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namedSheetViews/namedSheetView1.xml" ContentType="application/vnd.ms-excel.namedsheetviews+xml"/>
  <Override PartName="/xl/drawings/drawing3.xml" ContentType="application/vnd.openxmlformats-officedocument.drawing+xml"/>
  <Override PartName="/xl/tables/table2.xml" ContentType="application/vnd.openxmlformats-officedocument.spreadsheetml.table+xml"/>
  <Override PartName="/xl/slicers/slicer1.xml" ContentType="application/vnd.ms-excel.slicer+xml"/>
  <Override PartName="/xl/comments3.xml" ContentType="application/vnd.openxmlformats-officedocument.spreadsheetml.comments+xml"/>
  <Override PartName="/xl/threadedComments/threadedComment2.xml" ContentType="application/vnd.ms-excel.threadedcomments+xml"/>
  <Override PartName="/xl/namedSheetViews/namedSheetView2.xml" ContentType="application/vnd.ms-excel.namedsheetviews+xml"/>
  <Override PartName="/xl/customProperty2.bin" ContentType="application/vnd.openxmlformats-officedocument.spreadsheetml.customProperty"/>
  <Override PartName="/xl/drawings/drawing4.xml" ContentType="application/vnd.openxmlformats-officedocument.drawing+xml"/>
  <Override PartName="/xl/comments4.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shd.gov.co\fs\Presupuesto\HISTÓRICO DE PROYECTOS DE ACUERDO\2023 - PA - SUBDIR ANÁLISIS\PMR_BOGDATA\Docs PMR\Calidad del Gasto\EPICO\2023\"/>
    </mc:Choice>
  </mc:AlternateContent>
  <xr:revisionPtr revIDLastSave="0" documentId="13_ncr:1_{09FA67EC-4ACB-4B3B-AF96-771885242589}" xr6:coauthVersionLast="47" xr6:coauthVersionMax="47" xr10:uidLastSave="{00000000-0000-0000-0000-000000000000}"/>
  <bookViews>
    <workbookView xWindow="-120" yWindow="-120" windowWidth="20730" windowHeight="11160" firstSheet="1" activeTab="1" xr2:uid="{FC05A5C0-A42D-4C79-9FCC-C0E53616E2F8}"/>
  </bookViews>
  <sheets>
    <sheet name="Anexo 1 Informe Concejo total" sheetId="1" state="hidden" r:id="rId1"/>
    <sheet name="EPICO 2023 5 sectores priorizad" sheetId="4" r:id="rId2"/>
    <sheet name="Anexo 1 Informe Concejo tot (3)" sheetId="3" state="hidden" r:id="rId3"/>
    <sheet name="Anexo 1 Informe Concejo tot (2)" sheetId="2" state="hidden" r:id="rId4"/>
  </sheets>
  <definedNames>
    <definedName name="_xlnm._FilterDatabase" localSheetId="3" hidden="1">'Anexo 1 Informe Concejo tot (2)'!$A$1:$T$547</definedName>
    <definedName name="_xlnm._FilterDatabase" localSheetId="2" hidden="1">'Anexo 1 Informe Concejo tot (3)'!$A$9:$AJ$516</definedName>
    <definedName name="_xlnm._FilterDatabase" localSheetId="0" hidden="1">'Anexo 1 Informe Concejo total'!$A$1:$U$547</definedName>
    <definedName name="_xlnm._FilterDatabase" localSheetId="1" hidden="1">'EPICO 2023 5 sectores priorizad'!$A$2:$AJ$180</definedName>
    <definedName name="A">#REF!</definedName>
    <definedName name="_xlnm.Auto_Open">#REF!</definedName>
    <definedName name="Entidades">#REF!</definedName>
    <definedName name="Macro1">#REF!</definedName>
    <definedName name="Macro10">#REF!</definedName>
    <definedName name="Macro11">#REF!</definedName>
    <definedName name="Macro12">#REF!</definedName>
    <definedName name="Macro2">#REF!</definedName>
    <definedName name="Macro3">#REF!</definedName>
    <definedName name="Macro4">#REF!</definedName>
    <definedName name="Macro5">#REF!</definedName>
    <definedName name="Macro6">#REF!</definedName>
    <definedName name="Macro7">#REF!</definedName>
    <definedName name="Macro8">#REF!</definedName>
    <definedName name="Macro9">#REF!</definedName>
    <definedName name="NombreTabla">"Dummy"</definedName>
    <definedName name="Recover">#REF!</definedName>
    <definedName name="SegmentaciónDeDatos_Centro_Gestor">#N/A</definedName>
    <definedName name="SegmentaciónDeDatos_Cod_Producto">#N/A</definedName>
    <definedName name="SegmentaciónDeDatos_Nombre_Entidad">#N/A</definedName>
    <definedName name="SegmentaciónDeDatos_Producto">#N/A</definedName>
    <definedName name="SegmentaciónDeDatos_Sector">#N/A</definedName>
    <definedName name="TableName">"Dummy"</definedName>
    <definedName name="_xlnm.Print_Titles" localSheetId="3">'Anexo 1 Informe Concejo tot (2)'!$A:$D,'Anexo 1 Informe Concejo tot (2)'!$1:$1</definedName>
    <definedName name="_xlnm.Print_Titles" localSheetId="2">'Anexo 1 Informe Concejo tot (3)'!$9:$9</definedName>
    <definedName name="_xlnm.Print_Titles" localSheetId="0">'Anexo 1 Informe Concejo total'!$1:$1</definedName>
    <definedName name="_xlnm.Print_Titles" localSheetId="1">'EPICO 2023 5 sectores priorizad'!$2:$2</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5"/>
        <x14:slicerCache r:id="rId6"/>
        <x14:slicerCache r:id="rId7"/>
        <x14:slicerCache r:id="rId8"/>
        <x14:slicerCache r:id="rId9"/>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80" i="4" l="1"/>
  <c r="A179" i="4"/>
  <c r="A178" i="4"/>
  <c r="A177" i="4"/>
  <c r="A176" i="4"/>
  <c r="A175" i="4"/>
  <c r="A174" i="4"/>
  <c r="A173" i="4"/>
  <c r="A172" i="4"/>
  <c r="A171" i="4"/>
  <c r="A170" i="4"/>
  <c r="A169" i="4"/>
  <c r="A168" i="4"/>
  <c r="A167" i="4"/>
  <c r="A166" i="4"/>
  <c r="A165" i="4"/>
  <c r="A164" i="4"/>
  <c r="A163" i="4"/>
  <c r="A162" i="4"/>
  <c r="A161" i="4"/>
  <c r="A160" i="4"/>
  <c r="A159" i="4"/>
  <c r="A158" i="4"/>
  <c r="A157" i="4"/>
  <c r="A156" i="4"/>
  <c r="A155" i="4"/>
  <c r="A154" i="4"/>
  <c r="A153" i="4"/>
  <c r="A152" i="4"/>
  <c r="A151" i="4"/>
  <c r="A150" i="4"/>
  <c r="A149" i="4"/>
  <c r="A148" i="4"/>
  <c r="A147" i="4"/>
  <c r="A146" i="4"/>
  <c r="A145" i="4"/>
  <c r="A144" i="4"/>
  <c r="A143" i="4"/>
  <c r="A142" i="4"/>
  <c r="A141" i="4"/>
  <c r="A140" i="4"/>
  <c r="A139" i="4"/>
  <c r="A138" i="4"/>
  <c r="A137" i="4"/>
  <c r="A136" i="4"/>
  <c r="A135" i="4"/>
  <c r="A134" i="4"/>
  <c r="A133" i="4"/>
  <c r="A132" i="4"/>
  <c r="A131" i="4"/>
  <c r="A130" i="4"/>
  <c r="A129" i="4"/>
  <c r="AG128"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B97" i="4"/>
  <c r="A97" i="4" s="1"/>
  <c r="B96" i="4"/>
  <c r="A96" i="4" s="1"/>
  <c r="B95" i="4"/>
  <c r="A95" i="4" s="1"/>
  <c r="B94" i="4"/>
  <c r="A94" i="4" s="1"/>
  <c r="B93" i="4"/>
  <c r="A93" i="4" s="1"/>
  <c r="B92" i="4"/>
  <c r="A92" i="4" s="1"/>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B40" i="4"/>
  <c r="A40" i="4" s="1"/>
  <c r="B39" i="4"/>
  <c r="A39" i="4" s="1"/>
  <c r="B38" i="4"/>
  <c r="A38" i="4" s="1"/>
  <c r="B37" i="4"/>
  <c r="A37" i="4" s="1"/>
  <c r="B36" i="4"/>
  <c r="A36" i="4" s="1"/>
  <c r="B35" i="4"/>
  <c r="A35" i="4" s="1"/>
  <c r="B34" i="4"/>
  <c r="A34" i="4" s="1"/>
  <c r="B33" i="4"/>
  <c r="A33" i="4" s="1"/>
  <c r="B32" i="4"/>
  <c r="A32" i="4" s="1"/>
  <c r="B31" i="4"/>
  <c r="A31" i="4" s="1"/>
  <c r="B30" i="4"/>
  <c r="A30" i="4" s="1"/>
  <c r="B29" i="4"/>
  <c r="A29" i="4" s="1"/>
  <c r="B28" i="4"/>
  <c r="A28" i="4" s="1"/>
  <c r="B27" i="4"/>
  <c r="A27" i="4" s="1"/>
  <c r="B26" i="4"/>
  <c r="A26" i="4" s="1"/>
  <c r="B25" i="4"/>
  <c r="A25" i="4" s="1"/>
  <c r="B24" i="4"/>
  <c r="A24" i="4" s="1"/>
  <c r="B23" i="4"/>
  <c r="A23" i="4" s="1"/>
  <c r="B22" i="4"/>
  <c r="A22" i="4" s="1"/>
  <c r="B21" i="4"/>
  <c r="A21" i="4" s="1"/>
  <c r="A20" i="4"/>
  <c r="A19" i="4"/>
  <c r="A18" i="4"/>
  <c r="A17" i="4"/>
  <c r="A16" i="4"/>
  <c r="A15" i="4"/>
  <c r="A14" i="4"/>
  <c r="A13" i="4"/>
  <c r="A12" i="4"/>
  <c r="A11" i="4"/>
  <c r="A10" i="4"/>
  <c r="A9" i="4"/>
  <c r="A8" i="4"/>
  <c r="A7" i="4"/>
  <c r="A6" i="4"/>
  <c r="A5" i="4"/>
  <c r="A4" i="4"/>
  <c r="A3" i="4"/>
  <c r="Q1" i="4"/>
  <c r="P1" i="4"/>
  <c r="O1" i="4"/>
  <c r="N1" i="4"/>
  <c r="M1" i="4"/>
  <c r="L1" i="4"/>
  <c r="K1" i="4"/>
  <c r="J1" i="4"/>
  <c r="I1" i="4"/>
  <c r="H1" i="4"/>
  <c r="B79" i="3" l="1"/>
  <c r="A79" i="3" s="1"/>
  <c r="A479" i="3" l="1"/>
  <c r="A472" i="3" l="1"/>
  <c r="AG324" i="3"/>
  <c r="A324" i="3"/>
  <c r="B73" i="3"/>
  <c r="A73" i="3" s="1"/>
  <c r="AG114" i="3"/>
  <c r="A10" i="3"/>
  <c r="A11" i="3"/>
  <c r="A12" i="3"/>
  <c r="A13" i="3"/>
  <c r="A14" i="3"/>
  <c r="A15" i="3"/>
  <c r="A16" i="3"/>
  <c r="A17" i="3"/>
  <c r="A18" i="3"/>
  <c r="A19" i="3"/>
  <c r="A20" i="3"/>
  <c r="A21" i="3"/>
  <c r="A22" i="3"/>
  <c r="A23" i="3"/>
  <c r="A24" i="3"/>
  <c r="A25" i="3"/>
  <c r="A27" i="3"/>
  <c r="A28" i="3"/>
  <c r="A29" i="3"/>
  <c r="A30" i="3"/>
  <c r="A31" i="3"/>
  <c r="A32" i="3"/>
  <c r="A33" i="3"/>
  <c r="A34" i="3"/>
  <c r="A35" i="3"/>
  <c r="A36" i="3"/>
  <c r="A37" i="3"/>
  <c r="A38" i="3"/>
  <c r="A39" i="3"/>
  <c r="A40" i="3"/>
  <c r="A41" i="3"/>
  <c r="A42" i="3"/>
  <c r="A43" i="3"/>
  <c r="A44" i="3"/>
  <c r="A45" i="3"/>
  <c r="A46" i="3"/>
  <c r="A47" i="3"/>
  <c r="A48" i="3"/>
  <c r="A49" i="3"/>
  <c r="A50" i="3"/>
  <c r="A53" i="3"/>
  <c r="A54" i="3"/>
  <c r="A55" i="3"/>
  <c r="A56" i="3"/>
  <c r="A57" i="3"/>
  <c r="A58" i="3"/>
  <c r="A59" i="3"/>
  <c r="A60" i="3"/>
  <c r="A61" i="3"/>
  <c r="A62" i="3"/>
  <c r="A63" i="3"/>
  <c r="A64" i="3"/>
  <c r="A65" i="3"/>
  <c r="A66" i="3"/>
  <c r="A67" i="3"/>
  <c r="A68" i="3"/>
  <c r="A69" i="3"/>
  <c r="A7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205" i="3"/>
  <c r="A206" i="3"/>
  <c r="A207" i="3"/>
  <c r="A208" i="3"/>
  <c r="A209" i="3"/>
  <c r="A210" i="3"/>
  <c r="A211" i="3"/>
  <c r="A212" i="3"/>
  <c r="A213" i="3"/>
  <c r="A214" i="3"/>
  <c r="A215" i="3"/>
  <c r="A216" i="3"/>
  <c r="A217" i="3"/>
  <c r="A218" i="3"/>
  <c r="A219" i="3"/>
  <c r="A220" i="3"/>
  <c r="A221" i="3"/>
  <c r="A222" i="3"/>
  <c r="A223" i="3"/>
  <c r="A224" i="3"/>
  <c r="A225" i="3"/>
  <c r="A226" i="3"/>
  <c r="A227" i="3"/>
  <c r="A228" i="3"/>
  <c r="A229" i="3"/>
  <c r="A230" i="3"/>
  <c r="A231" i="3"/>
  <c r="A232" i="3"/>
  <c r="A233" i="3"/>
  <c r="A234" i="3"/>
  <c r="A235" i="3"/>
  <c r="A236" i="3"/>
  <c r="A237" i="3"/>
  <c r="A238" i="3"/>
  <c r="A239" i="3"/>
  <c r="A240" i="3"/>
  <c r="A241" i="3"/>
  <c r="A242" i="3"/>
  <c r="A243" i="3"/>
  <c r="A244" i="3"/>
  <c r="A245" i="3"/>
  <c r="A246" i="3"/>
  <c r="A247" i="3"/>
  <c r="A248" i="3"/>
  <c r="A249" i="3"/>
  <c r="A250" i="3"/>
  <c r="A251" i="3"/>
  <c r="A252" i="3"/>
  <c r="A253" i="3"/>
  <c r="A254" i="3"/>
  <c r="A255" i="3"/>
  <c r="A256" i="3"/>
  <c r="A257" i="3"/>
  <c r="A258" i="3"/>
  <c r="A259" i="3"/>
  <c r="A260" i="3"/>
  <c r="A261" i="3"/>
  <c r="A262" i="3"/>
  <c r="A263" i="3"/>
  <c r="A264" i="3"/>
  <c r="A265" i="3"/>
  <c r="A266" i="3"/>
  <c r="A267" i="3"/>
  <c r="A268" i="3"/>
  <c r="A269" i="3"/>
  <c r="A270" i="3"/>
  <c r="A271" i="3"/>
  <c r="A272" i="3"/>
  <c r="A273" i="3"/>
  <c r="A274" i="3"/>
  <c r="A275" i="3"/>
  <c r="A276" i="3"/>
  <c r="A283" i="3"/>
  <c r="A284" i="3"/>
  <c r="A285" i="3"/>
  <c r="A286" i="3"/>
  <c r="A287" i="3"/>
  <c r="A288" i="3"/>
  <c r="A289" i="3"/>
  <c r="A290" i="3"/>
  <c r="A291" i="3"/>
  <c r="A292" i="3"/>
  <c r="A293" i="3"/>
  <c r="A294" i="3"/>
  <c r="A295" i="3"/>
  <c r="A296" i="3"/>
  <c r="A297" i="3"/>
  <c r="A298" i="3"/>
  <c r="A299" i="3"/>
  <c r="A300" i="3"/>
  <c r="A301" i="3"/>
  <c r="A302" i="3"/>
  <c r="A303" i="3"/>
  <c r="A304" i="3"/>
  <c r="A305" i="3"/>
  <c r="A306" i="3"/>
  <c r="A307" i="3"/>
  <c r="A308" i="3"/>
  <c r="A309" i="3"/>
  <c r="A310" i="3"/>
  <c r="A311" i="3"/>
  <c r="A312" i="3"/>
  <c r="A313" i="3"/>
  <c r="A314" i="3"/>
  <c r="A315" i="3"/>
  <c r="A316" i="3"/>
  <c r="A317" i="3"/>
  <c r="A318" i="3"/>
  <c r="A319" i="3"/>
  <c r="A320" i="3"/>
  <c r="A321" i="3"/>
  <c r="A322" i="3"/>
  <c r="A323" i="3"/>
  <c r="A325" i="3"/>
  <c r="A326" i="3"/>
  <c r="A327" i="3"/>
  <c r="A328" i="3"/>
  <c r="A329" i="3"/>
  <c r="A330" i="3"/>
  <c r="A331" i="3"/>
  <c r="A332" i="3"/>
  <c r="A333" i="3"/>
  <c r="A334" i="3"/>
  <c r="A335" i="3"/>
  <c r="A336" i="3"/>
  <c r="A337" i="3"/>
  <c r="A338" i="3"/>
  <c r="A339" i="3"/>
  <c r="A340" i="3"/>
  <c r="A341" i="3"/>
  <c r="A342" i="3"/>
  <c r="A343" i="3"/>
  <c r="A344" i="3"/>
  <c r="A345" i="3"/>
  <c r="A346" i="3"/>
  <c r="A347" i="3"/>
  <c r="A348" i="3"/>
  <c r="A349" i="3"/>
  <c r="A350" i="3"/>
  <c r="A351" i="3"/>
  <c r="A352" i="3"/>
  <c r="A353" i="3"/>
  <c r="A354" i="3"/>
  <c r="A355" i="3"/>
  <c r="A356" i="3"/>
  <c r="A357" i="3"/>
  <c r="A358" i="3"/>
  <c r="A359" i="3"/>
  <c r="A360" i="3"/>
  <c r="A361" i="3"/>
  <c r="A362" i="3"/>
  <c r="A363" i="3"/>
  <c r="A364" i="3"/>
  <c r="A365" i="3"/>
  <c r="A366" i="3"/>
  <c r="A367" i="3"/>
  <c r="A368" i="3"/>
  <c r="A369" i="3"/>
  <c r="A370" i="3"/>
  <c r="A371" i="3"/>
  <c r="A372" i="3"/>
  <c r="A373" i="3"/>
  <c r="A374" i="3"/>
  <c r="A375" i="3"/>
  <c r="A376" i="3"/>
  <c r="A377" i="3"/>
  <c r="A378" i="3"/>
  <c r="A379" i="3"/>
  <c r="A380" i="3"/>
  <c r="A381" i="3"/>
  <c r="A382" i="3"/>
  <c r="A383" i="3"/>
  <c r="A384" i="3"/>
  <c r="A385" i="3"/>
  <c r="A386" i="3"/>
  <c r="A387" i="3"/>
  <c r="A388" i="3"/>
  <c r="A389" i="3"/>
  <c r="A390" i="3"/>
  <c r="A391" i="3"/>
  <c r="A392" i="3"/>
  <c r="A393" i="3"/>
  <c r="A394" i="3"/>
  <c r="A395" i="3"/>
  <c r="A396" i="3"/>
  <c r="A397" i="3"/>
  <c r="A398" i="3"/>
  <c r="A399" i="3"/>
  <c r="A400" i="3"/>
  <c r="A401" i="3"/>
  <c r="A402" i="3"/>
  <c r="A403" i="3"/>
  <c r="A404" i="3"/>
  <c r="A405" i="3"/>
  <c r="A406" i="3"/>
  <c r="A407" i="3"/>
  <c r="A408" i="3"/>
  <c r="A409" i="3"/>
  <c r="A410" i="3"/>
  <c r="A411" i="3"/>
  <c r="A412" i="3"/>
  <c r="A413" i="3"/>
  <c r="A414" i="3"/>
  <c r="A415" i="3"/>
  <c r="A416" i="3"/>
  <c r="A417" i="3"/>
  <c r="A418" i="3"/>
  <c r="A419" i="3"/>
  <c r="A420" i="3"/>
  <c r="A421" i="3"/>
  <c r="A422" i="3"/>
  <c r="A423" i="3"/>
  <c r="A424" i="3"/>
  <c r="A425" i="3"/>
  <c r="A426" i="3"/>
  <c r="A427" i="3"/>
  <c r="A428" i="3"/>
  <c r="A429" i="3"/>
  <c r="A430" i="3"/>
  <c r="A431" i="3"/>
  <c r="A432" i="3"/>
  <c r="A433" i="3"/>
  <c r="A434" i="3"/>
  <c r="A435" i="3"/>
  <c r="A436" i="3"/>
  <c r="A437" i="3"/>
  <c r="A438" i="3"/>
  <c r="A439" i="3"/>
  <c r="A440" i="3"/>
  <c r="A441" i="3"/>
  <c r="A442" i="3"/>
  <c r="A443" i="3"/>
  <c r="A444" i="3"/>
  <c r="A445" i="3"/>
  <c r="A446" i="3"/>
  <c r="A447" i="3"/>
  <c r="A448" i="3"/>
  <c r="A449" i="3"/>
  <c r="A450" i="3"/>
  <c r="A454" i="3"/>
  <c r="A455" i="3"/>
  <c r="A456" i="3"/>
  <c r="A457" i="3"/>
  <c r="A458" i="3"/>
  <c r="A459" i="3"/>
  <c r="A460" i="3"/>
  <c r="A461" i="3"/>
  <c r="A462" i="3"/>
  <c r="A463" i="3"/>
  <c r="A464" i="3"/>
  <c r="A465" i="3"/>
  <c r="A466" i="3"/>
  <c r="A467" i="3"/>
  <c r="A468" i="3"/>
  <c r="A469" i="3"/>
  <c r="A470" i="3"/>
  <c r="A471" i="3"/>
  <c r="A473" i="3"/>
  <c r="A474" i="3"/>
  <c r="A475" i="3"/>
  <c r="A476" i="3"/>
  <c r="A477" i="3"/>
  <c r="A478" i="3"/>
  <c r="A480" i="3"/>
  <c r="A481" i="3"/>
  <c r="A482" i="3"/>
  <c r="A483" i="3"/>
  <c r="A484" i="3"/>
  <c r="A485" i="3"/>
  <c r="A486" i="3"/>
  <c r="A487" i="3"/>
  <c r="A488" i="3"/>
  <c r="A489" i="3"/>
  <c r="A490" i="3"/>
  <c r="A491" i="3"/>
  <c r="A492" i="3"/>
  <c r="A493" i="3"/>
  <c r="A494" i="3"/>
  <c r="A495" i="3"/>
  <c r="A496" i="3"/>
  <c r="A497" i="3"/>
  <c r="A498" i="3"/>
  <c r="A499" i="3"/>
  <c r="A500" i="3"/>
  <c r="A501" i="3"/>
  <c r="A502" i="3"/>
  <c r="A503" i="3"/>
  <c r="A504" i="3"/>
  <c r="A505" i="3"/>
  <c r="A506" i="3"/>
  <c r="A507" i="3"/>
  <c r="A508" i="3"/>
  <c r="A509" i="3"/>
  <c r="A510" i="3"/>
  <c r="A511" i="3"/>
  <c r="A512" i="3"/>
  <c r="A513" i="3"/>
  <c r="A514" i="3"/>
  <c r="A515" i="3"/>
  <c r="A516" i="3"/>
  <c r="L8" i="3"/>
  <c r="K8" i="3"/>
  <c r="J8" i="3"/>
  <c r="I8" i="3"/>
  <c r="H8" i="3"/>
  <c r="Q8" i="3"/>
  <c r="P8" i="3"/>
  <c r="O8" i="3"/>
  <c r="N8" i="3"/>
  <c r="M8" i="3"/>
  <c r="B453" i="3"/>
  <c r="A453" i="3" s="1"/>
  <c r="B452" i="3"/>
  <c r="A452" i="3" s="1"/>
  <c r="B451" i="3"/>
  <c r="A451" i="3" s="1"/>
  <c r="B281" i="3"/>
  <c r="A281" i="3" s="1"/>
  <c r="B279" i="3"/>
  <c r="A279" i="3" s="1"/>
  <c r="B277" i="3"/>
  <c r="A277" i="3" s="1"/>
  <c r="B280" i="3"/>
  <c r="A280" i="3" s="1"/>
  <c r="B278" i="3"/>
  <c r="A278" i="3" s="1"/>
  <c r="B282" i="3"/>
  <c r="A282" i="3" s="1"/>
  <c r="B90" i="3"/>
  <c r="A90" i="3" s="1"/>
  <c r="B87" i="3"/>
  <c r="A87" i="3" s="1"/>
  <c r="B89" i="3"/>
  <c r="A89" i="3" s="1"/>
  <c r="B88" i="3"/>
  <c r="A88" i="3" s="1"/>
  <c r="B86" i="3"/>
  <c r="A86" i="3" s="1"/>
  <c r="B85" i="3"/>
  <c r="A85" i="3" s="1"/>
  <c r="B83" i="3"/>
  <c r="A83" i="3" s="1"/>
  <c r="B82" i="3"/>
  <c r="A82" i="3" s="1"/>
  <c r="B81" i="3"/>
  <c r="A81" i="3" s="1"/>
  <c r="B77" i="3"/>
  <c r="A77" i="3" s="1"/>
  <c r="B76" i="3"/>
  <c r="A76" i="3" s="1"/>
  <c r="B75" i="3"/>
  <c r="A75" i="3" s="1"/>
  <c r="B74" i="3"/>
  <c r="A74" i="3" s="1"/>
  <c r="B78" i="3"/>
  <c r="A78" i="3" s="1"/>
  <c r="B84" i="3"/>
  <c r="A84" i="3" s="1"/>
  <c r="B72" i="3"/>
  <c r="A72" i="3" s="1"/>
  <c r="B71" i="3"/>
  <c r="A71" i="3" s="1"/>
  <c r="B80" i="3"/>
  <c r="A80" i="3" s="1"/>
  <c r="B52" i="3"/>
  <c r="A52" i="3" s="1"/>
  <c r="B51" i="3"/>
  <c r="A51" i="3" s="1"/>
  <c r="A547" i="2"/>
  <c r="A539" i="2"/>
  <c r="A535" i="2"/>
  <c r="A521" i="2"/>
  <c r="A511" i="2"/>
  <c r="A499" i="2"/>
  <c r="A493" i="2"/>
  <c r="A488" i="2"/>
  <c r="A477" i="2"/>
  <c r="A461" i="2"/>
  <c r="A449" i="2"/>
  <c r="A445" i="2"/>
  <c r="A419" i="2"/>
  <c r="A409" i="2"/>
  <c r="A399" i="2"/>
  <c r="A393" i="2"/>
  <c r="A377" i="2"/>
  <c r="A369" i="2"/>
  <c r="A362" i="2"/>
  <c r="A359" i="2"/>
  <c r="A344" i="2"/>
  <c r="A339" i="2"/>
  <c r="A302" i="2"/>
  <c r="A290" i="2"/>
  <c r="A278" i="2"/>
  <c r="A272" i="2"/>
  <c r="A268" i="2"/>
  <c r="A263" i="2"/>
  <c r="A234" i="2"/>
  <c r="A224" i="2"/>
  <c r="A180" i="2"/>
  <c r="A158" i="2"/>
  <c r="A136" i="2"/>
  <c r="A122" i="2"/>
  <c r="A103" i="2"/>
  <c r="A86" i="2"/>
  <c r="A67" i="2"/>
  <c r="A49" i="2"/>
  <c r="A42" i="2"/>
  <c r="A35" i="2"/>
  <c r="A30" i="2"/>
  <c r="A17" i="2"/>
  <c r="A302" i="1"/>
  <c r="A547" i="1"/>
  <c r="A539" i="1"/>
  <c r="A535" i="1"/>
  <c r="A521" i="1"/>
  <c r="A511" i="1"/>
  <c r="A499" i="1"/>
  <c r="A493" i="1"/>
  <c r="A488" i="1"/>
  <c r="A477" i="1"/>
  <c r="A461" i="1"/>
  <c r="A449" i="1"/>
  <c r="A445" i="1"/>
  <c r="A419" i="1"/>
  <c r="A409" i="1"/>
  <c r="A399" i="1"/>
  <c r="A393" i="1"/>
  <c r="A377" i="1"/>
  <c r="A369" i="1"/>
  <c r="A362" i="1"/>
  <c r="A359" i="1"/>
  <c r="A344" i="1"/>
  <c r="A339" i="1"/>
  <c r="A290" i="1"/>
  <c r="A278" i="1"/>
  <c r="A272" i="1"/>
  <c r="A268" i="1"/>
  <c r="A263" i="1"/>
  <c r="A234" i="1"/>
  <c r="A224" i="1"/>
  <c r="A180" i="1"/>
  <c r="A158" i="1"/>
  <c r="A136" i="1"/>
  <c r="A122" i="1"/>
  <c r="A103" i="1"/>
  <c r="A86" i="1"/>
  <c r="A67" i="1"/>
  <c r="A49" i="1"/>
  <c r="A42" i="1"/>
  <c r="A35" i="1"/>
  <c r="A30" i="1"/>
  <c r="A1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tc={6CFBD533-C890-40B5-A4BD-EF0446B9402D}</author>
  </authors>
  <commentList>
    <comment ref="Q140" authorId="0" shapeId="0" xr:uid="{6CFBD533-C890-40B5-A4BD-EF0446B9402D}">
      <text>
        <t>[Comentario encadenado]
Su versión de Excel le permite leer este comentario encadenado; sin embargo, las ediciones que se apliquen se quitarán si el archivo se abre en una versión más reciente de Excel. Más información: https://go.microsoft.com/fwlink/?linkid=870924
Comentario:
    La meta debe ser 91.600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G29" authorId="0" shapeId="0" xr:uid="{FE63CCC8-F37B-48E5-8297-C4F476E72964}">
      <text>
        <r>
          <rPr>
            <b/>
            <sz val="9"/>
            <color indexed="81"/>
            <rFont val="Tahoma"/>
            <family val="2"/>
          </rPr>
          <t>Usuario:</t>
        </r>
        <r>
          <rPr>
            <sz val="9"/>
            <color indexed="81"/>
            <rFont val="Tahoma"/>
            <family val="2"/>
          </rPr>
          <t xml:space="preserve">
Este es un producto del PMR 2022. La entidad le ejecutó recursos pero no le asoció ningún indicador PMR</t>
        </r>
      </text>
    </comment>
    <comment ref="N93" authorId="0" shapeId="0" xr:uid="{AC52CB86-8EF6-49DE-AD4F-2CFDFCCA76B6}">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P93" authorId="0" shapeId="0" xr:uid="{63644E0D-A485-4017-9ECA-0E5436828C5B}">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N97" authorId="0" shapeId="0" xr:uid="{42952C1A-6510-473C-B54F-21010A49CD38}">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P97" authorId="0" shapeId="0" xr:uid="{DC960AD6-25AA-4B95-B826-2D4BC8356466}">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tc={0502416A-699A-40A6-A312-150846D3ED2B}</author>
  </authors>
  <commentList>
    <comment ref="G79" authorId="0" shapeId="0" xr:uid="{8D615C28-F387-4B67-9594-0E6F83E6C909}">
      <text>
        <r>
          <rPr>
            <b/>
            <sz val="9"/>
            <color indexed="81"/>
            <rFont val="Tahoma"/>
            <family val="2"/>
          </rPr>
          <t>Usuario:</t>
        </r>
        <r>
          <rPr>
            <sz val="9"/>
            <color indexed="81"/>
            <rFont val="Tahoma"/>
            <family val="2"/>
          </rPr>
          <t xml:space="preserve">
Este es un producto del PMR 2022. La entidad le ejecutó recursos pero no le asoció ningún indicador PMR</t>
        </r>
      </text>
    </comment>
    <comment ref="AD154" authorId="1" shapeId="0" xr:uid="{0502416A-699A-40A6-A312-150846D3ED2B}">
      <text>
        <t>[Comentario encadenado]
Su versión de Excel le permite leer este comentario encadenado; sin embargo, las ediciones que se apliquen se quitarán si el archivo se abre en una versión más reciente de Excel. Más información: https://go.microsoft.com/fwlink/?linkid=870924
Comentario:
    La meta debe ser 91.600</t>
      </text>
    </comment>
    <comment ref="N278" authorId="0" shapeId="0" xr:uid="{D28EB26D-6FB4-4362-A474-686945054802}">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P278" authorId="0" shapeId="0" xr:uid="{2C22104A-EAE4-4912-BC4E-64A5629A5458}">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N282" authorId="0" shapeId="0" xr:uid="{6DCDECFB-252B-4C32-A03C-7DB9B71B56E7}">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P282" authorId="0" shapeId="0" xr:uid="{B2EF1CA2-F801-42FA-A239-7DCD9A66D27B}">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tc={46BFAFEF-7688-457B-9962-AB1853C36B56}</author>
  </authors>
  <commentList>
    <comment ref="P140" authorId="0" shapeId="0" xr:uid="{46BFAFEF-7688-457B-9962-AB1853C36B56}">
      <text>
        <t>[Comentario encadenado]
Su versión de Excel le permite leer este comentario encadenado; sin embargo, las ediciones que se apliquen se quitarán si el archivo se abre en una versión más reciente de Excel. Más información: https://go.microsoft.com/fwlink/?linkid=870924
Comentario:
    La meta debe ser 91.600</t>
      </text>
    </comment>
  </commentList>
</comments>
</file>

<file path=xl/sharedStrings.xml><?xml version="1.0" encoding="utf-8"?>
<sst xmlns="http://schemas.openxmlformats.org/spreadsheetml/2006/main" count="19660" uniqueCount="1704">
  <si>
    <t>Meta Plan</t>
  </si>
  <si>
    <t>Meta Anual</t>
  </si>
  <si>
    <t>%</t>
  </si>
  <si>
    <t>Centro Gestor</t>
  </si>
  <si>
    <t>Nombre Entidad</t>
  </si>
  <si>
    <t>Cod Producto</t>
  </si>
  <si>
    <t>Producto</t>
  </si>
  <si>
    <t>Apropiación Inicial</t>
  </si>
  <si>
    <t>Apropiación Vigente</t>
  </si>
  <si>
    <t>Apropiación Disponible</t>
  </si>
  <si>
    <t>Compromisos</t>
  </si>
  <si>
    <t>Giros</t>
  </si>
  <si>
    <t>Cod Indicador de Producto</t>
  </si>
  <si>
    <t>Indicador de Producto</t>
  </si>
  <si>
    <t>Naturaleza</t>
  </si>
  <si>
    <t>Periodicidad</t>
  </si>
  <si>
    <t>Unidad de Medida</t>
  </si>
  <si>
    <t>07</t>
  </si>
  <si>
    <t>Acumulado</t>
  </si>
  <si>
    <t>Mensual</t>
  </si>
  <si>
    <t>VAL</t>
  </si>
  <si>
    <t>13</t>
  </si>
  <si>
    <t>Actividades con participación ciudadana</t>
  </si>
  <si>
    <t>09</t>
  </si>
  <si>
    <t>Acciones de promoción y sensibilización de derechos y deberes</t>
  </si>
  <si>
    <t>08</t>
  </si>
  <si>
    <t>Orientación, asistencia y gestión en defensa de los derechos y el interés público</t>
  </si>
  <si>
    <t>Acciones constitucionales elaboradas</t>
  </si>
  <si>
    <t>11</t>
  </si>
  <si>
    <t>12</t>
  </si>
  <si>
    <t>Intervenciones y actuaciones de oficio adelantadas en defensa de los derechos</t>
  </si>
  <si>
    <t>Número de unidades productivas formalizadas con la estrategia</t>
  </si>
  <si>
    <t>Número de evaluaciones de la calidad del gasto público del distrito realizadas</t>
  </si>
  <si>
    <t>20</t>
  </si>
  <si>
    <t>Capacidad</t>
  </si>
  <si>
    <t>25</t>
  </si>
  <si>
    <t>Lineamientos de comunicación distrital</t>
  </si>
  <si>
    <t>21</t>
  </si>
  <si>
    <t>Lineamientos para el fortalecimiento de la gestión pública eficiente</t>
  </si>
  <si>
    <t>22</t>
  </si>
  <si>
    <t>Flujo</t>
  </si>
  <si>
    <t>Anual</t>
  </si>
  <si>
    <t>23</t>
  </si>
  <si>
    <t>24</t>
  </si>
  <si>
    <t>Porcentaje de campaña(s) y/o jornada(s) de cultura ciudadana y educación vial realizadas y dirigidas a la ciudadanía, que promueven prácticas de inclusión e igualdad con enfoque poblacional - diferencial en el sistema de movilidad.</t>
  </si>
  <si>
    <t>Número de cupos de cicloparqueaderos gestionados en infraestructura pública</t>
  </si>
  <si>
    <t>Número de cupos de cicloparquederos gestionados en infraestructura privada</t>
  </si>
  <si>
    <t>Número de estrategias de cultura ciudadana diseñadas e implementadas.</t>
  </si>
  <si>
    <t>33</t>
  </si>
  <si>
    <t>Número de  encuentros culturales en territorios realizados</t>
  </si>
  <si>
    <t>32</t>
  </si>
  <si>
    <t>Número de agentes del sector apoyados en procesos de profesionalización</t>
  </si>
  <si>
    <t>31</t>
  </si>
  <si>
    <t>Capacidades en innovación pública de los servidores públicos y ciudadanos</t>
  </si>
  <si>
    <t>Porcentaje de avance en la elaboración del documento de investigación del patrimonio cultural</t>
  </si>
  <si>
    <t>Servicio de inspección, vigilancia y control</t>
  </si>
  <si>
    <t>Porcentaje de implementación de la estrategia que permita atender a los artistas del espacio público</t>
  </si>
  <si>
    <t>Servicio de promoción a la participación ciudadana</t>
  </si>
  <si>
    <t>27</t>
  </si>
  <si>
    <t>Servicio de implementación sistemas de gestión</t>
  </si>
  <si>
    <t>Porcentaje de avance del documento técnico de relacionamiento internacional del sector elaborado</t>
  </si>
  <si>
    <t>28</t>
  </si>
  <si>
    <t>26</t>
  </si>
  <si>
    <t>Solución tecnológica integral provista, orientada al mejoramiento de la gestión tributaria que facilita el cumplimiento de obligaciones.</t>
  </si>
  <si>
    <t>Trimestral</t>
  </si>
  <si>
    <t>06</t>
  </si>
  <si>
    <t>Sensibilización a contribuyentes para que cumplan oportunamente las obligaciones tributarias.</t>
  </si>
  <si>
    <t>0111-04</t>
  </si>
  <si>
    <t>10</t>
  </si>
  <si>
    <t>Servicios tecnológicos  y  sistemas de información</t>
  </si>
  <si>
    <t>Sede construida y dotada</t>
  </si>
  <si>
    <t>Semestral</t>
  </si>
  <si>
    <t>01</t>
  </si>
  <si>
    <t>Cupo educativo</t>
  </si>
  <si>
    <t>Stock</t>
  </si>
  <si>
    <t>02</t>
  </si>
  <si>
    <t>Infraestructura y dotación</t>
  </si>
  <si>
    <t>Apoyo alimentario</t>
  </si>
  <si>
    <t>Transformación pedagógica</t>
  </si>
  <si>
    <t>14</t>
  </si>
  <si>
    <t>15</t>
  </si>
  <si>
    <t>04</t>
  </si>
  <si>
    <t>16</t>
  </si>
  <si>
    <t>0113-02</t>
  </si>
  <si>
    <t>Servicio de gestión para la movilidad en la ciudad</t>
  </si>
  <si>
    <t>Servicios institucionales para la atención a la ciudadanía</t>
  </si>
  <si>
    <t>Controles al cumplimiento de las normas  de tránsito y transporte</t>
  </si>
  <si>
    <t>05</t>
  </si>
  <si>
    <t>Servicio de prevención y promoción para la seguridad vial</t>
  </si>
  <si>
    <t>Porcentaje de reforzamiento estructural efectuados en centros de desarrollo comunitario, jardines infantiles y centros crecer</t>
  </si>
  <si>
    <t>Contrataciones y saneamientos de otras obras de infraestructura</t>
  </si>
  <si>
    <t>Porcentaje de unidades operativas con mantenimiento.</t>
  </si>
  <si>
    <t>En septiembre, se cualificaron 35 hombres y 27 mujeres en enfoque poblacional/diferencial. Dentro de estos, 1 mujer con discapacidad física, y 1 hombre con caracterización étnica negro afrocolombiano.</t>
  </si>
  <si>
    <t>Fortalecimiento y desarrollo empresarial</t>
  </si>
  <si>
    <t>Fortalecimiento de la competitividad</t>
  </si>
  <si>
    <t>Seguridad alimentaria</t>
  </si>
  <si>
    <t>Proporción de incidentes en salud gestionados en el marco del sistema de emergencias médicas-sem</t>
  </si>
  <si>
    <t>Porcentaje de arquitectura empresarial implementada en la dirección territorial de salud.</t>
  </si>
  <si>
    <t>Porcentaje de avance en construcción  y dotación de instalaciones hospitalarias.</t>
  </si>
  <si>
    <t>Porcentaje de atención oportuna durante las primeras 24 horas de brotes y emergencias en salud pública</t>
  </si>
  <si>
    <t>Porcentaje de cumplimiento de jornadas anuales y/ó estrategias para la promoción de hábitos saludables, prevención y detección oportuna para enfermedades cardiovasculares, diabetes mellitus, cáncer, enfermedades de vías respiratorias inferiores, entre otras.</t>
  </si>
  <si>
    <t>Porcentaje de campañas de promoción de los derechos sexuales y reproductivos y la equidad de género implementadas</t>
  </si>
  <si>
    <t>Vivienda para todos</t>
  </si>
  <si>
    <t>Intervenciones integrales del hábitat</t>
  </si>
  <si>
    <t>Porcentaje de cumplimiento de las acciones sectoriales y comunitarias para prevenir, controlar o minimizar la aparición de las enfermedades transmisibles.</t>
  </si>
  <si>
    <t>Recuperación, incorporación, vida urbana y control de  la ilegalidad</t>
  </si>
  <si>
    <t>Porcentaje de avance en construcción y dotación de centros de atención prioritaria en salud</t>
  </si>
  <si>
    <t>Porcentaje de acciones  concertadas e implementadas en torno a la salud y el desarrollo integral infantil</t>
  </si>
  <si>
    <t>Porcentaje de avance en el diseño e implementación del plan de acción de servicio a la ciudadanía</t>
  </si>
  <si>
    <t>Porcentaje de avance en la implementación de la estrategia de trasformación digital en salud</t>
  </si>
  <si>
    <t>Porcentaje de avance en estructuración de instalaciones hospitalarias</t>
  </si>
  <si>
    <t>Número de empleos temporales adicionales a la planta provista, en las subredes.</t>
  </si>
  <si>
    <t>Km de ciclorutas construidos</t>
  </si>
  <si>
    <t>Número de puentes peatonales construidos</t>
  </si>
  <si>
    <t>Km- carril de malla vial rural mantenida</t>
  </si>
  <si>
    <t>Apoyos para la construcción, mejoramiento, restauración, dotación y operación de equipamientos y bienes de interés cultural</t>
  </si>
  <si>
    <t>Km-carril de malla vial intermedia mantenidos</t>
  </si>
  <si>
    <t>Espacios convencionales y no convencionales fortalecidos, para el fomento de la cultura escrita</t>
  </si>
  <si>
    <t>Número de cupos de cicloparqueaderos implementados en espacio público y troncales</t>
  </si>
  <si>
    <t>Número de puentes peatonales mantenidos</t>
  </si>
  <si>
    <t>Fortalecimiento de la institucionalidad para el fomento de lo público</t>
  </si>
  <si>
    <t>Km de ciclorutas mantenidos</t>
  </si>
  <si>
    <t>Número de sedes institucionales mantenidas física y tecnológicamente</t>
  </si>
  <si>
    <t>Número de acciones de activación social, cultural y física realizadas en sectores de interés cultural.</t>
  </si>
  <si>
    <t>Porcentaje de avance en la formulación de instrumentos de gestión y ordenamiento territorial</t>
  </si>
  <si>
    <t>03</t>
  </si>
  <si>
    <t>Número de talleres y espacios participativos para la identificación, documentación y registro de manifestaciones culturales realizados</t>
  </si>
  <si>
    <t>Número de estímulos y apoyos concertados entregados a creadores, actores y gestores patrimoniales, con enfoque territorial y poblacional-diferencial.</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</si>
  <si>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</si>
  <si>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</si>
  <si>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Número de fichas de registro de manifestaciones elaboradas.</t>
  </si>
  <si>
    <t>Porcentaje de avance en la formulación de  planes y proyectos de salvaguardia del patrimonio cultural inmaterial</t>
  </si>
  <si>
    <t>Número de investigaciones en perspectiva histórica y de interpretación de narrativas sobre los patrimonios integrados realizadas.</t>
  </si>
  <si>
    <t>Información para la focalización del gasto público y control de desarrollo urbano</t>
  </si>
  <si>
    <t>M2 recuperados en el sector bronx distrito creativo</t>
  </si>
  <si>
    <t>Número de cursos/talleres de educación informal en áreas artísticas y culturales</t>
  </si>
  <si>
    <t>Número de documentos de memoria y obras musicales orientadas a fortalecer la oferta y la apropiación musical en la ciudad.</t>
  </si>
  <si>
    <t>Número de emergencias atendidas</t>
  </si>
  <si>
    <t>Vida libre de violencias y justicia con enfoque de género para las mujeres</t>
  </si>
  <si>
    <t xml:space="preserve">Igualdad de oportunidades y desarrollo de capacidades para las mujeres </t>
  </si>
  <si>
    <t>Sistema distrital de cuidado</t>
  </si>
  <si>
    <t>Gestión del conocimiento e información para la toma de decisiones y garantía de derechos de las mujeres</t>
  </si>
  <si>
    <t>Sistemas de información implementados</t>
  </si>
  <si>
    <t>Número de estrategias de las tecnologías de la información y las comunicaciones para el desarrollo de la innovación y el desarrollo tecnológico apoyadas</t>
  </si>
  <si>
    <t>Número de proyectos financiados para el desarrollo tecnológico y la innovación</t>
  </si>
  <si>
    <t>Número de atenciones (asesorías y orientaciones) a través de la estrategia intersectorial para la prevención y atención a víctimas de violencia de género con énfasis en violencia sexual y feminicidio.</t>
  </si>
  <si>
    <t>49</t>
  </si>
  <si>
    <t>Transferencias monetarias ordinarias a hogares pobres y vulnerables</t>
  </si>
  <si>
    <t>Apoyos alimentarios entregados</t>
  </si>
  <si>
    <t>Porcentaje de apoyos alimentarios entregados</t>
  </si>
  <si>
    <t>34</t>
  </si>
  <si>
    <t>19</t>
  </si>
  <si>
    <t>38</t>
  </si>
  <si>
    <t>36</t>
  </si>
  <si>
    <t>44</t>
  </si>
  <si>
    <t>40</t>
  </si>
  <si>
    <t>48</t>
  </si>
  <si>
    <t>47</t>
  </si>
  <si>
    <t>45</t>
  </si>
  <si>
    <t>29</t>
  </si>
  <si>
    <t>39</t>
  </si>
  <si>
    <t>37</t>
  </si>
  <si>
    <t>46</t>
  </si>
  <si>
    <t>43</t>
  </si>
  <si>
    <t>17</t>
  </si>
  <si>
    <t>Con corte al mes de septiembre, se han emitido 437 conceptos técnicos con alternativas de infraestructura emitidos, para la prestación de servicios sociales de la Secretaría Distrital de Integración Social.</t>
  </si>
  <si>
    <t>DEPARTAMENTO ADMINISTRATIVO DEL SERVICIO CIVIL - DASCD</t>
  </si>
  <si>
    <t>Programa distrital de bienestar y reconocimiento</t>
  </si>
  <si>
    <t>Sistema distrital de información de talento humano</t>
  </si>
  <si>
    <t xml:space="preserve">Programa distrital de capacitación y formación en competencias </t>
  </si>
  <si>
    <t>Calidad ambiental y preservación del patrimonio natural</t>
  </si>
  <si>
    <t>Durante lo corrido de la vigencia 2023, se realizaron ocho (8) visitas de seguimiento ambiental  a treinta y cinco  (35) predios catastrales asociados a ocho (8) usuarios.</t>
  </si>
  <si>
    <t>Asistencia técnica y ecoeficiencia para el desarrollo distrital y regional</t>
  </si>
  <si>
    <t>Realizar mantenimiento de la infraestructura ambiental priorizada.</t>
  </si>
  <si>
    <t>La DGC se encuentra estructurando los documentos precontractuales. Se decidió unir el proceso de obra de mantenimiento y de adecuaciones, con el fin de disminuir el costo administrativo y optimizar los recursos públicos.</t>
  </si>
  <si>
    <t>Toneladas de llantas usadas aprovechadas controladas por la SDA.</t>
  </si>
  <si>
    <t>Porcentaje de procesos judiciales y extrajudiciales atendidos, en los que la entidad es parte o interviniente como autoridad ambiental</t>
  </si>
  <si>
    <t>DEPARTAMENTO ADMINISTRATIVO DE LA DEFENSORÍA DEL ESPACIO PÚBLICO - DADEP</t>
  </si>
  <si>
    <t>Espacio público recuperado, sostenido y administrado</t>
  </si>
  <si>
    <t>Metros cuadrados de espacio publico recuperados</t>
  </si>
  <si>
    <t>Inventario general del espacio público consolidado y administrado</t>
  </si>
  <si>
    <t>Metros cuadrados de bienes de uso publico saneados y/o titulado</t>
  </si>
  <si>
    <t>Número de documentos de investigación del espacio público con enfoque de genero en Bogotá.</t>
  </si>
  <si>
    <t>Número de servicios atendidos</t>
  </si>
  <si>
    <t>Otros</t>
  </si>
  <si>
    <t xml:space="preserve">Asesoría y orientación al ciudadano y entidades sin ánimo de lucro </t>
  </si>
  <si>
    <t>0137-02</t>
  </si>
  <si>
    <t>Implementación, sostenimiento y fortalecimiento del centro de comando y control</t>
  </si>
  <si>
    <t>Dotación y sostenibilidad de elementos y equipos para el fortalecimiento de los organismos de seguridad, defensa y justicia</t>
  </si>
  <si>
    <t>Implementación de estrategias de seguridad ciudadana enfocadas a la prevención y control del delito</t>
  </si>
  <si>
    <t>INSTITUTO PARA LA ECONOMÍA SOCIAL - IPES</t>
  </si>
  <si>
    <t>Mantenimiento y/o reforzamiento estructural de las plazas distritales de mercado</t>
  </si>
  <si>
    <t>Plazas de mercado reforzadas estructuralmente y/o con mantenimiento</t>
  </si>
  <si>
    <t>Intervención integral de zonas de aglomeración en el espacio público que beneficien a los vendedores informales y bicitaxistas</t>
  </si>
  <si>
    <t>Mantenimiento y/o fortalecimiento de alternativas comerciales para vendedores informales</t>
  </si>
  <si>
    <t>18</t>
  </si>
  <si>
    <t>Formación y capacitación a víctimas del conflicto que ejercen su actividad económica en el espacio público.</t>
  </si>
  <si>
    <t xml:space="preserve">En septiembre 83 mujeres identificadas y caracterizadas y 3 mujeres vinculadas a procesos de formación, para un total de 1.082 mujeres identificadas entre enero y septiembre. </t>
  </si>
  <si>
    <t>FONDO FINANCIERO DISTRITAL DE SALUD - FFDS</t>
  </si>
  <si>
    <t>Infraestructura hospitalaria de nivel 2 construida</t>
  </si>
  <si>
    <t>Porcentaje de avance en obras y dotación complementarias para la infraestructura en salud del D.C.</t>
  </si>
  <si>
    <t>Intervenciones promocionales de calidad de vida y salud</t>
  </si>
  <si>
    <t>Porcentaje de personas diferenciales con atención integral.</t>
  </si>
  <si>
    <t>Servicio de salud para pacientes con cáncer</t>
  </si>
  <si>
    <t xml:space="preserve">Septiembre: con corte a agosto 1.632 casos acumulados confirmados de cáncer de cuello uterino residentes en Bogotá. </t>
  </si>
  <si>
    <t xml:space="preserve">Septiembre: con corte a agosto 1.478 casos acumulados confirmados de cáncer de mama residentes en Bogotá. </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</si>
  <si>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</si>
  <si>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</si>
  <si>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</si>
  <si>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Porcentaje de avance de la creación del centro de desarrollo tecnológico de producción de biológicos</t>
  </si>
  <si>
    <t>INSTITUTO DISTRITAL DE GESTIÓN DE RIESGOS Y CAMBIO CLIMÁTICO - IDIGER</t>
  </si>
  <si>
    <t>Reducción del riesgo y adaptación al cambio climático</t>
  </si>
  <si>
    <t>Conocimiento del riesgo y efectos del cambio climático</t>
  </si>
  <si>
    <t>Manejo de emergencias y desastres</t>
  </si>
  <si>
    <t>Número de documentos elaborados para la identificación y priorización de escenarios de riesgo de los grupos étnicos</t>
  </si>
  <si>
    <t>INSTITUTO DE DESARROLLO URBANO - IDU</t>
  </si>
  <si>
    <t>Malla vial arterial</t>
  </si>
  <si>
    <t>Km-carril de malla vial arterial construida</t>
  </si>
  <si>
    <t>Km-carril de malla vial troncal mantenido</t>
  </si>
  <si>
    <t>Espacio público mantenido y construido. (andenes, plazoletas, plazas)</t>
  </si>
  <si>
    <t>M2 de espacio público mantenido</t>
  </si>
  <si>
    <t>Puentes vehiculares</t>
  </si>
  <si>
    <t>Número de  puentes vehiculares construidos</t>
  </si>
  <si>
    <t>Km-carril de malla vial arterial mantenidos</t>
  </si>
  <si>
    <t>Número de puentes  vehiculares mantenidos</t>
  </si>
  <si>
    <t>M2 de espacio público construido</t>
  </si>
  <si>
    <t>Sistema integrado de información para la gestión pensional del distrito</t>
  </si>
  <si>
    <t>Hogares localizados en zonas de alto riesgo no mitigable trasladados</t>
  </si>
  <si>
    <t>Hogares trasladados</t>
  </si>
  <si>
    <t>Predios titulados  localizados en estratos 1 y 2</t>
  </si>
  <si>
    <t>Predios titulados localizados en estratos 1 y 2</t>
  </si>
  <si>
    <t>Mejoramiento integral del espacio público a escala barrial con participación ciudadana</t>
  </si>
  <si>
    <t>Metros cuadrados de espacio publico construido</t>
  </si>
  <si>
    <t>Plan terrazas</t>
  </si>
  <si>
    <t>Actos de reconocimiento emitidos</t>
  </si>
  <si>
    <t>Proyectos estructurados y viviendas intervenidas en desarrollo del plan piloto plan terrazas</t>
  </si>
  <si>
    <t>Banco de materiales implementado</t>
  </si>
  <si>
    <t>Parques y escenarios deportivos, construidos y/o adecuados.</t>
  </si>
  <si>
    <t>Porcentaje de parques recreativos y escenarios deportivos construidos y/o adecuados</t>
  </si>
  <si>
    <t>Parques y escenarios deportivos administrados, mantenidos y/o mejorados.</t>
  </si>
  <si>
    <t>Servicio de formación y preparación deportiva</t>
  </si>
  <si>
    <t>Servicio de promoción y organización de actividades recreativas, deportivas y de actividad física.</t>
  </si>
  <si>
    <t>Número de personas beneficiadas con procesos de alfabetización física que generen y multipliquen buenas prácticas para vivir una vida activa y saludable</t>
  </si>
  <si>
    <t>Número acciones recreativas, deportivas y de actividad física ofrecidas por la entidad</t>
  </si>
  <si>
    <t>Niños, niñas y adolescentes beneficiados con procesos de iniciación y formación deportiva</t>
  </si>
  <si>
    <t>Niñas, niños, adolescentes y jóvenes formados en disciplinas deportivas priorizadas en el marco de la jornada escolar complementaria.</t>
  </si>
  <si>
    <t>INSTITUTO DISTRITAL DEL PATRIMONIO CULTURAL - IDPC</t>
  </si>
  <si>
    <t>Servicios de intervención y recuperación del patrimonio cultural.</t>
  </si>
  <si>
    <t>Número intervenciones en bienes de interés cultural realizadas.</t>
  </si>
  <si>
    <t>Servicio de divulgación del patrimonio cultural con enfoque territorial y poblacional</t>
  </si>
  <si>
    <t>Número de actividades culturales y servicios de mediaciones realizadas.</t>
  </si>
  <si>
    <t>Se ejecuta el plan de mantenimiento preventivo en las sedes institucionales en plantas eléctricas, jardines, ascensores, lavado de tanques, prestación de servicios públicos, prestación del servicio de aseo, cafetería y vigilancia; realización de reparaciones locativas; dotación; seguimiento y reporte de consumo de servicios públicos.</t>
  </si>
  <si>
    <t>Estrategias de mejoramiento del desempeño institucional y del servicio a la ciudadanía orientada a la entrega efectiva de productos, servicios e información.</t>
  </si>
  <si>
    <t>Número de estrategias para la mejora del desempeño institucional desarrolladas</t>
  </si>
  <si>
    <t>Porcentaje de solicitudes atendidas para la recuperación y preservación de bienes de interés cultural</t>
  </si>
  <si>
    <t>Número de estrategias comunicativas del patrimonio cultural con enfoque territorial producidas y divulgadas.</t>
  </si>
  <si>
    <t>INSTITUTO DISTRITAL PARA LA PROTECCIÓN DE LA NIÑEZ Y LA JUVENTUD - IDIPRON</t>
  </si>
  <si>
    <t>Protección y atención  integral de niñez, adolescencia y juventud en situación de vida en calle, en riesgo de habitabilidad en calle y en fragilidad social</t>
  </si>
  <si>
    <t>Desarrollo de competencias</t>
  </si>
  <si>
    <t>Servicio de circulación artística y cultural</t>
  </si>
  <si>
    <t>Número de producciones artísticas y culturales en circulación</t>
  </si>
  <si>
    <t xml:space="preserve">Estímulos y apoyos otorgados a agentes y organizaciones del sector artístico y cultural </t>
  </si>
  <si>
    <t>Número de estímulos, apoyos concertados y alianzas estratégicas.</t>
  </si>
  <si>
    <t>Espacios adecuados para el desarrollo de las actividades misionales de la entidad</t>
  </si>
  <si>
    <t>Número de espacios adecuados para el desarrollo de las actividades misionales de la entidad.</t>
  </si>
  <si>
    <t>Servicios de asistencia técnica para la articulación, circulación y encadenamiento a organizaciones, agentes,   emprendimientos y/o empresas del ecosistema cultural y creativo.</t>
  </si>
  <si>
    <t>Número de organizaciones, agentes, emprendimientos y/o empresas del ecosistema cultural y creativo fortalecidas</t>
  </si>
  <si>
    <t>Número de  personas que participan en actividades artísticas y culturales</t>
  </si>
  <si>
    <t>Servicios de formación</t>
  </si>
  <si>
    <t>Servicio de presentaciones artísticas en música sinfónica, académica y canto lírico</t>
  </si>
  <si>
    <t>Apoyos al sector de música sinfónica, académica y canto lírico</t>
  </si>
  <si>
    <t>Número de estímulos, becas, apoyos y alianzas</t>
  </si>
  <si>
    <t>Si bien ya se adjudicaron los estímulos, los ganadores tienen hasta el mes de diciembre para entregar dichas composiciones.</t>
  </si>
  <si>
    <t>Tecnología aplicada en la función ecológica de la cobertura vegetal</t>
  </si>
  <si>
    <t>Dinamizadores ambientales formados</t>
  </si>
  <si>
    <t>Jornadas de replantando confianza realizadas</t>
  </si>
  <si>
    <t>Redes de cuidadoras y cuidadores ambientales construidas</t>
  </si>
  <si>
    <t>Metros cuadrados de jardines mantenidos incluidos los metros cuadrados de jardines plantados</t>
  </si>
  <si>
    <t>INSTITUTO PARA LA INVESTIGACIÓN EDUCATIVA Y EL DESARROLLO PEDAGÓGICO - IDEP</t>
  </si>
  <si>
    <t>Estrategias para el reconocimiento y apoyo a la labor de los maestras y maestros a través de procesos de formación en servicio y participando de redes, grupos de investigación e innovación y reconocimientos.</t>
  </si>
  <si>
    <t>INSTITUTO DISTRITAL DE LA PARTICIPACIÓN Y ACCIÓN COMUNAL - IDPAC</t>
  </si>
  <si>
    <t>Organizaciones comunales, de propiedad horizontal, sociales, comunitarias y alternativas e instancias de participación fortalecidas, para que incidan en la gestión pública e impacten en el desarrollo del territorio.</t>
  </si>
  <si>
    <t>Organizaciones juveniles, consejo distrital y consejos locales de juventud fortalecidos en  capacidades democráticas y organizativas para una participación incidente.</t>
  </si>
  <si>
    <t>Ciudadanos formados en capacidades democráticas de pensamiento y de acción, para una participación incidente con un sentido de comunidad, diversa, amplia, incluyente y deliberativa.</t>
  </si>
  <si>
    <t>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</si>
  <si>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INSTITUTO DISTRITAL DE TURISMO - IDT</t>
  </si>
  <si>
    <t>Destino competitivo y sostenible</t>
  </si>
  <si>
    <t>Ciudad posicionada a nivel nacional e internacional</t>
  </si>
  <si>
    <t>Se plantea cronograma y se acuerdan compromisos con el contratista al cual se le adjudicó el proceso de fortalecimiento empresarial a prestadores de servicios turísticos.</t>
  </si>
  <si>
    <t>0221-02</t>
  </si>
  <si>
    <t>Número de proyectos de innovación apoyados</t>
  </si>
  <si>
    <t>INSTITUTO DISTRITAL DE LAS ARTES - IDARTES</t>
  </si>
  <si>
    <t>Servicio de creación, circulación, investigación y apropiación de actividades artísticas y culturales</t>
  </si>
  <si>
    <t>Sedes y escenarios adecuados y/o en operación para apoyar la gestión artística y cultural</t>
  </si>
  <si>
    <t>Número de sedes y escenarios culturales  adecuados, mantenidos o en operación</t>
  </si>
  <si>
    <t>Número de estímulos  entregados</t>
  </si>
  <si>
    <t>Número de procesos de sensibilización o formación artística realizados.</t>
  </si>
  <si>
    <t>Número de sedes y escenarios artísticos y culturales construidos, adquiridos o gestionados</t>
  </si>
  <si>
    <t>Personas beneficiadas con reconocimientos, estímulos o apoyos</t>
  </si>
  <si>
    <t>Número de actividades de educación informal a los agentes del sector  realizadas</t>
  </si>
  <si>
    <t>Número de agentes del sector caracterizados según enfoques poblacionales, en procesos de formación para el fortalecimiento de capacidades y competencias del ecosistema artístico.</t>
  </si>
  <si>
    <t>Entidades territoriales que contratan el servicio de gestión y/u operación catastral multipropósito</t>
  </si>
  <si>
    <t>Predios del distrito actualizados catastralmente con enfoque multipropósito</t>
  </si>
  <si>
    <t>Estándar ogs</t>
  </si>
  <si>
    <t>Malla vial conservada</t>
  </si>
  <si>
    <t>Km carril de malla vial urbana conservada.</t>
  </si>
  <si>
    <t>Malla rural conservada</t>
  </si>
  <si>
    <t>Km carril de malla vial rural  conservada.</t>
  </si>
  <si>
    <t>Ciclo infraestructura conservada</t>
  </si>
  <si>
    <t>Km de ciclo infraestructura conservada.</t>
  </si>
  <si>
    <t>Espacio público adecuado</t>
  </si>
  <si>
    <t>Metros cuadrados de espacio público adecuado</t>
  </si>
  <si>
    <t>UNIDAD ADMINISTRATIVA ESPECIAL DE SERVICIOS PÚBLICOS - UAESP</t>
  </si>
  <si>
    <t>Recolección, barrido y limpieza</t>
  </si>
  <si>
    <t>Disposición final</t>
  </si>
  <si>
    <t>Aprovechamiento</t>
  </si>
  <si>
    <t>Servicio de emergencias atendidas</t>
  </si>
  <si>
    <t>Toneladas de residuos de arrojo clandestino recogidos</t>
  </si>
  <si>
    <t>INSTITUTO DISTRITAL DE PROTECCION Y BIENESTAR ANIMAL - IDPYBA</t>
  </si>
  <si>
    <t>Intervención de los animales en los distintos programas del instituto</t>
  </si>
  <si>
    <t>Servicio de esterilización a caninos y felinos</t>
  </si>
  <si>
    <t xml:space="preserve"> servicios de atención de animales  mediante estrategias de protección y bienestar animal</t>
  </si>
  <si>
    <t>Formación y desarrollo de la investigación</t>
  </si>
  <si>
    <t>Divulgación de la producción académica y cultural</t>
  </si>
  <si>
    <t>No se realizaron contratos para adecuación y/o refuerzo de espacios.</t>
  </si>
  <si>
    <t>CONTRALORÍA DE BOGOTÁ, D.C.</t>
  </si>
  <si>
    <t>Informes de auditoría</t>
  </si>
  <si>
    <t>Informes de auditoria realizados durante el período</t>
  </si>
  <si>
    <t>A 31 de septiembre de 2023 se han ejecutado 107 auditorías en las cuales se generaron los respectivos informes.</t>
  </si>
  <si>
    <t>Procesos de responsabilidad fiscal</t>
  </si>
  <si>
    <t>Actividades de control social</t>
  </si>
  <si>
    <t>Porcentaje de actividades de control social ejecutadas</t>
  </si>
  <si>
    <t>Servicio de fomento para el acceso a la educación superior o terciaria</t>
  </si>
  <si>
    <t>Número de beneficiarios de estrategias o programas de  fomento para el acceso  a la educación superior o terciaria</t>
  </si>
  <si>
    <t>Estrategias de investigación e innovación apoyadas</t>
  </si>
  <si>
    <t>Número de estrategias de investigación e innovación apoyadas</t>
  </si>
  <si>
    <t>Servicio de apoyo financiero para el acceso a la educación superior o terciaria</t>
  </si>
  <si>
    <t>Beneficiarios de estrategias o programas de  apoyo financiero de sostenimiento para la permanencia en la educación superior  o terciaria</t>
  </si>
  <si>
    <t>Documentos de planeación</t>
  </si>
  <si>
    <t>5</t>
  </si>
  <si>
    <t>Acciones de sensibilización promoción del conocimiento y vigilancia de la conducta de los servidores en el Distrito Capital.</t>
  </si>
  <si>
    <t>Porcentaje de implementación del centro distrital de enlace y su red en  las localidades del Distrito Capital.</t>
  </si>
  <si>
    <t>Conceptualización  y servicio de asesoría, técnico jurídica a entidades y organismos del Distrito Capital</t>
  </si>
  <si>
    <t>Metros cuadrados de espacio publico incorporados al inventario general del Distrito Capital</t>
  </si>
  <si>
    <t>Estudios jurídicos en temas de interés para el Distrito Capital</t>
  </si>
  <si>
    <t>Representación judicial y extrajudicial en el Distrito Capital</t>
  </si>
  <si>
    <t>Servicio de orientación a servidores públicos del Distrito Capital</t>
  </si>
  <si>
    <t>Servicio de educación informal</t>
  </si>
  <si>
    <t>Servicio de asistencia técnica que integren las corporaciones de elección popular del nivel nacional, regional, distrital y local</t>
  </si>
  <si>
    <t>Unidades productivas formalizadas con la estrategia</t>
  </si>
  <si>
    <t>Evaluaciones de calidad del gasto público del Distrito</t>
  </si>
  <si>
    <t>Servicio de sensibilización a los actores viales,  con enfoque diferencial, género y territorial.</t>
  </si>
  <si>
    <t>Programa para el fortalecimiento de la cadena de valor de la economía cultural y creativa</t>
  </si>
  <si>
    <t>Instrumentos de transformación cultural</t>
  </si>
  <si>
    <t>Encuentros culturales en los territorios y poblaciones priorizadas, a través de la cultura, el arte y el patrimonio.</t>
  </si>
  <si>
    <t>Estrategia de arte y cultura en espacio público</t>
  </si>
  <si>
    <t>Documento de investigación del patrimonio cultural</t>
  </si>
  <si>
    <t>Documentos técnicos sobre el relacionamiento internacional del sector</t>
  </si>
  <si>
    <t>Inclusión y equidad de género en la participación y la representación de las mujeres</t>
  </si>
  <si>
    <t>Recurso humano suficiente, idóneo y competente, acorde a las necesidades de la entidad</t>
  </si>
  <si>
    <t xml:space="preserve"> Soluciones idóneas, oportunas y eficientes en materia de servicios logísticos </t>
  </si>
  <si>
    <t>Construcción, adecuación, saneamiento, mantenimiento y reforzamiento de equipamientos sociales</t>
  </si>
  <si>
    <t>Atención e inclusión de personas con discapacidad</t>
  </si>
  <si>
    <t xml:space="preserve">Promoción de procesos de inclusión social para ciudadanos habitante de calle </t>
  </si>
  <si>
    <t>Oportunidades  para jóvenes</t>
  </si>
  <si>
    <t xml:space="preserve"> Tecnologías de la información y las comunicaciones TIC </t>
  </si>
  <si>
    <t xml:space="preserve"> Fortalecimiento de la capacidad técnica para la atención y protección de las víctimas de violencias al interior de las familias</t>
  </si>
  <si>
    <t xml:space="preserve">Planeación y gestión eficiente </t>
  </si>
  <si>
    <t xml:space="preserve">Protección de derechos de las niños y niñas </t>
  </si>
  <si>
    <t xml:space="preserve">Acompañamiento a hogares con pobreza histórica y emergente </t>
  </si>
  <si>
    <t xml:space="preserve"> Fortalecimiento de la gestión en los espacios de coordinación y articulación  intersectorial</t>
  </si>
  <si>
    <t xml:space="preserve">Divulgación y comunicaciones </t>
  </si>
  <si>
    <t>Promoción de estilos de vida saludable de los niños, niñas, mujeres gestantes y hogares - 50%</t>
  </si>
  <si>
    <t xml:space="preserve"> Gestión del conocimiento e innovación</t>
  </si>
  <si>
    <t>Procesos de desarrollo de capacidades para los ciudadanos</t>
  </si>
  <si>
    <t>Atención de población proveniente de flujos migratorios mixtos</t>
  </si>
  <si>
    <t xml:space="preserve">Formación en derechos sexuales y reproductivos </t>
  </si>
  <si>
    <t>Política Pública de Juventud 2017-2027</t>
  </si>
  <si>
    <t xml:space="preserve">Ruta integral de atenciones desde la gestación hasta la adolescencia </t>
  </si>
  <si>
    <t xml:space="preserve"> Promoción de procesos de inclusión social para ciudadanos habitante de calle </t>
  </si>
  <si>
    <t xml:space="preserve">Tecnologías de la información y las comunicaciones TIC </t>
  </si>
  <si>
    <t xml:space="preserve"> Pronunciamiento acerca de la legalidad de los actos administrativos</t>
  </si>
  <si>
    <t>Fortalecimiento de emprendimientos por subsistencia fortalecidos a victimas del conflicto armado del sector informa</t>
  </si>
  <si>
    <t>Alternativas comerciales transitorias para la generación de ingresos fortalecidas para vendedores informales victimas del conflicto armado</t>
  </si>
  <si>
    <t xml:space="preserve"> Servicio de asistencia técnica para el fortalecimiento de Autoridades sanitarias distritales y municipales fortalecidas en la elaboración de planes y proyectos, ejecución y control del Plan Territorial de salud</t>
  </si>
  <si>
    <t>Servicio de atención en salud prestado a población pobre no asegurada [Vinculados]</t>
  </si>
  <si>
    <t>Servicio de control y aseguramiento de la calidad a los bienes y servicios de interés para la salud pública</t>
  </si>
  <si>
    <t>Servicio de apoyo para la dotación hospitalaria</t>
  </si>
  <si>
    <t xml:space="preserve"> Infraestructura hospitalaria de nivel 3 construida</t>
  </si>
  <si>
    <t>Servicio de atención de brotes y eventos de emergencias en salud pública</t>
  </si>
  <si>
    <t>Jornadas y/o estrategias para la promoción de hábitos saludables</t>
  </si>
  <si>
    <t xml:space="preserve">Servicio de apoyo financiero para dotar con bienes y Servicio de interés para la salud </t>
  </si>
  <si>
    <t>Servicio de apoyo mediante mecanismos de participación social en materia de salud y de seguridad social en salud</t>
  </si>
  <si>
    <t>Servicio de Inspección, Vigilancia y Control [IVC] del Sistema de Salud</t>
  </si>
  <si>
    <t>Infraestructura hospitalaria de nivel 1 construida</t>
  </si>
  <si>
    <t>Servicio de gestión del conocimiento</t>
  </si>
  <si>
    <t>Hospitales de 3 nivel de atención restaurados</t>
  </si>
  <si>
    <t xml:space="preserve">Ciclorutas </t>
  </si>
  <si>
    <t>Puentes Peatonales</t>
  </si>
  <si>
    <t>Malla vial Rural</t>
  </si>
  <si>
    <t>Malla vial intermedia</t>
  </si>
  <si>
    <t>Cicloparqueaderos</t>
  </si>
  <si>
    <t>Sedes adecuadas y/o mantenidas</t>
  </si>
  <si>
    <t>Servicio de activación de los patrimonios integrados.</t>
  </si>
  <si>
    <t>Servicios de gestión y ordenamiento territorial del patrimonio cultural.</t>
  </si>
  <si>
    <t>Servicio de asistencia técnica para identificación, valoración y salvaguardia del patrimonio cultural.</t>
  </si>
  <si>
    <t xml:space="preserve">Servicios de estímulos y apoyos para la oferta artística, cultural y patrimonial. </t>
  </si>
  <si>
    <t>Servicios de formación en patrimonio cultural con enfoque territorial y poblacional-diferencial.</t>
  </si>
  <si>
    <t xml:space="preserve">Espacios adecuados para la consolidación del Bronx Distrito Creativo </t>
  </si>
  <si>
    <t>Servicio de educación informal en áreas artísticas y culturales.</t>
  </si>
  <si>
    <t>Clases de Formación Musical</t>
  </si>
  <si>
    <t>Publicaciones</t>
  </si>
  <si>
    <t>Sede de la OFB construida y dotada</t>
  </si>
  <si>
    <t>Actividades académicas en música sinfónica, académica y canto lírico realizadas en los equipamientos de la OFB y en los centros filarmónicos</t>
  </si>
  <si>
    <t>Tropicario del Jardín Botánico de Bogotá</t>
  </si>
  <si>
    <t xml:space="preserve">Servicio de emergencias atendidas </t>
  </si>
  <si>
    <t>Servicio de cultura y participación  ciudadana mediante vinculación  de Semilleros de investigación</t>
  </si>
  <si>
    <t xml:space="preserve"> Servicios de atención de animales por medio de brigada</t>
  </si>
  <si>
    <t>Servicios de  adopción de animales</t>
  </si>
  <si>
    <t>Servicio de cultura y participación  ciudadana logrando alianzas interinstitucionales, intersectoriales y de ciudad región realizadas entorno a la Protección y Bienestar Animal</t>
  </si>
  <si>
    <t>Estrategias de las tecnologías de la información</t>
  </si>
  <si>
    <t>Proyectos financiados para el desarrollo tecnológico</t>
  </si>
  <si>
    <t>Implementación de  los acuerdos de paz y atención a víctimas en Bogotá</t>
  </si>
  <si>
    <t>Empleo incluyente y pertinente</t>
  </si>
  <si>
    <t>Transparencia, gestión pública y servicio a la ciudadanía</t>
  </si>
  <si>
    <t>Política y lineamientos del Hábitat</t>
  </si>
  <si>
    <t>Servicios de estímulos y apoyos para la oferta artística, cultural y patrimonial.</t>
  </si>
  <si>
    <t xml:space="preserve">
Estrategias de fortalecimiento y cualificación del Sistema Distrital de arte, cultura y patrimonio</t>
  </si>
  <si>
    <t>Instrumentos de gestión territorial y planificación urbanística y rural</t>
  </si>
  <si>
    <t xml:space="preserve"> personas mayores y sus cuidadores y cuidadoras en condición de fragilidad social en la ciudad de Bogotá atendidas a través de los servicios de la SDIS</t>
  </si>
  <si>
    <t>Ciudadanía participativa y responsable con el ambiente</t>
  </si>
  <si>
    <t>Biodiversidad ecosistemas y áreas protegidas del D.C. con conservación y manejo</t>
  </si>
  <si>
    <t>Generación de conocimiento pertinente sobre los ecosistemas y flora del D.C.</t>
  </si>
  <si>
    <t>Intervención en defensa de los derechos y el interés público</t>
  </si>
  <si>
    <t>Total Ejecución a Sept 2023</t>
  </si>
  <si>
    <t>Avance Cualitativo</t>
  </si>
  <si>
    <t>Acciones de prevención y control a la función pública</t>
  </si>
  <si>
    <t>Estrategia de servicio al ciudadano eficiente y transparente</t>
  </si>
  <si>
    <t>Modelo de gobierno abierto accesible e incluyente implementado</t>
  </si>
  <si>
    <t>Transporte escolar</t>
  </si>
  <si>
    <t>Atención primera infancia</t>
  </si>
  <si>
    <t>Jornada de 40 horas semanales</t>
  </si>
  <si>
    <t>Apoyo para la educación superior</t>
  </si>
  <si>
    <t>Ciudadanía y convivencia</t>
  </si>
  <si>
    <t>Rediseños institucionales</t>
  </si>
  <si>
    <t>Sistema distrital de gestión  de rendimiento y la productividad del talento humano</t>
  </si>
  <si>
    <t>Instrumentos sistema de indicadores y tablero de control territorial del talento humano distrital</t>
  </si>
  <si>
    <t>Sistema de gestión distrital de seguridad y salud en el trabajo</t>
  </si>
  <si>
    <t>Servicio de apoyo distrital a la educación formal de los servidores y sus hijos.</t>
  </si>
  <si>
    <t>Sistema de información ambiental</t>
  </si>
  <si>
    <t>Construcción, adquisición, sostenibilidad y/o reforzamiento de equipamientos de seguridad, defensa y justicia</t>
  </si>
  <si>
    <t>Servicio funerario</t>
  </si>
  <si>
    <t>Subvenciones</t>
  </si>
  <si>
    <t>Porcentaje de implementación del modelo de gobierno abierto accesible e incluyente</t>
  </si>
  <si>
    <t>Total DEPARTAMENTO ADMINISTRATIVO DEL SERVICIO CIVIL - DASCD</t>
  </si>
  <si>
    <t>Total DEPARTAMENTO ADMINISTRATIVO DE LA DEFENSORÍA DEL ESPACIO PÚBLICO - DADEP</t>
  </si>
  <si>
    <t>Total INSTITUTO PARA LA ECONOMÍA SOCIAL - IPES</t>
  </si>
  <si>
    <t>Total FONDO FINANCIERO DISTRITAL DE SALUD - FFDS</t>
  </si>
  <si>
    <t>Total INSTITUTO DISTRITAL DE GESTIÓN DE RIESGOS Y CAMBIO CLIMÁTICO - IDIGER</t>
  </si>
  <si>
    <t>Total INSTITUTO DE DESARROLLO URBANO - IDU</t>
  </si>
  <si>
    <t>Total INSTITUTO DISTRITAL DEL PATRIMONIO CULTURAL - IDPC</t>
  </si>
  <si>
    <t>Total INSTITUTO DISTRITAL PARA LA PROTECCIÓN DE LA NIÑEZ Y LA JUVENTUD - IDIPRON</t>
  </si>
  <si>
    <t>Total INSTITUTO PARA LA INVESTIGACIÓN EDUCATIVA Y EL DESARROLLO PEDAGÓGICO - IDEP</t>
  </si>
  <si>
    <t>Total INSTITUTO DISTRITAL DE LA PARTICIPACIÓN Y ACCIÓN COMUNAL - IDPAC</t>
  </si>
  <si>
    <t>Total INSTITUTO DISTRITAL DE TURISMO - IDT</t>
  </si>
  <si>
    <t>Total INSTITUTO DISTRITAL DE LAS ARTES - IDARTES</t>
  </si>
  <si>
    <t>Total UNIDAD ADMINISTRATIVA ESPECIAL DE SERVICIOS PÚBLICOS - UAESP</t>
  </si>
  <si>
    <t>Total INSTITUTO DISTRITAL DE PROTECCION Y BIENESTAR ANIMAL - IDPYBA</t>
  </si>
  <si>
    <t>Total CONTRALORÍA DE BOGOTÁ, D.C.</t>
  </si>
  <si>
    <t>No se realizaron jornadas de sensibilización durante este periodo.</t>
  </si>
  <si>
    <t>Intervenciones y actuaciones a petición de parte adelantadas en defensa de los derechos</t>
  </si>
  <si>
    <t>Porcentaje de implementación de la estrategia de seguimiento de la efectividad y calidad de la atención a la ciudadanía.</t>
  </si>
  <si>
    <t>Niños y jóvenes pertenecientes a la matricula oficial del distrito, beneficiados con alguna de las estrategias de movilidad escolar</t>
  </si>
  <si>
    <t>Porcentaje de colegios públicos distritales que ofrecen grados de educación inicial</t>
  </si>
  <si>
    <t>Porcentaje de estudiantes de matricula oficial en jornada única</t>
  </si>
  <si>
    <t>Porcentaje de avance en fortalecimiento técnico y organizacional a los acueductos identificados y priorizados en la zona rural</t>
  </si>
  <si>
    <t>Número de programas para el fortalecimiento de la cadena de valor diseñadas y promovidas</t>
  </si>
  <si>
    <t>Número de estrategias desarrolladas para el fortalecimiento del sistema distrital de arte, cultura y patrimonio</t>
  </si>
  <si>
    <t>Porcentaje de la infraestructura tecnológica de misión critica renovada</t>
  </si>
  <si>
    <t>Porcentaje de avance de acciones encaminadas al fortalecimiento de la capacidad técnica parala atención y protección de las victimas de violencia al interior de las familias</t>
  </si>
  <si>
    <t>Porcentaje de niños niñas en ubicación institucional atendidos integralmente</t>
  </si>
  <si>
    <t>Nivel de implementación del modelo distrital para la población de flujos migratorios mixtos.</t>
  </si>
  <si>
    <t>Porcentaje de implementación de la ruta integral de atenciones desde la gestación hasta la adolescencia</t>
  </si>
  <si>
    <t>Porcentaje de jóvenes atendidos con sanciones no privativas de la libertad o en apoyo al restablecimiento de derechos en administración de justicia en los centros forjar</t>
  </si>
  <si>
    <t>Reducción</t>
  </si>
  <si>
    <t>Porcentaje de la estrategia de prevención, participación y movilización social implementada.</t>
  </si>
  <si>
    <t>Porcentaje de avance del nivel de cumplimiento de requisitos de la norma técnica de calidad vigente</t>
  </si>
  <si>
    <t>Porcentaje de sistema de información estratégicos y de apoyo de la entidad actualizados</t>
  </si>
  <si>
    <t>Porcentaje de avance en el diseño e implementación del sistema de gestión del rendimiento y la productividad distrital</t>
  </si>
  <si>
    <t>Porcentaje promedio de avance del diseño e implementación de los dos instrumentos</t>
  </si>
  <si>
    <t>Porcentaje de avance en el fortalecimiento de gestión de la información ambiental de Bogotá priorizada</t>
  </si>
  <si>
    <t>Participación ciudadana en la expedición de actos administrativos distritales</t>
  </si>
  <si>
    <t>Porcentaje de avance en  el plan de   implementación  de un (1) modelo de salud ajustado con enfoque poblacional, diferencial y de género, con énfasis en lo participativo, resolutivo y territorial.</t>
  </si>
  <si>
    <t>Porcentaje de ejecución de las obras que se prioricen para conservar, recuperar, transformar o actualizar las zonas o edificaciones del chsjd</t>
  </si>
  <si>
    <t>Porcentaje de implementación del programa para la generación, producción y uso del conocimiento</t>
  </si>
  <si>
    <t>Número de casos confirmados de cáncer cervical</t>
  </si>
  <si>
    <t>Número de casos confirmados de cáncer de seno</t>
  </si>
  <si>
    <t>Número de rutas integrales de atención en salud - rías implementadas</t>
  </si>
  <si>
    <t>Número de personas que participan en los cursos/talleres de educación informal</t>
  </si>
  <si>
    <t>Subsidios entregados a la población en condición de vulnerabilidad</t>
  </si>
  <si>
    <t>Porcentaje de casa ecológica de animales dotada</t>
  </si>
  <si>
    <t>Atenciones efectivas a través de la línea purpura distrital</t>
  </si>
  <si>
    <t>Mujeres atendidas en casas de justicia, escenarios de fiscalía y sede central</t>
  </si>
  <si>
    <t>Mujeres formadas en derechos a través de procesos de desarrollo de capacidades en los centros de inclusión digital</t>
  </si>
  <si>
    <t>Atenciones socio jurídicas brindadas a través de la estrategia casa de todas, a mujeres que realizan actividades sexuales pagadas (asesorías, seguimientos y valoraciones iniciales)</t>
  </si>
  <si>
    <t>Atenciones psicosociales brindadas a través de la estrategia casa de todas, a mujeres que realizan actividades sexuales pagadas (asesorías, seguimientos y valoraciones iniciales)</t>
  </si>
  <si>
    <t>Atenciones en trabajo social brindadas a través de la estrategia casa de todas, a mujeres que realizan actividades sexuales pagadas (asesorías, seguimientos y valoraciones iniciales)</t>
  </si>
  <si>
    <t>Porcentaje de recursos dispersados a hogares pobres y vulnerables en Bogotá para transferencias monetarias ordinarias de ingreso mínimo garantizado</t>
  </si>
  <si>
    <t>Predios afectados por actividad extractiva que cuentan con instrumento administrativo de manejo y control ambiental controlados mediante seguimiento y evaluación ambiental</t>
  </si>
  <si>
    <t>Actividades realizadas para el diseño y la implementación de la estrategia distrital de crecimiento verde de la acciones de competencia de la SDA</t>
  </si>
  <si>
    <t>Casa ecológica de los animales construida.</t>
  </si>
  <si>
    <t xml:space="preserve">Porcentaje de fortalecimiento de la articulación local, regional, nacional, internacional del componente ambiental de Bogotá 
</t>
  </si>
  <si>
    <t>Concentración promedio anual de material particulado de diámetro menor a 10 micras (pm10) por debajo de 50 μg/m3</t>
  </si>
  <si>
    <t>Comportamiento de la contaminación atmosférica por material particulado de diámetro menor a 10 micras (pm10) con respecto al ano inmediatamente anterior.</t>
  </si>
  <si>
    <t>Acciones para el mantenimiento de áreas restauradas, rehabilitadas y recuperadas</t>
  </si>
  <si>
    <t>Durante el periodo de enero a septiembre del 2023 se reporta un total de mantenimiento de áreas de 542,57ha.</t>
  </si>
  <si>
    <t>Toneladas de residuos de construcción y demolición dispuestas adecuadamente por las obras de construcción controladas por la SDA</t>
  </si>
  <si>
    <t>Toneladas de residuos de construcción y demolición reutilizados o aprovechados por las obras de construcción controladas por la SDA</t>
  </si>
  <si>
    <t>Toneladas de residuos peligrosos gestionadas externamente por establecimientos de salud humana y afines (veterinarias, moteles, peluquerías entre otros) controlados por la SDA.</t>
  </si>
  <si>
    <t>Actuaciones de evaluación, control y seguimiento ambiental</t>
  </si>
  <si>
    <t>Informes de gestión y acciones realizadas para la administración, manejo y gestión de 19 áreas protegidas y de interés ambiental priorizadas</t>
  </si>
  <si>
    <t>Acuerdos con estrategias de conservación suscritos para incrementar oferta de servicios ambientales y ecosistémicos</t>
  </si>
  <si>
    <t>Nivel de éxito procesal en el Distrito Capital</t>
  </si>
  <si>
    <t>Porcentaje de avance en la formulación e implementación del plan de continuidad de negocio del c4 con sitios alternos multipropósito</t>
  </si>
  <si>
    <t>Porcentaje de cámaras de seguridad instaladas y en funcionamiento en la ciudad</t>
  </si>
  <si>
    <t>Porcentaje de avance en el diseño e implementación de una (1) estrategia de intervención de entornos vulnerables con énfasis en instituciones educativas distritales, sistema integrado de transporte publico, ciclorutas, parques y zonas de rumba</t>
  </si>
  <si>
    <t>Porcentaje de avance en el diseño y la implementación de las acciones priorizadas en el plan de mejoramiento para la problemática del hacinamiento carcelario en Bogotá</t>
  </si>
  <si>
    <t>Zonas de aglomeración en el espacio publico intervenidas para beneficiar a vendedores informales y bicitaxistas</t>
  </si>
  <si>
    <t>Servicio de asesoría técnica para el emprendimiento a través de la promoción y/o la inclusión financiera</t>
  </si>
  <si>
    <t>Porcentaje de población de Bogotá D.C. asegurada en el sistema general de seguridad social en salud.</t>
  </si>
  <si>
    <t>Servicio de promoción de los derechos sexuales y reproductivos en niñas, adolescentes y jóvenes del distrito.</t>
  </si>
  <si>
    <t>Servicio de promoción y control para enfermedades transmisibles</t>
  </si>
  <si>
    <t>Porcentaje de estrategias salud ambiental para Bogotá D.C. implementadas</t>
  </si>
  <si>
    <t>Porcentaje de avance en la implementación del programa de salud mental</t>
  </si>
  <si>
    <t>Porcentaje de cobertura de vacunación</t>
  </si>
  <si>
    <t>Troncales de Transmilenio mantenidas</t>
  </si>
  <si>
    <t>Porcentaje de desarrollo del sistema integrado de información para la gestión pensional</t>
  </si>
  <si>
    <t>Niños, niñas, adolescentes y jóvenes preparados en procesos deportivos en las etapas de talento, reserva y rendimiento deportivo</t>
  </si>
  <si>
    <t>Servicio de investigación de los patrimonios integrados con enfoque territorial y poblacional-diferencial.</t>
  </si>
  <si>
    <t>M2 recuperados en el sector Bronx distrito creativo</t>
  </si>
  <si>
    <t>Número de agentes y organizaciones del sector beneficiados con estímulos y apoyos.</t>
  </si>
  <si>
    <t>Servicio de vinculación de artistas juveniles a la oferta cultural de la orquesta filarmónica de Bogotá</t>
  </si>
  <si>
    <t>Estrategias de corresponsabilidad socioambiental, cultura y ciudadanía con enfoque territorial diseñadas e implementadas</t>
  </si>
  <si>
    <t>Porcentaje de avance en la actualización del sistema de información para la gestión del arbolado urbano de Bogotá D.C. - SIGAU</t>
  </si>
  <si>
    <t>Porcentaje de avance de conformación de las redes de agricultores urbanos</t>
  </si>
  <si>
    <t>Porcentaje de avance en la implementación de las rutas agroecológicas</t>
  </si>
  <si>
    <t>Tripicario del Jardín Botánico de Bogotá</t>
  </si>
  <si>
    <t>Metodología para la recolección, análisis y producción de datos e intercambio y producción de conocimiento sobre participación ciudadana implementada.</t>
  </si>
  <si>
    <t>Porcentaje de la estrategia de fortalecimiento y promoción de capacidades organizativas, democráticas y de reconocimiento de las formas propias de participación implementada en los espacios (instancias) étnicas.</t>
  </si>
  <si>
    <t>Porcentaje de estrategia de gestión de conocimiento asociado a buenas practicas y lecciones aprendidas en los escenarios de co-creación y colaboración, implementada.</t>
  </si>
  <si>
    <t>Instancias territoriales de coordinación institucional asistidas y apoyadas</t>
  </si>
  <si>
    <t>Porcentaje de avance en el mantenimiento de la señalización turística de Bogotá</t>
  </si>
  <si>
    <t>Porcentaje de avance en la implementación de una estrategia de orientación y atención integral para visitantes victimas de delitos en las zonas de interés turístico</t>
  </si>
  <si>
    <t>Porcentaje de avance en la implementación del portal único de promoción de la oferta turística de Bogotá, que incluye página web y app</t>
  </si>
  <si>
    <t>Servicio de reconocimientos, apoyos y estímulos económicos para creadores, artistas y gestores culturales</t>
  </si>
  <si>
    <t>Servicios de formación artística y cultural</t>
  </si>
  <si>
    <t>Número de personas vinculadas en servicios de sensibilización o formación artística y cultural, caracterizados según enfoques poblacionales y personas cuidadoras.</t>
  </si>
  <si>
    <t>Porcentaje de los predios del distrito actualizados catastralmente con enfoque
multipropósito</t>
  </si>
  <si>
    <t>Capas de información geográfica de la infraestructura de datos espaciales de Bogotá actualizadas, fortaleciendo las capacidades de los usuarios no expertos en el uso de los datos espaciales.</t>
  </si>
  <si>
    <t>Porcentaje de avance anual en la implementación del estándar ogc-tjs</t>
  </si>
  <si>
    <t>Servicio de atención de animales en la Casa Ecológica de Animales</t>
  </si>
  <si>
    <t>De acuerdo con la Resolución 057 por medio de la cual se establece el calendario académico el inicio de clases se estableció para el 1 de agosto, fecha a la cual se reportan 1.424 estudiantes de pregrado provenientes de instituciones distritales.</t>
  </si>
  <si>
    <t>De acuerdo con la Resolución 057 por medio de la cual se establece el calendario académico el inicio de clases se estableció para el 1 de agosto, fecha a la cual se reportan 26.690 estudiantes de pregrado.</t>
  </si>
  <si>
    <t>De acuerdo con la Resolución 056 por medio de la cual se establece el calendario académico 2023 para programas de posgrado,  el inicio de clases se estableció para el 1 de agosto, fecha a la cual se reportan 2.421 estudiantes de posgrado.</t>
  </si>
  <si>
    <t>Línea Base</t>
  </si>
  <si>
    <t>Personas sensibilizadas en materia de prevención disciplinaria</t>
  </si>
  <si>
    <t/>
  </si>
  <si>
    <t>55 víctimas del conflicto armados beneficiados con las alternativas comerciales transitorias para la generación de ingresos.</t>
  </si>
  <si>
    <t>49 mujeres del sector informal beneficiarias de la alternativa comercial transitoria (ferias) para la generación de ingresos.</t>
  </si>
  <si>
    <t>en el mes de septiembre 2023, no se presentaron avances físicos de las obras.</t>
  </si>
  <si>
    <t>CONTRALORÍA DE Bogotá, D.C.</t>
  </si>
  <si>
    <t>Implementación de acciones para el fortalecimiento del sistema distrital de justicia, la inclusión de un enfoque de justicia restaurativa en el SRPA y la operación adecuada de la cárcel distrital</t>
  </si>
  <si>
    <t>Realización de acciones de tutelas, impugnaciones y desacatos</t>
  </si>
  <si>
    <t>Se realizaron notificaciones y revisión decisiones de archivo realizadas en normatividad anterior y Ley 1801 de 2016</t>
  </si>
  <si>
    <t>Acciones de prevención y control, revisión de contratos realizadas a diferentes entidades distritales.</t>
  </si>
  <si>
    <t>Corresponde a los certificados expedidos por diferentes canales de atención institucionales.</t>
  </si>
  <si>
    <t>Se realizan toma de declaraciones (Ruv), atención psicosocial, primeros auxilios psicosociales, asistencia en derechos de petición para acceso a derechos, al apoyo jurídico que se brinda a las víctimas, acompañamientos directos, remisión a rapiv.</t>
  </si>
  <si>
    <t>Tramite de solicitudes de conciliación y las uniones maritales de hecho, discriminando en (uniones maritales de hecho atendidas, acuerdos de conciliación total, parcial ,sin acuerdo ,inasistencias, desistimientos y solicitudes inadmitidas).</t>
  </si>
  <si>
    <t>Orientación a la ciudadanía en temas como: obras de infraestructura, Sisbén, salud, seguridad, movilidad, parques, comparendos, catastro, PH, participación comunal, seguridad, contaminación auditiva, movilidad, ambiente, bulling, entre otros.</t>
  </si>
  <si>
    <t>Se atendieron requerimientos relacionados transporte público, atención adulto mayor, contaminación auditiva, comparendos servicios médicos (citas médicas, entrega de medicamentos y oportunidad y calidad.</t>
  </si>
  <si>
    <t>Remisión de oficios sobre presuntos hallazgos con incidencia disciplinaria, fiscal o penal, detallando la persona natural o jurídica que generó el hallazgo, motivo de este y la entidad a la que se traslada la investigación para los fines pertinentes.</t>
  </si>
  <si>
    <t>Intervenciones y actuaciones a petición de parte realizadas por los agentes del Ministerio Público, orientadas a prevenir, proteger y restablecer los derechos de las personas en el Distrito Capital.</t>
  </si>
  <si>
    <t xml:space="preserve">Centro Distrital de enlace y su red en las localidades del Distrito Capital </t>
  </si>
  <si>
    <t>Intervenciones y actuaciones de oficio realizadas por los agentes del Ministerio Público, orientadas a prevenir, proteger y restablecer los derechos de las personas en el Distrito Capital.</t>
  </si>
  <si>
    <t>Se otorgó el 100% de medidas de ayuda humanitaria inmediata solicitadas en el periodo por la población víctima de conflicto armado que cumplió con los requisitos de Ley vigentes.</t>
  </si>
  <si>
    <t>La meta proyecto de inversión finalizó en la vigencia 2022 por cumplimiento.</t>
  </si>
  <si>
    <t>Se realizó 187 interacciones con actores de Europa, Norteamérica, Asia, Centroamérica y América Latina. Se realizó el evento Mobilize Learning Lab 2023 con la participación de Movilidad, en el cual se dialogó sobre futuro del transporte público.</t>
  </si>
  <si>
    <t>Avance de 0,75 en la plataforma mediante participación 80 servidores de la entidad en "charla Conoce más sobre seguridad y protección de datos". Soporte técnico en páginas Web y sistemas. inició el contrato detección y extinción de incendios</t>
  </si>
  <si>
    <t>Se realizó caracterización de los grupos de valor 2022, en cumplimiento del numeral 3 del Art. 9 Decreto Distrital 197 de 2014 y se avanzó con la ejecución de la fase de procesamiento y análisis de la encuesta de satisfacción ciudadana 2023.</t>
  </si>
  <si>
    <t>Avance del 22,50% en la implementación del Modelo de GAB a través de la participación de la cumbre global de gobierno abierto en Estonia, con el fin de posicionar el Modelo de GAB, proponiendo un diálogo y compromiso con sociedad civil.</t>
  </si>
  <si>
    <t>Descripciones de 8500 unidades documentales. Para material bibliográfico, se catalogó 540 unidades y control de calidad de 54; Rotulación 297 libros, marcado y colocado cintas 280. 2499 visitas al cofre. 488 usuarios atendidos en sala de consulta.</t>
  </si>
  <si>
    <t>La Secretaría General realizó programación mensualizada del indicador, en la cual estableció que, el reporte del avance de la estrategia que permita fortalecer la gestión y desempeño institucional. Se realizará en el mes de diciembre de 2023.</t>
  </si>
  <si>
    <t>Avance de 67,50 en las agendas de transformación, a través del acelerador de analítica de datos, en la etapa de identificación y entrega de evidencias de 26 de 43 criterios para lograr la obtención de la certificación del What Work Cities.</t>
  </si>
  <si>
    <t>Se implementaron 54 productos de pedagogía social y gestión del conocimiento para el debate y la apropiación social de la Paz, la memoria y la reconciliación que se construye en los territorios ciudad región.</t>
  </si>
  <si>
    <t>Implementación de 100% de la ruta de reparación integral para víctimas del conflicto, a través de gestión y articulación de oferta de servicios en los centros de encuentro para la Paz y la integración local, según programación.</t>
  </si>
  <si>
    <t>Promoción y circulación de la gestión del conocimiento en memoria de la ciudad a través de una herramienta de seguimiento y análisis para la comprensión y discusión de la Política de Paz Total que viene implementando el actual gobierno.</t>
  </si>
  <si>
    <t>Se asistió técnicamente a 10 entidades como Etb, EAAB, EGAT, etc. Con estas capacitaciones se aspira fortalecer medidas sobre acceso a la información pública. Las empresas con grandes avances son: TGI, TM, GEB y Canal Capital.</t>
  </si>
  <si>
    <t>Se inicio el desarrollo del manual de usuario en su nueva versión que contendrá todas las características.</t>
  </si>
  <si>
    <t>El día 29 de septiembre se realizó el taller virtual formativo de innovación pública dirigido a organizaciones sociales y estudiantes. Participaron 26 personas, 14 hombres y 12 mujeres.</t>
  </si>
  <si>
    <t>Con corte a 30 de septiembre de 2023 se han asistido y/o acompañado a 2.765 personas entre ciudadanos y servidores/colaboradores públicos.</t>
  </si>
  <si>
    <t>Para el mes de septiembre 2023  se realizó un total de 455 operativos. En consecuencia, en lo corrido del año 2023, se han realizado 3.550 operativos de IVC en todas líneas y componentes.</t>
  </si>
  <si>
    <t>Ingresaron 675 documentos, se adelantó el seguimiento y se hizo entrega de 17 documentos extraviados a sus titulares, se devolvieron a las entidades originadoras 1.238 documentos, quedando un stock de 1.692.</t>
  </si>
  <si>
    <t>EAD atendieron 2285 personas calle, realizó 13 reuniones calor participó con el Mintrab reforma pensional CDDHHH tercera sesión ordinaria. Estrategia educación en DDHHh humanos, materializada en el PEDHU, 323 de personas.</t>
  </si>
  <si>
    <t>Avance del 71.42 por cuanto se han ejecutado 15 capacitaciones   se han capacitado 3907 personas, en temas relacionados con la misionalidad de las Alcaldías Locales.</t>
  </si>
  <si>
    <t>Atención de 120 incidentes, rediseño y pruebas botón de pagos no tributarios, boletín de deudores morosos del estado y consolidación; Atención de 4.335 usuarios en las entidades Distritales. 96% de inconvenientes por pagos realizados solucionados.</t>
  </si>
  <si>
    <t>Entre enero y septiembre de 2023 se sensibilizaron 2.965.043 contribuyentes a través de 468 campañas de gestión tributaria; Incentivando el cumplimiento oportuno de las obligaciones tributarias y ejerciendo el control tributario a los incumplidos.</t>
  </si>
  <si>
    <t>Asam. Ciudadana Itinerante, Concejo al Colegio, Lab. Innovación y gestión del conocimiento, medición resultados Mesas Directivas 2020-2023. Adjudicación licenciamientos gmail, Windows y soporte impresoras; Servicio Adobe, Corel Draw y Oracle.</t>
  </si>
  <si>
    <t>Seguimiento de la ejecución de la etapa de dotación del edificio nuevo y consolidación del mobiliario, interconexión entre edificios y adquisición sistema conferencia y debate para recintos. Actualmente el edificio se encuentra en operación.</t>
  </si>
  <si>
    <t>A 30 de septiembre de 2023 se formalizaron 16.637 unidades productivas: 727 por régimen simple y 15.910 por inscripción en registro de información tributario; Se realizaron 22.924 visitas a unidades productivas en diferentes localidades.</t>
  </si>
  <si>
    <t>FONDETUR: Finalizó. Pago productos recibidos en trámite. FITIC: Levantamiento información primaria; Apoyos alimentarios: Producto 1 – informe metodológico en ajustes.</t>
  </si>
  <si>
    <t>Se logró vincular al Sistema Educativo oficial 3.795 personas. Se expidió la Resolución 3144 del 30 de agosto de 2023 mediante la cual se establece el proceso de gestión de la cobertura 2023-2024. Se registraron a 64.582 inscritos nuevos.</t>
  </si>
  <si>
    <t>Entrega de 4 Colegios 1. María Cristina Salazar Camacho- Sabana de Tibabuyes 2. Ana Mercedes Hoyos Mejía- Fontana Grande, Suba, 3. El Colegio Lucia Rubio de Laverde - Porvenir en Engativá  y 4. Ciudad Chengdú-Localidad de Usme.</t>
  </si>
  <si>
    <t>Se beneficiaron 718.838 estudiantes de 406 IED, correspondiente al 96,73 % mediante la entrega de complementos alimentarios, modalidades tradicionales de comida caliente (164.490 estudiantes), refrigerios escolares (554.348 estudiantes).</t>
  </si>
  <si>
    <t>El logro acumulado de 3.791 docentes es el resultado de: 1.233 docentes y directivos docentes beneficiados  con formación Posgradual, más de 2.558 docentes y directivos docentes beneficiados con formación permanente.</t>
  </si>
  <si>
    <t>Se benefició 111.124 estudiantes en el marco del Programa de Movilidad Escolar, por modalidad: Ruta escolar 67.468, subsidio transporte 33.371, al colegio en bici 7.979 y ciempiés 2.306. Corresponde al 100% de ejecución de lo programado.</t>
  </si>
  <si>
    <t>Se logró en un 100.75% de colegios ofertar Grado Transición al tener formalización de matrícula en 402 colegios para ese grado. (Base SIMAT 30 de agosto).</t>
  </si>
  <si>
    <t>Se reporta 155.871 estudiantes beneficiados que se encuentran matriculados en 213 colegios, 176 corresponden a IED, 35 a colegios distritales en administración del servicio educativo y 2 colegios con matrícula contratada.</t>
  </si>
  <si>
    <t>Se adelantó la convocatoria del Fondo Fest para la vigencia 2023-1, la cual cerró el pasado 16 de enero; Al corte de este seguimiento se reporta la legalización de 401 beneficiarios.</t>
  </si>
  <si>
    <t>49 entornos en  49 redes de instituciones educativas en 15 localidades de la ciudad, en líneas temáticas: Gestión ambiental y apropiación del territorio, construcción de paz, reconstrucción de memoria e identidad, cuidado y autocuidado, entre otros.</t>
  </si>
  <si>
    <t>Acompañamiento pedagógico en fortalecimiento del PRAE al 100% de colegios proyectados para la vigencia. Se realizaron mínimo 8 sesiones de acompañamiento en cada IED, en talleres con docentes en diseño e implementación del PRAE.</t>
  </si>
  <si>
    <t>Se implementó la Política Educativa Rural, dando cumplimiento a la Resolución 1712 de septiembre  2021. Se tienen convenios con el Colombo-Americano para capacitación docentes, OIM (Catedra de paz) y Universidad Distrital.</t>
  </si>
  <si>
    <t>23,55% de colegios en acompañamiento durante la vigencia 2023, equivale a 94 colegios, 16 localidades, actividades como talleres, conversatorios y eventos donde participaron 104540 estudiantes, 593 docentes y 1188 padres de familia.</t>
  </si>
  <si>
    <t>La meta tiene un avance acumulado del 98%, se ha logrado acompañar a 392 Instituciones Educativas que cuentan con 3 o más acciones de la PEI (Política de Educación Inclusiva) con enfoque diferencial y perspectiva de género.</t>
  </si>
  <si>
    <t>Avance de 8.25% de la meta, justicia escolar restaurativa e iniciativas incitar para la paz, se desarrollan con 392 colegios, se acompañaron 364 IED Escuelas del cuidado familiar. Participaron 1.038 personas.</t>
  </si>
  <si>
    <t>A septiembre 2023 el 97.30% de cumplimiento, con 361  IED implementando alguna estrategia del Modelo de Gestión Institucional.</t>
  </si>
  <si>
    <t>Se presentaron cincuenta y un (51) modelaciones como soporte a los planes de manejo de tránsito (PMT) sobre los catorce (14) corredores viales principales de Bogotá D.C., con variación de tiempo de es de 2,06 minutos en el mes de septiembre de 2023.</t>
  </si>
  <si>
    <t>Se realizaron 87 acuerdos de pago que quedaron efectivamente suscritos y cumplieron los requisitos establecidos en el manual de cobro coactivo de la Secretaría Distrital de Movilidad y en el PA05-PR02 procedimiento de facilidad de pago y siniestros.</t>
  </si>
  <si>
    <t>Se realizaron 2.325  operativos preventivos y sancionatorios:  269 control de velocidad, 445 en control de embriaguez, 345 a peatones,  425 a motocicletas, 345 a ciclistas,  327 control de ilegalidad , 130 servicio escolar y  39 control ambiental.</t>
  </si>
  <si>
    <t>Se  implementaron 457 Medidas Integrales de Gestión, de las cuales 229 fueron Medidas Integrales de Gestión del Transito, intervención por CIV; 195 fueron demarcación de pasos azules. Puntos por intervención  y 33 fueron intersecciones.</t>
  </si>
  <si>
    <t>Operación total con: 296 estaciones, 1.500 bicicletas mecánicas, 1.500 bicis eléctricas, 150 manocletas, 150 bicis de cajón, 150 sillas para niños, 300 ciclotalleres. A corte de 30 de septiembre 2023 se reportan 1.283.301  viajes.</t>
  </si>
  <si>
    <t>Se instalaron  2.913 señales verticales en la ciudad, de las cuales 1.678 fueron reglamentarias; 1.062 fueron preventivas y 173 fueron informativas.</t>
  </si>
  <si>
    <t>Se implementaron 16 puntos con Sistemas de Contención Vehicular, en los que se encuentran malla eslabonada y barandas metálicas, bolardos en concreto tipo m-60 y bolardos cúbicos.</t>
  </si>
  <si>
    <t>En el periodo de septiembre 2023, se implementaron 457 medidas integrales de gestión de tránsito, se demarcaron 497 pasos peatonales y se han beneficiado 35 instituciones educativas.</t>
  </si>
  <si>
    <t>Durante el mes de septiembre, se continuó con las labores de diseño y estudios, razón por la cual no se han implementado zonas con operación semafórica. La ejecución se espera para cuarto trimestre.</t>
  </si>
  <si>
    <t>Se gestionaron 76 cupos correspondientes al Ministerio de Educación Nacional.</t>
  </si>
  <si>
    <t>Se gestionaron 1825 cupos: Mackro Villa del Rio --&gt; 46 cupos, Compensar Suba ---&gt; 150 cupos, giz ---&gt; 52 cupos. Centro Comercial el Edén ---&gt; 708 cupos, Carvajal ---&gt; 300 cupos, Centro Comercial Centro Mayor (ampliación recertificación): 569 cupos.</t>
  </si>
  <si>
    <t>En el marco de la implementación de los procesos de participación ciudadana liderados por los Centros Locales de Movilidad, participaron 5749 personas.</t>
  </si>
  <si>
    <t>Se realizó mesa de trabajo para realizar la estrategia de comunicación y dar a conocer a la ciudadanía el formulario Web, y  se realizó seguimiento del formulario Web que se está gestionando con el apoyo de la ventanilla única de servicios.</t>
  </si>
  <si>
    <t>Se identificaron limitaciones técnicas en la identificación de cuantas mujeres y jóvenes se atienden por año, esta población aporta a la meta de personas, y no resultan ser excluyentes.  La magnitud PDD se reformuló pasando de 70,000 a 30.307.</t>
  </si>
  <si>
    <t>A septiembre se han apoyado 3216 unidades productivas  a través de las iniciativas impulso local, hecho en Bogotá, Bogotá produce.</t>
  </si>
  <si>
    <t>La meta PDD se reprogramó de 8 a 6 alianzas, este año no se va a realizar ninguna alianza razón por la cual la meta anual se programó en cero.</t>
  </si>
  <si>
    <t>La meta anual del indicador se programó en cero (0), debido a que se evidenciaron débiles procesos de innovación y producción en la ruralidad, surgió la necesidad de hacer una intervención integral a través  del fortalecimiento de los mercados campesinos.</t>
  </si>
  <si>
    <t>A través de impulso local, hecho en Bogotá, Bogotá produce, se beneficiaron a septiembre 1989 Und Prod.el Instituto Roosevelt agendo capacitación Marketing Digital para brindar  estrategias para la capitación del consumidor a través productos o servicios.</t>
  </si>
  <si>
    <t>Se apoyaron 537 unidades mediante la Estrategia Hecho en Bogotá.</t>
  </si>
  <si>
    <t>El 06 de septiembre se realizó el evento de Acopi en la Universidad Católica, siendo este un espacio de ponencias académicas y de muestra comercial para las Mipymes beneficiadas.</t>
  </si>
  <si>
    <t>Porcentaje de centros comunitarios LGBTI en funcionamiento</t>
  </si>
  <si>
    <t>Se han realizado 3 eventos celebración día del vendedor informal  en articulación con  IPES; Alimentarte que promueve la Gastronomía Nacional e Internacional  y WE TRADE el cual impacta las unidades productivas pertenecientes a  emprendedores LGBTI.</t>
  </si>
  <si>
    <t>Durante el 2021 se realizaron 40 unidades, en  2022  38 unidades las cuales  no se reportaron en puesto que se fueron como reserva, la meta plan llegaría hasta 78 unidades productivas debido a una priorización de recursos.</t>
  </si>
  <si>
    <t>Se identificaron limitaciones técnicas en la identificación de cuantas mujeres y jóvenes se atienden por año, esta población aporta a la meta de personas, y no resultan ser excluyentes.  La magnitud PDD se reformuló pasando de 50,000 a 38,362.</t>
  </si>
  <si>
    <t>Se vincularon a 8363 personas a través de la Agencia Pública de Empleo.</t>
  </si>
  <si>
    <t>Con  Ágata se está desarrollando una herramienta tecnológica de gestión, analítica de datos e AI para la empleabilidad. Se avanzó  en la funcionalidad del Chatbot; portal Web y Machine Learning de emparejamiento de hoja de vida y vacante.</t>
  </si>
  <si>
    <t>La meta PDD se reprogramó a 1,  debido a que se deben focalizar esfuerzos en el cumpliendo de la meta del indicador 130; Por esta razón no se desarrollaron acciones en el 2023 de acuerdo a lo programado.</t>
  </si>
  <si>
    <t>Se realizaron convenios: con 8 Universidades para fortalecer  para fortalecer las capacidades gerenciales;  y con ANALDEX para el  fortalecimiento de las capacidades con orientación a la expansión internacional de sus mercados.</t>
  </si>
  <si>
    <t>Se realizaron en 93 mercados campesinos, distribuidos en varias de las localidades de la ciudad.</t>
  </si>
  <si>
    <t>Se entregaron 22 obras de mejoramiento de vivienda en modalidad habitabilidad en la Localidad de Bosa.</t>
  </si>
  <si>
    <t>Se radicó  expedientes ante la Secretaría Distrital de Planeación, correspondientes a la Localidad de Chapinero (1) y Suba (1).</t>
  </si>
  <si>
    <t>Se realizó la solicitud a algunas áreas de la SDHT, para la preparación de información y la convocatoria a los grupos de valor a un diálogo ciudadano en el marco de la ejecución de la estrategia de rendición de cuentas.</t>
  </si>
  <si>
    <t>Se profirieron 661 decisiones de Fondo de las Investigaciones por incumplimiento a las normas. De arrendamiento de vivienda 492 (acumulado 1815), de enajenación de vivienda 169 (acumulado 971).</t>
  </si>
  <si>
    <t>Se avanza con la implementación y adopción de la Política Pública de Hábitat, donde se han realizando diferentes espacios poblacionales y espacios de  Gestión del Conocimiento.</t>
  </si>
  <si>
    <t>Se realizaron 22 asistencias técnicas a los acueductos comunitarios para hacer seguimiento al funcionamiento del sistema de generación de cloro en sitio y 12 asistencias organizacionales, que contribuyen al mejoramiento de la prestación del servicio.</t>
  </si>
  <si>
    <t>A 30 de septiembre se reportan 17,18 hectáreas de suelo útil.</t>
  </si>
  <si>
    <t>Se cuenta con un inventario de suelo actualizado que contiene el suelo disponible para la región y suelos de oportunidad para proyectos regionales que se ubiquen en Soacha, Mosquera, Funza, Cota, Chía, La Calera, Choachí y Sopó.</t>
  </si>
  <si>
    <t>Avance del 97.2 % del documento final que consolidara las estrategias implementadas de alternativas financieras como son la de educación e inclusión financiera para hogares de bajos recursos, responsabilidad social, cooperación internacional.</t>
  </si>
  <si>
    <t>En el marco del programa de promoción de acceso a la vivienda de interés social, vivienda nueva, se han asignado subsidios para los programas Mi Casa Ya 84, Convenios y Comité de Elegibilidad 96, oferta preferente 1.578.</t>
  </si>
  <si>
    <t>Iniciación de 2.383 unidades de vivienda (1.395 vis y 988 vip) en las Localidades de Usme y Puente Aranda. Total acumulado del año (con corte al mes de septiembre) es de 7.371 unidades de vivienda, en los proyectos inscritos.</t>
  </si>
  <si>
    <t>Se expidieron las resoluciones 729, 760 y 804 de 2023 con las cuales se asignaron 12, 18 y 10 subsidios en la modalidad de vivienda progresiva.</t>
  </si>
  <si>
    <t>Se radicaron 3 expediente ante la Secretaría Distrital de Planeación, correspondientes a la Localidad de Usme(2) y la Localidad de Rafael Uribe Uribe (1).</t>
  </si>
  <si>
    <t>Se realizó la gestión y recibo de la información del catastro de suscriptores de la empresa Vanti, sobre la cual se realizó la normalización para el proceso de georreferenciación.</t>
  </si>
  <si>
    <t>espacio de participación de en comités distritales: Justicia transicional, DDHHH en establecimientos carcelarios, Consejo consultivo  pueblo Rrom o Gitano de la kumpina de Bogotá, SRPA; NNA, mesa intersectorial  de diversidad sexual, entre otros.</t>
  </si>
  <si>
    <t>Obras en Paraíso y Mirador se encuentra en fase de liquidación obras en Suba, presenta un avance del 100%, contrato 1115 de 2023 presenta un avance del 9%.</t>
  </si>
  <si>
    <t>Publicación de boletines e informes estadísticos de financiación de vivienda, mercado de vivienda y mercado laboral. Acompañamiento desde el componente técnico para la implementación del Sistema de Información Misional de Sector.</t>
  </si>
  <si>
    <t>181 instancias de participación desarrolladas en las 20 localidades. En calles mágicas se han realizado 74 intervenciones en el 2023 y se avanza en la estrategia hecho en casa, logrando 2.489 m2 intervenidos en 81 fachadas de viviendas.</t>
  </si>
  <si>
    <t>Se cuenta a la fecha con 148 espacios alternativos de lectura para el goce y acercamiento de la lectura.</t>
  </si>
  <si>
    <t>Se han entregado 306 estímulos en el marco del Programa Distrital de Estímulos - PDE (193 ganadores, 70 jurados y mentores y 43 iniciativas de es cultura local) y 20 en el marco del Programa Distrital de Apoyos Concertados - PDAC.</t>
  </si>
  <si>
    <t>Análisis de flujo del proceso registro de quejas, se crearon los ambientes de desarrollo de frontend y backend. Mantenimiento de Sedes y espacios. Asesoría y revisión de los asuntos normativos y regulatorios.</t>
  </si>
  <si>
    <t>Acompañamiento técnico al programa es cultura local, en su tercera versión se formaron 872 agentes del sector en habilidades blandas y duras para la formulación de proyectos y el fortalecimiento de sus modelos de negocio.</t>
  </si>
  <si>
    <t>Estrategias diseñadas e implementadas: Transmilenio -Combo violeta y siniestralidades - Cooperación actores viales.</t>
  </si>
  <si>
    <t>Realización de cinco encuentros ciudadanos en los territorios priorizados: Santa Fe, Kennedy, Puente Aranda, Rafael Uribe Uribe y Bosa.</t>
  </si>
  <si>
    <t>La beca cerró con 125 aspirantes postulados de los cuales 92 resultaron habilitados, el 82% son jóvenes y el 62% son de Universidades Públicas de Bogotá. Mediante la resolución 513 de 14 de julio de 2023 se seleccionaron 45 ganadores.</t>
  </si>
  <si>
    <t>La SCRD adelantó el XI Corte (el segundo de la vigencia 2023), y se encuentra en validación del Ministerio de Cultura. Este listado de nuevos aspirantes será enviado a Colpensiones para revisar viabilidad en el programa BEPS y cálculos actuariales.</t>
  </si>
  <si>
    <t>Se avanzó en la revisión de las cifras reportadas por las entidades vinculadas con el Sistema Distrital de Patrimonio Cultural, respecto de las acciones adelantadas durante 2023, además de la revisión y avance en el Plan Decenal de Cultura.</t>
  </si>
  <si>
    <t>Se registraron 583 artistas que pueden solicitar permisos para el ejercicio de su actividad artística en el espacio público. Se lanzó la tercera versión de la “Beca celebración del día del arte urbano 2023” que entregó estímulos por $120.000.000.</t>
  </si>
  <si>
    <t>Durante la vigencia se llevó a cabo el proceso de elecciones del SDACP. Se eligieron a los 563 integrantes de los Consejos de Cultura 2023-2027.</t>
  </si>
  <si>
    <t>Se realizó el Sexto Comité de seguimiento al Proyecto de Cooperación Internacional de la red de distritos creativos con enfoque de género, que se adelanta con el apoyo de inciden.</t>
  </si>
  <si>
    <t>Se han viabilizado 187,7 ha a través de Plan de regularización y manejo, planes de implantación, planes parciales de renovación urbana y Plan director de parques.</t>
  </si>
  <si>
    <t>Durante la vigencia 2023, la base de datos Sisbén se ha actualizado con la incorporación de 142.307 encuestas Sisbén IV.</t>
  </si>
  <si>
    <t>Avances estudios: IPM ampliado: Se finalizó el documento y se realizó evento de lanzamiento. Población migrante: Análisis de pobreza multidimensional. Hogares rurales y mercado laboral: Selección de variables a incluir.</t>
  </si>
  <si>
    <t>Finalización documento sobre impacto del balance empleos/vivienda. y en documento de evaluación de los instrumentos de financiación del POT se realizaron avances relacionados con la compensación en dinero por concepto de espacio público.</t>
  </si>
  <si>
    <t>Se expidieron actos administrativos (Decretos y Resoluciones) para reglamentar disposiciones sobre el espacio público (POT, Manual del Espacio Público, legalización urbanística de asentamientos humanos).</t>
  </si>
  <si>
    <t>Porcentaje de avance de la formulación e implementación de la Política de gestión integral del hábitat</t>
  </si>
  <si>
    <t>Porcentaje de avance de la Política de comunicaciones de la entidad</t>
  </si>
  <si>
    <t>Informes y documentos técnicos de seguimiento y evaluación de las Políticas públicas</t>
  </si>
  <si>
    <t xml:space="preserve">Documentos técnicos de procesos de integración y  de fortalecimiento a las acciones y Políticas de desarrollo económico. </t>
  </si>
  <si>
    <t>Fortalecimiento y seguimiento de las Políticas públicas sociales</t>
  </si>
  <si>
    <t>Porcentaje de implementación de acciones de Política distrital de atención al pensionado</t>
  </si>
  <si>
    <t>Investigaciones socioeducativas y producción de conocimiento a través de procesos de seguimiento a la Política sectorial</t>
  </si>
  <si>
    <t>Investigaciones socioeducativas realizadas y producción de conocimiento a través de procesos de seguimiento a la Política sectorial</t>
  </si>
  <si>
    <t>Servicio de implementación de las Política Pública de la Bicicleta</t>
  </si>
  <si>
    <t xml:space="preserve">Política Pública LGBTI </t>
  </si>
  <si>
    <t>Para adopción de Política Pública de ruralidad, se aprobó en CONPES Distrital el 14 de sept. Durante primer semestre 2023, se logró robustecimiento del componente económico; en trimestre julio-septiembre 2023 hubo participación de Alcaldías Locales.</t>
  </si>
  <si>
    <t>Actualización de Geovisores. Despliegue de una nueva versión de Bogotá rural. Socialización del Sistema de Información a entidades locales, servidores de la SDP y comunidad rural. Construcción de visores y geovisores con información de em2021.</t>
  </si>
  <si>
    <t>Estudio sobre la estratificación socioeconómica de Bogotá como instrumento de focalización y su relación con otros instrumentos de Política Pública avanzó en 0,3 con la definición de sus componentes y consolidación de los términos de referencia.</t>
  </si>
  <si>
    <t>Avance en elaboración de estudios e investigaciones de carácter urbano, rural, socioeconómico y ambiental: Pobreza (terminado), vulnerabilidad hídrica (0,81), uso del suelo (0,58), empleo (0,58).</t>
  </si>
  <si>
    <t>Se remitió la información para atender a hogares beneficiarios del  SDBS en el marco de la estrategia de IMG. Se avanzó en la consolidación de la base maestra de IMG, actualizando la información de pagos y rechazos de los operadores.</t>
  </si>
  <si>
    <t>Se revisaron documentos, incluyendo: Lineamientos para incorporar variables de Política LGBTI en instrumentos de planeación, asistencia técnica con enfoques poblacional-diferencial y de género, y estrategias para promover la inclusión en Bogotá.</t>
  </si>
  <si>
    <t>Se mantuvo actualizada la base única de estratificación. Elaboraron términos de referencia del equipo de trabajo requerido para 2023. Emitieron 101.140 certificaciones de estrato (urbanas y rurales) requeridas en puntos de atención Supercade y web.</t>
  </si>
  <si>
    <t>Se avanzó en el diseño de un aplicativo web para la difusión de inventarios de oferta de operaciones estadísticas, demanda de información estadística y registros administrativos con aprovechamiento estadístico.</t>
  </si>
  <si>
    <t>Se finalizó el estudio sobre la memoria del movimiento social LGBTI en Bogotá, desde los enfoques urbano patrimonial, llamado "Las Sobrevivientes". Se encuentra en elaboración estudio "Memoria LGBT del sur de Bogotá",</t>
  </si>
  <si>
    <t>Se elaboraron 3 informes de seguimiento a acciones afirmativas para personas trans a través de Mids Uta Trans para implementación de directiva 005/2021 y acciones laborales realizadas por instituciones para posibilitar acceso al derecho al trabajo.</t>
  </si>
  <si>
    <t>Se ha realizado implementación estrategia de participación. En septiembre se emitió resolución por medio de la cual se adoptaron las directrices para la definición de lo público de 3 actuaciones estratégicas.</t>
  </si>
  <si>
    <t>Consolidación de las versiones definitivas de los dos documentos: (1)dinámica inmobiliaria en Bogotá y Cundinamarca (2) contexto económico y mercado laboral en Bogotá y los municipios de la región.</t>
  </si>
  <si>
    <t>La SDP ha brindado soporte técnico y jurídico, participando en cada una de las sesiones generadas en torno a los temas desarrollados con los acuerdos regionales hasta ahora adoptados.</t>
  </si>
  <si>
    <t>Se realizó la radicación de iniciativa para formular la AE Distrito Aeroportuario Engativá y se está avanzando en la definición de estudios técnicos requeridos para la formulación general de las AE. se inició construcción de ruta de participación.</t>
  </si>
  <si>
    <t>Durante septiembre 3.089 mujeres participaron en las actividades realizadas en el marco de los planes locales de seguridad para las mujeres (socialización ruta de atención, jornadas territoriales, sensibilizaciones, cine foreo entre otros).</t>
  </si>
  <si>
    <t>Los procesos de difusión-movilización, información, sensibilización y los encuentros de conversación psicosocial, que se realizan a través del Modelo de Atención CIOM permitieron  vincular 3967 mujeres durante el mes de septiembre.</t>
  </si>
  <si>
    <t>El número de cuidadoras graduadas en el mes de septiembre fue de 349, en cuanto al proceso de homologación de saberes, se certificaron 36 cuidadoras.</t>
  </si>
  <si>
    <t>A la fecha en la Escuela Política se han vinculado 2093 mujeres en ciclos de formación para fortalecimiento de sus liderazgos,  se han realizado 5 ciclos formativos y 2 espacios de dialogo; de este total, en septiembre se vincularon 838 mujeres.</t>
  </si>
  <si>
    <t>En septiembre se inició la representación de 136 procesos, 32 procesos penales, 102 administrativos y 2 de familia. En el marco del litigio, el equipo reporta 402 audiencias para 327 procesos y 113 cierres de casos.</t>
  </si>
  <si>
    <t>Durante el mes de septiembre se realizaron 3.320 atenciones efectivas a través de la Línea Púrpura Distrital "Mujeres que escuchan mujeres", de las cuales 2.169  fueron primeras atenciones y 1.151 seguimientos telefónicos.</t>
  </si>
  <si>
    <t>En septiembre 1050 mujeres acudieron por primera vez a los espacios de la SDMUJER en las casas de justicia y Caf para recibir atención jurídica.</t>
  </si>
  <si>
    <t>Durante el mes de septiembre ingresaron un total de 132 personas nuevas en las casas refugio, de las cuales 66 fueron mujeres adultas víctimas de violencia y 66 niños, niñas, adolescentes y personas de sus sistemas familiares dependientes.</t>
  </si>
  <si>
    <t>Durante el mes de septiembre, las duplas de atención psicosocial realizaron un total de 509 atenciones, de las cuales 125 corresponden a primeras atenciones y 384 a seguimientos efectivos.</t>
  </si>
  <si>
    <t>Se realizaron actividades de difusión masiva para dar a conocer los diferentes servicios de la SDMUJER en el mes de septiembre logrando un total de 12.413.446 alcances (a través de medios de difusión en los distintos canales).</t>
  </si>
  <si>
    <t>En septiembre de 2023 se hizo seguimiento socio jurídico y psicosocial a 129 casos de mujeres en riesgo de feminicidio, según remisiones externas del INML y remisiones internas de equipos de atención de la Secretaría Distrital de La Mujer.</t>
  </si>
  <si>
    <t>En septiembre, en el marco de la estrategia prevención del feminicidio (estrategia intersectorial prevención y atención víctimas de violencia de género con énfasis en violencia sexual y feminicidio- en hospitales) se realizaron 635 atenciones.</t>
  </si>
  <si>
    <t>En septiembre se formaron 813 mujeres en los centros de inclusión digital en formación en derechos, herramientas digitales y tecnológicas, prevención violencias digitales y otros, coadyuvando a la disminución de la brecha digital de género.</t>
  </si>
  <si>
    <t>Durante el mes de septiembre se realizaron 1.182 atenciones socio jurídicas a través de las CIOM que permiten avanzar en la garantía y restablecimiento de los derechos de las mujeres desde los enfoques de género.</t>
  </si>
  <si>
    <t>Durante el mes de septiembre de 2023  se atendieron en el área jurídica 201 mujeres y se realizaron 405 atenciones desagregadas así: 98 asesorías, 290 seguimientos y 17 valoraciones iniciales.</t>
  </si>
  <si>
    <t>Durante el mes de septiembre de 2023 se atendieron 181 mujeres en el área psicosocial y se realizaron 244 atenciones desagregadas así: 42 asesorías, 189 seguimientos y 13 valoración inicial.</t>
  </si>
  <si>
    <t>Durante el mes de septiembre de 2023 se atendieron 295 mujeres en trabajo social y se realizaron 476 atenciones desagregadas así: 195 intervenciones, 193 seguimientos y 88 valoraciones iniciales.</t>
  </si>
  <si>
    <t>Durante el mes de septiembre, continuó el diseño de los contenidos, los avances principales estás asociados a elaboración de los guiones para realización de los podcast y videos de los cursos de habilidades financieras y proyecto de vida.</t>
  </si>
  <si>
    <t>En el mes de septiembre se implementaron 70 talleres de cambio cultural, a través de los cuales se vincularon 879 beneficiarias.</t>
  </si>
  <si>
    <t>Se garantizó el giro ininterrumpido de las transferencias monetarias correspondiente a los  siete (7) ciclos del año 2023, durante los meses de enero, febrero, marzo, abril, mayo, junio y julio a los hogares en condición de pobreza.</t>
  </si>
  <si>
    <t>Se han atendido a personas mayores de los cuales, en centros de cuidado transitorio, en comunidad de cuidado y a través del servicio social centro día, casas de la sabiduría y estrategia centro día al barrio</t>
  </si>
  <si>
    <t>Personas beneficiados mediante bonos canjeables por alimentos, suministro de alimentos crudos, canastas alimentarias desde sus diferentes modalidades y beneficios.</t>
  </si>
  <si>
    <t>Atención a niñas, niños y gestantes,  se cuenta con atención presencial tanto en el territorio urbano como rural en cinco territorios: Suba, Chapinero, Ciudad Bolívar, Usme y Sumapaz.</t>
  </si>
  <si>
    <t>En el periodo de reporte se liquidó el pago de la nómina y prestaciones sociales de servidores activos de la planta de personal de inversión y funcionamiento de manera y oportuna.</t>
  </si>
  <si>
    <t>Se suministraron los servicios de apoyo de vigilancia, aseo, cafetería, manipulación de alimentos, transporte, mantenimiento, poda, fumigación, manejo de residuos, lavado de tanques, organización y administración del archivo.</t>
  </si>
  <si>
    <t>Con base en el informe semanal de interventoría No. 79 con corte al 30 de septiembre de 2023, el proyecto centro de protección y habitante de calle el camino, presenta un avance del 77.10% en la ejecución de la obra.</t>
  </si>
  <si>
    <t>Se ha brindado atención integral a personas con discapacidad mediante el fortalecimiento del desarrollo de sus habilidades y capacidades para alcanzar mayores niveles de autonomía y prevenir el deterioro propio de su condición.</t>
  </si>
  <si>
    <t>Porcentaje de avance de actividades realizadas para el desarrollo integral del talento humano para la optima prestación de los servicios sociales de la SDIS</t>
  </si>
  <si>
    <t>Porcentaje de avance plataforma que oriente la planeacion estratégica de la SDIS</t>
  </si>
  <si>
    <t>Porcentaje de Políticas sociales que lidera la SDIS con informes de seguimiento</t>
  </si>
  <si>
    <t>la SDIS, por medio de las 9 modalidades de atención a la población habitante de calle, benefició en el curso de 2023 a personas habitantes de calle y en riesgo de habitar la calle.</t>
  </si>
  <si>
    <t>Se beneficiaron 28,532 jóvenes a través de temas de empleabilidad y emprendimiento. Actividades para la ocupación del tiempo libre, uso de las Tic's, asesoría jurídica, identificación y caracterización y  prevención.</t>
  </si>
  <si>
    <t>Se mantuvieron disponibles los servicios de infraestructura tecnológica en un 100% lo cual permitió que la entidad prestara los servicios sociales sin interrupciones.</t>
  </si>
  <si>
    <t>Las comisarías de familia del distrito han atendido 89.654 personas en el marco de sus competencias; es importante señalar que, entre éstas, 24.296 fueron víctimas de violencia intrafamiliar de las cuales el 71% son mujeres.</t>
  </si>
  <si>
    <t>Se hizo seguimiento a todos los proyectos, se generaron reportes mensuales de ejecución de recursos de reserva y de vigencia, se retroalimentaron los planes de acción de Políticas públicas y se asesoró en formulación de planes de mejoramiento.</t>
  </si>
  <si>
    <t>Se ha garantizado la atención, cuidado y protección de 478 menores en pard y se adelantó procesos de intervención familiar con 767 familias, 252 desde la modalidad de cuidándome-cuidándonos y 515 en procesos de intervención a familias con NN en pard.</t>
  </si>
  <si>
    <t>Las reuniones reportadas han aportado a la construcción de las agendas estratégicas del CDPS con respecto a las Políticas públicas sociales que se están diseñando o implementando en el Distrito Capital.</t>
  </si>
  <si>
    <t>La SDIS atendió a 9.504 personas en emergencia social, natural, antrópica, sanitaria y de vulnerabilidad inminente, mediante la orientación, referenciación y entrega de ayuda humanitaria transitoria.</t>
  </si>
  <si>
    <t>La transversalización de la Política Pública LGBTI ha tenido un impacto positivo en la vida de las personas LGBTI, en sus familias y redes de apoyo. Mediante acciones que fomentan la reducción de barreras de genero y sexo, entre otras.</t>
  </si>
  <si>
    <t>En julio se han vinculó nuevos beneficiarios en acompañamiento familiar.</t>
  </si>
  <si>
    <t>Se caracterizaron territorios priorizados, se monitorearon 20 contratos sociales territoriales y se generaron 11 espacios de socialización y difusión de iniciativas de innovación social.</t>
  </si>
  <si>
    <t>Se realizó planeación, orientación e implementación de las acciones de promoción de estilos de vida saludable con énfasis en alimentación, nutrición y actividad física, contando con la participación de hogares acumulados.</t>
  </si>
  <si>
    <t>Se realizaron 39.790 atenciones a personas en el marco del Sistema de Cuidado así: 31.576 en los centros de desarrollo comunitario y 8.214 a través del servicio tiempo propio para personas cuidadoras.</t>
  </si>
  <si>
    <t>Se realizó un grupo focal en la evaluación del programa ‘Parceros por Bogotá’ , se elaboraron las guías metodológicas para grupos focales, así mismo se avanzo en la evaluación de "Apoyos alimentarios" se inició la ejecución de la evaluación.</t>
  </si>
  <si>
    <t>Se atendieron 7693 personas migrantes mediante orientación, información y referenciación psicosocial y jurídica, con entrega de ayuda humanitaria transitoria.</t>
  </si>
  <si>
    <t>Se realizó el reporte y ajustes del Plan de Acción de la Política Pública LGBTI, conforme a las observaciones realizadas por la dirección de diversidad sexual de la Secretaría Distrital de Planeación.</t>
  </si>
  <si>
    <t>A corte de julio de 2023, se han fortalecido las capacidades de 836 agentes de cambio social, servidores públicos y contratistas de entidades públicas.</t>
  </si>
  <si>
    <t>Se han realizado actividades encaminadas al fortalecimiento de su ciudadanía juvenil mediante generación de espacios de participación y actividades relacionadas con la estrategia  de comunicaciones como productos audiovisuales.</t>
  </si>
  <si>
    <t>Reactivación la gestión del Sistema de Seguimiento Nominal- SSN y la construcción de documentos de acuerdos de intercambio de información, así como los anexos técnicos del cargue de información por parte de los sectores.</t>
  </si>
  <si>
    <t>Entrega de  bonos canjeables por alimentos a  mujeres gestantes, lactantes y niños menores de 2 años, con énfasis en la estrategia de mil días de oportunidades para la vida.</t>
  </si>
  <si>
    <t>Se brindó atención a 17098  niños, niñas y adolescentes a través de los servicios: Centros amar, abrazar y el arte de cuidarte y 17.434 a través de estrategias diferenciales.</t>
  </si>
  <si>
    <t>Se brindó atención a 5.659 niños, niñas y adolescentes a través del servicio atrapasueños,  generando acciones psicosociales, pedagógicas y artísticas como aporte a la reparación simbólica y construcción de paz.</t>
  </si>
  <si>
    <t>Se logró la participación de las consejeras y consejeros de las localidades de Bosa y Kennedy en el reconocimiento de la manzana del cuidado de la localidad de Bosa.</t>
  </si>
  <si>
    <t>Se atendió el 100% de los jóvenes remitidos por los juzgados, lo que corresponde a 335 jóvenes que se han logrado vincular en los servicios prestados por la entidad y que están activos en el mes.</t>
  </si>
  <si>
    <t>se entregaron 2208 transferencias monetarias condicionadas a jóvenes altamente vulnerables, los cuales participaron en  curso de agentes comunitarios de prevención de violencias, consumo de SPA, salud mental, MYPT y orientación ocupacional.</t>
  </si>
  <si>
    <t>Durante el 2023 se ha contado con la participación de  1661 personas fortaleciendo el tejido social entorno al cuidado comunitario de las personas mayores y la identificación de sus derechos.</t>
  </si>
  <si>
    <t>Entrega de apoyos económicos en lo corrido del PDD y 91.468 en lo corrido de la vigencia, cubriendo alguna de sus necesidades básicas como: pago de arriendo, compra de alimentos, compra de medicamentos o transporte para citas médicas.</t>
  </si>
  <si>
    <t>Como parte del Plan de Desarrollo ‘un nuevo contrato social y ambiental para la Bogotá del Siglo XXI’, la SDIS, alcanzó el 85,6% de avance en la implementación de la estrategia de prevención de la habitabilidad en calle para la vigencia 2023</t>
  </si>
  <si>
    <t>Se formó e informó a un total de 9806 personas, entre niños, niñas, adolescentes, jóvenes y sus familias, en derechos sexuales y reproductivos.</t>
  </si>
  <si>
    <t>Centro de desarrollo comunitario María Goretti: con base en el informe semanal No. 88 entregado por la interventoría, con corte al 30 de septiembre de 2023 entregado por la interventoría, este proyecto presenta un avance físico ejecutado del 59.69%.</t>
  </si>
  <si>
    <t>Se intervino en modalidad de mantenimiento preventivo o correctivo en el periodo comprendido entre enero a septiembre de 2023, mantenimiento a 207 equipamientos de 299 programados administrados por la SDIS.</t>
  </si>
  <si>
    <t>Se avanzó en las actividades programadas en los componentes del Plan de Acción del programa de implementación y sostenibilidad del sistema de gestión y en la formulación y actualización de los estándares de calidad de 8 servicios de la entidad.</t>
  </si>
  <si>
    <t>Se mantuvieron disponibles los Sistemas de Información Misionales y de apoyo al 100%.</t>
  </si>
  <si>
    <t>Beneficiarios programas: Alianzas, apoyo emocional, caldas, reconocimiento, SST, promoción talentos artísticos y culturales,</t>
  </si>
  <si>
    <t>Mantenimiento y potenciación de 30 funcionalidades. Sostenibilidad y actualización datos del TH entidades distritales en las funcionalidades.</t>
  </si>
  <si>
    <t>Servidor(es-as) capacitadas en temas de gestión TH - estructuras organizacionales - habilidades blandas - gestión conocimiento -estado DDHH.</t>
  </si>
  <si>
    <t>52 entidades del distrito beneficiadas mediante los tres productos: conceptualización, asesoría, técnica y jurídica y emisión de circulares con lineamientos técnicos en materia de empleo público y gestión integral del Talento Humano Distrital.</t>
  </si>
  <si>
    <t>lineamientos en SST, acompañamiento a entidades distritales, se actualizo datos de comités bipartitos.</t>
  </si>
  <si>
    <t>En PDD 1.418 servidor(es-as) públicas se han beneficiado de los fondos educativos del distrito. 755 corresponden a FRADEC, y 103 beneficiarios del fondo hijos de empleados – FEDHE.</t>
  </si>
  <si>
    <t>En el mes de septiembre se avanzó en un 0.03% (para un acumulado de 0.27% en el 2023), que corresponde al diseño y seguimiento a una estrategia de crecimiento verde.</t>
  </si>
  <si>
    <t>A la fecha presenta una ejecución física del 6,81% equivalente al 1.42% de la MPI, materializados en los módulos de acceso, aislamientos de perros y gatos, etología, alojamientos de perros y gatos y actividades generales en obra.</t>
  </si>
  <si>
    <t>Se realizó seguimiento al desarrollo del Diplomado en Transformación Digital y especialización en gestión de riesgos climático, con un avance cuantitativo del 20%.</t>
  </si>
  <si>
    <t>En septiembre se avanzo en un 2,25% y un acumulado de 19,50% en la vigencia correspondiente a el avance en la actualización del PGA. Seguimiento a proyectos y acuerdos vigentes. Administración del OAB Orarbo seguimiento a proyectos de inversión.</t>
  </si>
  <si>
    <t>La Secretaría Distrital de Ambiente, en el marco del cumplimiento de la meta de la concentración promedio ponderado de ciudad de material particulado pm10 a septiembre de 2023 tiene un reporte de 35,7 microgramos por metro cubico.</t>
  </si>
  <si>
    <t>La Secretaría Distrital de Ambiente, en el marco del cumplimiento de la meta de la concentración promedio ponderado de ciudad de material particulado pm 2.5 al mes de septiembre de 2023 tiene un reporte de 18,8 microgramos por metro cubico.</t>
  </si>
  <si>
    <t>Con el fin de contribuir con una mejor gestión sobre el arbolado urbano y prevenir el deterioro del recurso, en el III Trimestre de 2023 se ejecutaron 7.785 actuaciones técnicas y jurídicas sobre el recurso arbóreo de la ciudad–total acumulado:23.905.</t>
  </si>
  <si>
    <t>Para ejercer evaluación, control y seguimiento a la movilización, tenencia, uso o comercialización del recurso flora, y prevenir su tráfico ilegal, en el III Trimestre de 2023 se ejecutaron 1.722 actuaciones sobre el recurso – total acumulado: 4.552.</t>
  </si>
  <si>
    <t>En el III Trimestre de 2023 se ejecutaron 1.463 actuaciones técnicas y jurídicas de evaluación, control, seguimiento y prevención sobre el recurso fauna silvestre, para un total acumulado en la vigencia de 4.921 actuaciones ejecutadas.</t>
  </si>
  <si>
    <t>Septiembre con 6,78, III Trim 12,48 y acumulado 23,89. Se realizó monitoreo las acciones de mejora y se presentó para aprobación la Política de administración del riesgo y se socializo a la entidad en la metodología para la gestión del riesgo.</t>
  </si>
  <si>
    <t>Septiembre 0,05, III Trim 0,21 y vigencia con 0,60. Para la red de fauna con la creación del instructivo  que facilite la navegación de la plataforma mejorando la experiencia de usuario.</t>
  </si>
  <si>
    <t>En septiembre de 2023 se vincularon 47.535 personas en las estrategias de educación ambiental, para un total de 390.998 personas durante la vigencia.</t>
  </si>
  <si>
    <t>En septiembre de 2023 se vincularon 5.715 personas en las estrategias de participación, para un total de 98.744 personas durante la vigencia.</t>
  </si>
  <si>
    <t>A septiembre, la SDA llevó a cabo un total de 4558 acciones de control y seguimiento a proyectos y obras de infraestructura; estas garantizaron una disposición adecuada de residuos de construcción y demolición, de 8668203.37t de estas 1148658t en septiembre.</t>
  </si>
  <si>
    <t>A septiembre la SDA adelanto 2130 acciones de control y seguimiento a acopiadores de llantas que permitieron controlar el aprovechamiento de 571t de llantas usadas en septiembre, para un total de 4449 ton en el año 2023.</t>
  </si>
  <si>
    <t>A septiembre se han realizado acciones de gestión y promoción que han permitido avanzar en el 62.33% de los 12 proyectos desarrollados de Economía Circular definidos para el año 2023.</t>
  </si>
  <si>
    <t>Se realizó atención a (186) procesos contra la entidad en los cuales la representación judicial se encuentra a cargo de la misma o de la Secretaria Jurídica y se realizó atención a (728) procesos penales, lo que corresponde al 100%.</t>
  </si>
  <si>
    <t>En septiembre se avanzó en un 2.45% y un acumulado de 21,29% mejoras en la arquitectura que permite modularidad y evolución de la aplicación; y soporte, ajustes y actualizaciones a sistemas y componentes de información de la SDA.</t>
  </si>
  <si>
    <t>Durante el mes de septiembre 2023 se genero 701 Actos Administrativos, para un total acumulado de 5.267 actuaciones sancionatorias que aportan al fortalecimiento del tramite sancionatorio ambiental de la SDA.</t>
  </si>
  <si>
    <t>A septiembre se han adelantado acciones de administración, manejo integral y seguimiento a los instrumentos de planeación en las 21 áreas protegidas priorizadas, avanzando según lo programado.</t>
  </si>
  <si>
    <t>A septiembre 2023 el acumulado PDD es de 231,94ha, en la presente vigencia 11,40ha; cumplimiento del 91.68%. No hubo avance para el tercer trimestre 2023</t>
  </si>
  <si>
    <t>En 2023 se realizaron reuniones de seguimiento a las alianzas suscritas. Se capacitaron 110 personas en agroecología, fortaleciendo el proceso con la comunidad. De julio a septiembre se vincularon 20 predios al ordenamiento ambiental de fincas.</t>
  </si>
  <si>
    <t>En septiembre se recuperaron los siguientes m2 de espacio público por localidad:  Suba 8.219,35 C. Bolívar 4.100,92 Kennedy 2.440,75 San Cristóbal 500,12 Santa Fe 395,5 Usaquén 395,5</t>
  </si>
  <si>
    <t>En septiembre se sanearon y titularon 8.380,93 m2 de un predio  en zonas de cesión ubicado en el barrio San Bernardino XIX en la UPZ Tintal Sur en Bosa.</t>
  </si>
  <si>
    <t>Entre otros, se incorporaron predios correspondientes a zonas de cesión de parques, vías vehiculares y zona comunal de la urbanización Salamanca en el barrio Benjamín herrera de  Barrios Unidos.</t>
  </si>
  <si>
    <t>Se atendieron 3238 incidentes o  servicios de emergencia, correspondientes a las categorías del  árbol de servicios UAECOB</t>
  </si>
  <si>
    <t>Se emitieron 1314 conceptos técnicos, bajo la verificación del cumplimiento de las normas de seguridad humana y sistema de protección contra incendio.</t>
  </si>
  <si>
    <t>Se capacitaron 479 personas en prevención de incendios.</t>
  </si>
  <si>
    <t>En el mes de septiembre no se realizaron jornadas de orientación. La próxima está prevista para el mes de noviembre.</t>
  </si>
  <si>
    <t>Durante el mes no se reportaron nuevos estudios. Falta un estudio que se reportará a final de la vigencia.</t>
  </si>
  <si>
    <t>Se realizaron dos jornadas de orientación en los temas del: rol del juzgamiento y la Política de datos abiertos con un total de 102 servidores orientados.</t>
  </si>
  <si>
    <t>Se realizaron dos jornadas de orientación en los temas del: rol del juzgamiento y la Política de datos abiertos con un total de 102 servidores orientados</t>
  </si>
  <si>
    <t>Indicador cumplido en marzo.</t>
  </si>
  <si>
    <t>No se programaron recursos para esta vigencia.</t>
  </si>
  <si>
    <t>El Programa Distrital de Justicia Juvenil Restaurativa (PDJJR) a  brindado atención a 69 personas vinculadas a los procesos restaurativos.</t>
  </si>
  <si>
    <t>Indicador cumplido.</t>
  </si>
  <si>
    <t>Indicador cumplido. Las sedes se encuentran operando.</t>
  </si>
  <si>
    <t>Se han dinamizado acciones de formación para el fortalecimiento de habilidades de 885 jóvenes.</t>
  </si>
  <si>
    <t>En la estrategia de entornos educativos, seguros y confiables, en septiembre se realizo el acompañamiento en entrada y/o salida de estudiantes con mensajes de prevención de hurtos en los colegios priorizados de las 20 localidades de la ciudad.</t>
  </si>
  <si>
    <t>Indicador cumplido en el mes de marzo.</t>
  </si>
  <si>
    <t>Indicador cumplido. Para este periodo se atendieron en las 7 casas de justicia con ruta de atención integral a 1046 mujeres.</t>
  </si>
  <si>
    <t>Indicador cumplido el 30 de septiembre de 2023 finalizada obra.</t>
  </si>
  <si>
    <t>Indicador cumplido a junio.</t>
  </si>
  <si>
    <t>Estaba previsto adjudicar el reforzamiento de Carmen, San Carlos y Kennedy. Se realizará reducción presupuestal para el Carmen y San Carlos, los locatarios no están de acuerdo con el reforzamiento. El de Kennedy se adjudicó e inicia en enero 2024.</t>
  </si>
  <si>
    <t>En septiembre, las acciones realizadas en la zona de aglomeración son: 10 mesas de trabajo con los vendedores, jornadas de identificación y caracterización 3 jornadas de sensibilización y pedagogía, y 1 sesión con el Consejo Distrital de vendedores informales.</t>
  </si>
  <si>
    <t>En septiembre, se realizaron 2 ferias transitorias beneficiando 96 unidades productivas de la economía informal en la Localidad de Santa Fe. Entre enero y septiembre se han fortalecido 111 alternativas comerciales.</t>
  </si>
  <si>
    <t>En septiembre, 6 víctimas del conflicto armado fueron  vinculadas a programas de formación y capacitación, para un total de 41 víctimas vinculadas entre enero y septiembre.</t>
  </si>
  <si>
    <t>En septiembre, 13 víctimas del conflicto armado del sector informal con emprendimientos por subsistencia fueron fortalecidos. Entre enero y septiembre, un total de 51 víctimas con emprendimientos por subsistencia, fueron fortalecidos.</t>
  </si>
  <si>
    <t>En septiembre, se fortalecieron 14 emprendimientos de la economía informal de acuerdo a las necesidades identificadas resultado de la perfilación y acompañamiento psicosocial, para un total de 274 emprendimientos fortalecidos entre enero septiembre.</t>
  </si>
  <si>
    <t>En septiembre 1 joven del sector informal con emprendimientos por subsistencia fortalecidos para un total de 27 jóvenes con emprendimientos por subsistencia fortalecidos.</t>
  </si>
  <si>
    <t>En septiembre se fortalecieron 9 emprendimientos de mujeres de acuerdo a las necesidades identificadas resultado de la perfilación y acompañamiento psicosocial, para un total de 192 emprendimientos de mujeres fortalecidas entre enero y septiembre.</t>
  </si>
  <si>
    <t>Septiembre: Afiliación al SGSSS de la población de Bogotá D.C. 101,4% (8,019,577), frente a las proyecciones Censo DANE (7,907,281):- R-Contributivo  6,113,432 (77,3%) - R-Subsidiado 1,715,408 (21.7%) -Rexcepción 190,737  (2.4% - datos estimados).</t>
  </si>
  <si>
    <t>Acumulado a septiembre 34% representado: 2 comités de seguimiento implementación del modelo de salud; Seguimiento a balance de gestión de coordinaciones locales, balance equipos de atención en casa y ambiente digital participación social.</t>
  </si>
  <si>
    <t>Acumulado a septiembre 12,57%, en el mes de septiembre: H.Kennedy 100% ejecución obra. USS Tintal 93% ejecución obra e Interv. Floralia 17,12%  H. Meissen II 100% puesta Func. USS Meissen no reporta ACV criterio de dotación Adj. USS Nazareth 87,78% estudios y diseños y 100% adjudicación obra.</t>
  </si>
  <si>
    <t>Acumulado a agosto 4,40%, en el mes de agosto:  1,127 personas LGBTI, 17 personas Rrom, 1.450 habitanza de calle, 93 Raizales, desde entorno hogar 17 familias Emberá, 343 Negras y Afrocolombianas Kilombos y 30 Palenqueras, entono laboral 627 personas en ASP.</t>
  </si>
  <si>
    <t>Acumulado a septiembre 100%, se realizaron 536.921  atenciones a la población pobre no asegurada a cargo de la entidad territorial.</t>
  </si>
  <si>
    <t>Acumulado a septiembre 100%, para el mes de septiembre: Incidentes ingresaron: 53.474; Prioridad crítica: 7.822; Prioridad alta: 37.139; Prioridad media: 8.400; Prioridad baja: 113 asesoría tel 40.612, DESP ambulancias: 13.015, total, incidentes gestionados 55.197.</t>
  </si>
  <si>
    <t>Acumulado a septiembre 23,18%, para el mes de septiembre, gestión de mesa de ayuda de servicios TIC: solicitudes creadas en el período N: 1.338; casos atendidos en el período N: 1.316; casos pendientes en el período N: 22.</t>
  </si>
  <si>
    <t>Acumulado a agosto 16,64%, avance implementación C.D.. enlace, mantiene el TH para operación de Vig. Epidemiológica portuaria distribuida en aeropuerto el dorado y terminales terrestres (Salitre) ESPII. Se contó con  23 auxiliares, 4 enfermeras y 5 epidemiólogos.</t>
  </si>
  <si>
    <t>Acumulado a septiembre 22%, en el mes de septiembre: H. Bosa ejecución 100 % ejecución obra. H. Usme ejecución obra 85,22%. reposición dotación Umhes Santa Clara y Caps del CHSJD 99,25% diseño final de detalle.</t>
  </si>
  <si>
    <t>Acumulado a agosto 100% atención oportuna durante las primeras 24 horas de brotes y emergencias en salud pública, 116 eventos: 16% (n=19) sarampión-rubeola; eta 4% (n=5); varicela 25% (n=29); síndrome boca, mano, pies 16% (n=18); verif. rumores 7% (n=8); intoxicaciones 5% (n=6); 5% (n=6) otros brotes: total 525. personas.</t>
  </si>
  <si>
    <t>Acumulado a agosto 286 nacimientos, en el mes de agosto: 37 nacimientos mujeres &lt;= 19 años: 27% (n=10) Sur Occ; 18,9% (n=7) Sur; 24,3% (n=9) C. Oriente; 29,8% (n=11) Norte; R. Contributivo 21,6% (n=8); R. Subsidiado 45,9% (n=17); PPNA 32,5% (n=12).</t>
  </si>
  <si>
    <t xml:space="preserve"> Secretaría Distrital de Hacienda manifestó “el distrito no cuenta con recursos adicionales que permitan apalancar la financiación de ampliación de plantas de personal, por lo cual, la Alcaldesa Mayor, la Secretaría General, el Departamento Administrativo del Servicio Civil y la Secretaría Distrital de Hacienda, en el marco de lo establecido en el Artículo 21 del decreto 714, acordaron no dar viabilidad para la creación de nuevos cargos para la Secretaría de Salud del Distrito.</t>
  </si>
  <si>
    <t>Acumulado a septiembre 26,28%, para el mes de septiembre 67.209 solicitudes registro relacionadas con prestadores de servicios de salud y profesionales; 36.458 asistencias técnicas: 12.971 a prestadores de servicios de salud con asistencia individual y 23.487 con asistencias técnicas grupal.</t>
  </si>
  <si>
    <t>Acumulado a agosto 83,28% de acciones sectoriales y comunitarias para prevenir, controlar o minimizar la aparición de las enfermedades transmisibles, se han notificado 827 casos de los eventos objeto de la meta, fuente sivigila vigilancia notificación EPV se 31 a 35/años 2022 y 2023* datos preliminares.</t>
  </si>
  <si>
    <t>Acumulado a septiembre 9,87%, en el mes de septiembre: CAPS Pablo VI 57% estudios y diseños. CAPS Villa Javier Trinidad 100% ejecución e inaugurado,  Galán 57% estudios y diseños. Mexicana 100% ejecución de obra. Tintal 100% inaugurado 12/01/23.</t>
  </si>
  <si>
    <t>Acumulado a agosto 17,60%, en el mes de agosto: asistencia técnica en alimentación infantil, de gestante y lactante a 533 profesionales de IPS púb y priv con atención mat inf priorizadas, 19 ses de fortalecimiento de capacidades a padres, madres, cuidadores de niños (a) de jardines infan.</t>
  </si>
  <si>
    <t>Acumulado a septiembre 11%,  el 27 de septiembre de 2023 se recibieron las ofertas para el proceso FFDS-SAMC-008-2023, se estima que la adjudicación de esta contratación será el 25 de octubre de 2023.</t>
  </si>
  <si>
    <t>Acumulado a agosto 13,29%, en el mes de agosto se participó en 44 instancias o espacios de Política y en 19 con comunidad para la participación social incidente, mesa con la Comunidad Emberá de UPI La Florida, UPI La Rioja, seguimiento  a grupos de interés en IPS públicas y privadas.</t>
  </si>
  <si>
    <t>Acumulado a septiembre 17,5%, para el mes de septiembre avance proceso escritura capitulo discusión resultados tras implementación proyecto “acciones de promoción de salud mental coordinadores pertenecientes a IED en tiempo de reactivación escolar durante pandemia por covid-19”.</t>
  </si>
  <si>
    <t>Acumulado a agosto 16,08% en el avance en la implementación del programa de salud mental,  32 Centros Escucha para acondicionamiento físico y S. Mental con 434 personas; 34 encuentros comunitarios, con 36 personas (lectura de necesidades) y 36 intervenciones breves a partir de necesidades de apoyo en salud mental.</t>
  </si>
  <si>
    <t>Acumulado a agosto 11,459 personas  con discapacidad y cuidadoras/es vinculas: 1,346 personas, en el mes de agosto (998 mujeres, 348 hombres). Acciones en entorno cuidador comunitario y entorno cuidador institucional, con participación de personas con discapacidad, afectaciones psicosociales y dependencia funcional, gestores de RBC.</t>
  </si>
  <si>
    <t>Acumulado a agosto 60%, durante el mes de agosto: menor 1 año: Polio: 5,079 dosis - 7,2 %; Pentavalente: 5,092 dosis - 7,2 %; BCG: 6,180 dosis - 8,7 %; Hepatitis b: 5,082 dosis - 7,2 %; HBI:  5,085 dosis - 7,2 % %; Rotavirus: 5,139 dosis- 7,3 %.</t>
  </si>
  <si>
    <t>Acumulado a agosto se finalizaron 3,168 procesos de atención psicosocial, para el mes de agosto ingresaron un total de 150 personas (95 mujeres y 55 hombres) a los procesos de atención psicosocial, se finalizaron procesos de atención psicosocial, Mod Ind 12 persona, durante el mes se realizó inicio de ciclo de atención psicosocial.</t>
  </si>
  <si>
    <t>Acumulado a agosto 4,80%, durante el mes de agosto: casos efectivos del 62,8 % (n= 3.368) y en proceso de cierre 35,6% (n=1.909), y fallidos del 1,7% (n=89),  total casos notificados 5.366 corte de la base: 08/09/2023.</t>
  </si>
  <si>
    <t>Acumulado a septiembre la ejecución del plan de acción registra un avance del 14,5 % que corresponde a la ejecución de 5 macroactividades, la  macro actividad creación de la sociedad registra  mantiene un avance del 68 %.</t>
  </si>
  <si>
    <t>Acumulado a septiembre 10,70%, para el mes de septiembre gestión de 30.238 solicitudes de la ciudadanía a través de diferentes canales, Plan Fortalecimiento de capacidades ciudadanas respecto al curso de promotores de servicio a la ciudadanía: 1.151 participantes inscritos y 603 certifs.</t>
  </si>
  <si>
    <t>Acumulado a septiembre 17%, para el mes de sept 5 trámites en la fase de pruebas en el ambiente de la SDS, antes de pasar a producción, 4 trámites en la fase de desarrollo; Se ajustaron y validaron los tableros de provisión de servicios y establecimientos abiertos al público.</t>
  </si>
  <si>
    <t>Meta cumplida.</t>
  </si>
  <si>
    <t>Septiembre: Mesa de trabajo con subredes para seg de meta, se acordó solicitar concepto al DASCD, para poder adelantar actividades previas a los nombramientos por  restricciones en el período de Ley de garantías, por elecciones regionales.</t>
  </si>
  <si>
    <t>En el mes de septiembre se continúa con la ejecución de cuatro (04) contratos relacionados con obras de mitigación que son: 1.Codito fase III;  2.El portal; 3.Granjas de San Pablo; 4. San Isidro.</t>
  </si>
  <si>
    <t>Con la entrega de ayudas humanitarias se beneficiaron 78 familias de las cuales 42 fueron con ayudas en especie y  36 con el otorgamiento de ayudas humanitarias de carácter pecuniario.</t>
  </si>
  <si>
    <t>Avance del documento es del 45%, catorce (14) sesiones de trabajo interno, dos (2) talleres con la Comunidad Indígena Ambiká Pijao y tres (3) sesiones externas, para el desarrollo y gestión de la acción afirmativa.</t>
  </si>
  <si>
    <t>En lo corrido del PDD se han conservado 381,74 km-carril de troncales (106,04% de la meta PDD). En 2023 se han mantenido 116,77 km-carril de troncales, a través de los contratos de conservación de malla vial arterial troncal.</t>
  </si>
  <si>
    <t>En lo corrido del PDD se tienen 1.395.931 m2 de EP (99,34% de avance frente a la meta PDD). En 2023 se han mantenido 341.429,61 m2 de EP a través de ctos de mto EP y ciclorruta y actividades de limpieza.</t>
  </si>
  <si>
    <t>en lo corrido del PDD se han construido 2 ptes peatonales, de los 15 proyectados en PDD (13,33%), el primero ubicados en AV. Circunvalar x cl. 46 entregado al servicio en 2021 y el ciclopuente Canal Molinos en 2022. 2023 no presenta avance.</t>
  </si>
  <si>
    <t>En lo corrido del PDD se han conservado 117,92 km-carril de MVR, con un aporte del 12,57% a la meta PDD-IDU 'realizar actividades de conservación a 938 km-carril de malla vial'. en 2023 se han mantenido 58,12 km-carril de malla vial rural.</t>
  </si>
  <si>
    <t>En lo corrido del PDD se han conservado 228,01 km-carril de MVI que soporta rutas del SITP, con un aporte del 24,31% a la meta PDD-IDU 'realizar actividades de conservación a 938 km-carril de malla vial'. En 2023 se han conservaron 57,13 km-carril.</t>
  </si>
  <si>
    <t>En lo corrido del 2023 se han implementado 1.558 cupos de cicloparqueaderos, 532 en el portal del sur y 1.026 en 55 puntos de la ciudad.</t>
  </si>
  <si>
    <t>En lo corrido del PDD se han conservado 379,21km-carril de malla vial arterial, con un aporte del 40,43% a la meta PDD-IDU 'realizar actividades de conservación a 938 km-carril de malla vial'. En el 2023 se han conservado 112,22 km-carril de MVA.</t>
  </si>
  <si>
    <t>En lo corrido del PDD se han mantenido 93 Ptes peatonales con un avance de la meta PDD del 77,5%. En 2023 se han mantenido 32 Ptes peatonales ubicados principalmente sobre los corredores de la NQS(11),Auton(4),CL.26(4),Cali(2),entre otros.</t>
  </si>
  <si>
    <t>En lo corrido del PDD se han conservado 65,45km de ciclorruta (86,16% de la meta PDD de 75,96 para IDU(meta reprogramada entre las entidades del sector)).En 2023 se han mantenido 29,85km ejecutados a través de los ctos de conservación de ciclorrutas.</t>
  </si>
  <si>
    <t>Se elaboró o actualizó los documentos relacionados con las mejoras y funcionalidad del portal web intranet de FONCEP. Se realizó el Plan de Calidad de los componentes de información para FONCEP conforme a los lineamientos del MINITIC.</t>
  </si>
  <si>
    <t>Se avanzó en la recopilación a través de gózate Bogotá, este repositorio cuenta con 421 actividades para pensionados (desde dic 2021). Se destaca que las actividades con mayor consulta son: Programación actividad física y pago nómina pensionados.</t>
  </si>
  <si>
    <t>A 30 de septiembre se trasladaron 104 hogares, de los cuales 58 pertenecen a hogares con viviendas de reposición definitivas y 46 corresponden a nuevos hogares incluidos en el programa de relocalización transitoria.</t>
  </si>
  <si>
    <t>A 30 de septiembre se titularon 631 predios  que facilitaron el  acceso de estas familias a los beneficios de una ciudad legal, reconociendo la propiedad del predio, las inversiones realizadas y la seguridad de la permanencia.</t>
  </si>
  <si>
    <t>Al cierre del mes de septiembre se entregaron 1.028 m2 de espacio público construido, beneficiando los habitantes del Barrio Verbenal de la Localidad de Usaquén.</t>
  </si>
  <si>
    <t>A 30 de septiembre se han expedido 289 actos de reconocimiento.</t>
  </si>
  <si>
    <t>A 30 de septiembre se estructuraron 422 proyectos que culminaron la fase de factibilidad y se intervinieron un total de 300 viviendas con las obras del Plan Terrazas. Lo anterior da como resultado la sumatoria de 722.</t>
  </si>
  <si>
    <t>Timiza  (13,51%), Bilbao (13,51%), Cefe Cometas (13,51%), Urbanización Chico  (13,51%) y La Candelaria  (13,51%), y avance en las obras: la vida Cód.01-012 (5,43%),  Rincón de los Ángeles(12,16%) y Zonal Veraguas ( 10,42%).</t>
  </si>
  <si>
    <t>Porcentaje de parques y escenarios administrados por el IDRD, arborizados y reverdecidos</t>
  </si>
  <si>
    <t>A 30 de septiembre de 2023 se ha arborecido y reverdeciendo el 16% de los parques Administrados por el IDRD.</t>
  </si>
  <si>
    <t>A 30 de septiembre se prepararon 2.686 niños, niñas, adolescentes, jóvenes y adultos en procesos deportivos en las etapas de talento y reserva y rendimiento deportivo.</t>
  </si>
  <si>
    <t>En el mes de septiembre se beneficiaron 13.600 personas con jornadas de promoción y formación en alfabetización física.</t>
  </si>
  <si>
    <t>En el mes de septiembre se realizaron 23.361 acciones recreativas, deportivas y de actividad física ofrecidas por la entidad.</t>
  </si>
  <si>
    <t>En septiembre no se presenta programación. Se han beneficiado 3.469 niños, niñas y adolescentes con procesos de iniciación y formación deportiva en el Distrito Capital. Los 3.792 niños restante se reportarán en el mes de diciembre de 2023.</t>
  </si>
  <si>
    <t>A 30 de septiembre de 2023, se han formado 37.368 escolares de 90 instituciones educativas distritales.</t>
  </si>
  <si>
    <t>Se realizan 73 intervenciones sobre fachadas y 20 intervenciones sobre monumentos ubicados en el espacio público.</t>
  </si>
  <si>
    <t>Se reporta la ejecución de 11 recorridos, 48 actividades educativas y culturales, 310  servicios de mediación en las exposiciones de los museos MDB y MCA y 2 acciones de activación para la divulgación de libros.</t>
  </si>
  <si>
    <t>Se continúan con las acciones establecidas parta la implementación de las Políticas de gestión y desempeño de la entidad.</t>
  </si>
  <si>
    <t>se continua con las acciones para la activación de los entornos del PEMP de Teusaquillo y Parque Nacional, Parque Arqueológico de Usme.</t>
  </si>
  <si>
    <t>Continúan las acciones para la formulación del PEMP del Sector de Bosa.</t>
  </si>
  <si>
    <t>Ee realización de 2 encuentros con la comunidad de la Localidad de Sumapaz y 8 espacios de fortalecimiento de capacidades sobre inventarios de patrimonio vivo con grupos de interés.</t>
  </si>
  <si>
    <t>Se reporta la entrega de 10 estímulos así: 7 becas y 3 estímulos a jurados.</t>
  </si>
  <si>
    <t>Se reportan 481 niños, niñas y adolescentes beneficiadas en el proceso de formación en patrimonio.</t>
  </si>
  <si>
    <t>Se reportan 51 personas beneficiadas a través del Diplomado de Patrimonio Cultural para la educación (DPCE).</t>
  </si>
  <si>
    <t>Se presenta avance con la orientación a 2.209 personas y la atención de 2.889 solicitudes de trámites y servicios relacionados con la intervención del patrimonio cultural material. (datos acumulados).</t>
  </si>
  <si>
    <t>No se reporta avance en el indicador para este periodo.</t>
  </si>
  <si>
    <t>Continúan procesos de formulación del Plan Especial de Salvaguardia: -Festival de sol y la luna acompañando al cabildo indígena. - Teatro La Candelaria definiendo la metodología. - Cultura de la bicicleta con encuentros ciudadanos.</t>
  </si>
  <si>
    <t>Culminó el diseño de estrategia de comunicación diseñada y se inicia el proceso de implementada para el mes del patrimonio.</t>
  </si>
  <si>
    <t>Se avanza en las acciones de divulgación y activación de los resultados de las investigaciones sobre el antiguo cementerio de pobres y Hospital San Juan de Dios.</t>
  </si>
  <si>
    <t>El avance de 6.78 corresponde a 14529  NNAJ en situación de vida en calle, en riesgo de habitarla, en condición de fragilidad social, que aceptaron la oferta del modelo pedagógico Se3 del IDIPRON en externado –casas de acogida y est territorial.</t>
  </si>
  <si>
    <t>El avance de 2135 corresponde a jóvenes en situación de vida en calle, en riesgo de habitarla y en condición de fragilidad social, que aceptan oferta de estr de fortal de comp sociolaborales del modelo pedagógico del IDIPRON.</t>
  </si>
  <si>
    <t>El avance de 0.25 corresponde a 233  NNA víctimas y en riesgo de ESCNNA, que aceptaron herr que permitan el ejer pleno de derechos, construcción de sentido de vida, deso de hab y const y resig de su vida oferta del modelo pedagógico  del IDIPRON.</t>
  </si>
  <si>
    <t>El avance  de 0.27 corresponde  a 254   NNA en conflicto con la Ley, que acept acciones de enf restaurativo, aplicado en las probl y los conflictos presentados por los NNA vinculados y que son ofertadas por el modelo pedagógico del IDIPRON.</t>
  </si>
  <si>
    <t>El avance de 0.56 corresponde a 1200 NNAJ en situación de vida en calle, en riesgo de habitarla, en condición de fragilidad social, que aceptan el modelo pedagógico del IDIPRON en el contexto de inter –casas de cuidado.</t>
  </si>
  <si>
    <t>Al 30 de septiembre, circularon 240 producciones artísticas y culturales, en el marco de la oferta misional de la entidad, tales como: Festival Centro 2023, exposiciones, urbanismos, actividades cultura ciudadana, petronio, monumentum, entre otros.</t>
  </si>
  <si>
    <t>Al 30 de septiembre, se han otorgado 169 estímulos a ganadores y jurados en el marco del PDE 2023, asociadas a artes plásticas y visuales; artes vivas y musicales; ciudadano creador; poblaciones y grupos sociales diversos; y economía cultural y creativa.</t>
  </si>
  <si>
    <t>Al 30 de septiembre, se desarrollaron las acciones necesarias para adelantar las actividades de adecuación y mantenimiento de los espacios físicos de la entidad para el desarrollo de las actividades misionales.</t>
  </si>
  <si>
    <t>Al 30 de septiembre, se fortalecieron 231 agentes del sector que fueron seleccionados para participar en espacios y procesos de formación en competencias personales y empresariales de iniciativas de la economía cultural y creativa del centro.</t>
  </si>
  <si>
    <t>Al 30 de septiembre,  se dio inicio a las obras del complejo del Bronx Distrito Creativo; la construcción será entregada en 2024-2025; por tal motivo no se reporta avance del mismo.</t>
  </si>
  <si>
    <t>Al 30 de septiembre, se realizaron 123 cursos y/o talleres de procesos de reflexión y visitas guiadas y/o de medición para la formación de públicos. Se destacan: Franja académica del Festival Centro 2023, conversatorios, talleres efímeros, entre otros.</t>
  </si>
  <si>
    <t>Al 30 de septiembre,  participaron 320.604 personas en las actividades artísticas y culturales ofertadas por la entidad realizadas de manera presencial y virtual; así como la circulación de contenidos audiovisuales.</t>
  </si>
  <si>
    <t>Al 30 de septiembre, se ha beneficiado a 370 agentes y/o organizaciones del sector con estímulos en el marco del PDE.</t>
  </si>
  <si>
    <t>Con corte a  30 de septiembre,  participaron 3.224 personas en los cursos y talleres asociados a procesos de reflexión (formación artística) y visitas guiadas y/o de medición para la formación de públicos ofertados por la entidad.</t>
  </si>
  <si>
    <t>Cantidad de niños nuevos vinculados al proceso de formación musical de la OFB en el mes de septiembre</t>
  </si>
  <si>
    <t>Número de actividades académicas realizadas y promovidas por la OFB.</t>
  </si>
  <si>
    <t>Porcentaje de avance de la sede de la OFB</t>
  </si>
  <si>
    <t>Número de artistas formadores vinculados al proyecto de formación musical de la OFB</t>
  </si>
  <si>
    <t>Número de jóvenes vinculados a las agrupaciones musicales de la OFB</t>
  </si>
  <si>
    <t>Número de presentaciones artísticas realizadas y promovidas por la OFB.</t>
  </si>
  <si>
    <t>Número de mujeres jóvenes vinculadas a la oferta musical de la OFB</t>
  </si>
  <si>
    <t>A corte 30 de septiembre la orquesta filarmónica de Bogotá tiene vinculados a sus agrupaciones juveniles un total de 156 jóvenes músicos profesionales.</t>
  </si>
  <si>
    <t>número de personas beneficiadas con servicio de educación informal</t>
  </si>
  <si>
    <t>número de personas integradas a procesos de desarrollo de capacidades</t>
  </si>
  <si>
    <t>número de actuaciones de evaluación, control, seguimiento y prevención ejecutadas sobre el arbolado urbano de Bogotá D.C.</t>
  </si>
  <si>
    <t>Número de presentaciones realizadas en el mes de septiembre por la orquesta de gran formato y su orquestas juveniles.</t>
  </si>
  <si>
    <t>En el mes de septiembre se entrego 1 estimulo y por error de reporte durante el mes de abril no se reporto un estimulo entregado por lo tanto para este reporte se digitan 2 estímulos entregados.</t>
  </si>
  <si>
    <t>Actividades académicas realizadas en los Centros de Formación Local y Escolar.</t>
  </si>
  <si>
    <t>Está programada la suscripción del contrato de adjudicación de la APP para el mes de diciembre de 2023 sin embargo el proyecto ya tiene diseños, presupuesto y propuesta para su construcción.</t>
  </si>
  <si>
    <t>Artistas formadores nuevos vinculados.</t>
  </si>
  <si>
    <t>A corte 30 de septiembre la Orquesta Filarmónica de Bogotá tiene vinculadas a su orquesta filarmónica de mujeres  un total de 45 músicas profesionales, se espera que en el trimestre que falta del año se vincule la artista faltante a la agrupación.</t>
  </si>
  <si>
    <t>Se realizó la producción de  15.086  individuos vegetales así:13.416  para línea jardinería,  944 línea de recuperación, línea de arborización 726 avance general de 117.902. Se propagaron especies como: angelito, fucsia, chilco  entre otras especies.</t>
  </si>
  <si>
    <t>Este mes se realizaron 4 actividades presenciales y virtuales en el marco de la agenda cultural y académica, vinculando un total de 14.555 ciudadanos en el marco de la exposición de orquídeas, y el taller de ilustración botánica digital.</t>
  </si>
  <si>
    <t>Se continuó con la fase III con el avance de la ejecución para las 8 investigaciones en la línea de biodiversidad y servicios ecosistémicos. Se integraron 36 observaciones correspondientes al 3er muestreo de flujo de Co2, temp y humedad del suelo.</t>
  </si>
  <si>
    <t>se socializaron de los resultados del proceso de formulación del Programa Distrital de Agricultura Urbana y Periurbana Agroecológica – Bogotá es mi huerta- para dar cumplimiento en lo establecido en el acuerdo 605 de 2015 del Concejo de Bogotá.</t>
  </si>
  <si>
    <t>El Tropicario se enriqueció con 12 especies distintas, representadas en 10 familias y 20 individuos, las especies corresponden a: Blechnum occidental, Callisia monandra, Chrysophyllum cainito, Crotalaria nitens, Crotalaria sagittalis.</t>
  </si>
  <si>
    <t>Se vincularon un total de 14,910  ciudadanos en las estrategias de  participación, educación ambiental y el programa de naturaleza salud y cultura, así: 7,698 mujeres, 6.262 hombres, 1 intersexual, 12 LGBTI y 937 no territorializados.</t>
  </si>
  <si>
    <t>Durante el mes de septiembre no se realizo proceso de formación a dinamizadores ambientales, toda vez que el proceso se tiene programado para realizar en los siguientes meses, se avanzo en la construcción pedagógica del proceso.</t>
  </si>
  <si>
    <t>De acuerdo a la programación de la vigencia para el mes de septiembre no se realiza jornada de replantando confianza, cabe mencionar que el indicador se encuentra en un 93% de cumplimiento, que corresponde a la fecha a 14 jornadas realizadas.</t>
  </si>
  <si>
    <t>Este mes no se conformaron redes de cuidadores, pero se realizaron 13 jornadas de seguimiento, acompañamiento y fortalecimiento a los procesos de redes de cuidadoras y cuidadores.</t>
  </si>
  <si>
    <t>Este mes se han realizado actividades en el marco de la implementación de las estrategias de corresponsabilidad socioambiental, cultura y ciudadanía con enfoque territorial. Etnoculturalidad y praus.</t>
  </si>
  <si>
    <t>Se avanzó en 4 proyectos con las actividades de  investigaciones que aportan a 14 paquetes tecnológicos para el manejo y aprovechamiento innovador y sustentable de especies alimenticias aptas para la producción en agricultura urbana y periurbana.</t>
  </si>
  <si>
    <t>Se ha realizado la asistencia técnica a 8.125 personas para la producción en huertas urbanas y perirubanas en las localidades de la ciudad, para el mes de septiembre  se realizaron 1.055 asistencias técnicas a través de los 7 grupos territoriales.</t>
  </si>
  <si>
    <t>Se ha realizado la capacitación de 2.639 personas en técnicas y tecnologías agroecológicas para la producción de huertas urbanas y periurbanas. En este mes  se realizaron 347 capacitaciones por los profesionales de los equipos territoriales.</t>
  </si>
  <si>
    <t>Se avanzó en 12.115 árboles urbanos plantados, 366.741 árboles con mantenimiento  de los cuales 109.216 árboles se encuentran en manejo integral de plagas y enfermedades y 2.388 por manejo silvicultural por riesgo.</t>
  </si>
  <si>
    <t>Se realizaron actividades de lavado de las vallas de cerramiento de la plazoleta externa, lavado con hidrolavadora de la plazoleta externa, chipeado de material vegetal producto de las podas, organización de áreas.</t>
  </si>
  <si>
    <t>Desde el mes de julio  se cumplió el primer ciclo 139.000 m2, ahora bien en este mes se avanzó 44.635 m2 de áreas ajardinadas en tercer ciclo y 85.632 m2 de áreas ajardinadas como gestión, para un total de 130.267 m2 de jardines intervenidos.</t>
  </si>
  <si>
    <t>Se realizó la plantación de 32.654 individuos vegetales con criterios de recuperación ecológica. Este mes, se realizó la plantación de 8.314 en la Localidad de Usme y San Cristóbal,  y el mantenimiento de 5.461, para un avance acumulado de 110.432.</t>
  </si>
  <si>
    <t>Se ha realizado el mantenimiento de 366.741  árboles en la ciudad de Bogotá en la vigencia, este mes se realizó el mantenimiento a 10.054 así: Manejo silvicultural para el control del riesgo 345, mipe a 9.655  individuos y replantes de 44 árboles.</t>
  </si>
  <si>
    <t>Se avanzó en 4,30% para este mes, se realizaron gestiones para convocar e ir vinculando las huertas, contando también con el acompañamiento permanente de los profesionales que hacen parte del componente técnico del programa de agricultura urbana.</t>
  </si>
  <si>
    <t>Se realizaron varias actividades para manteneras las rutas ya constituidas, actualización del DTS de la ruta Chapinero con información general, guion interpretativo de la huerta violeta y fuerza ambiental como parte del fortalecimiento.</t>
  </si>
  <si>
    <t>Se ha realizado el fortalecimiento de 4.593 huertas mediante la entrega de suministros como  sustrato, semillas , herramientas y plantulas. En el  mes de septiembre se realizó el fortalecimiento de 713 huertas a través de los grupos territoriales.</t>
  </si>
  <si>
    <t>Se validó socialización de compromisos, fechas de descansos, investigación, estrategia pedagógica y organización del equipo se implementaron 303 acciones educativas presenciales.</t>
  </si>
  <si>
    <t>Se continuó realizando promoción de la visita, con importante contenido científico en tiempo real. Dentro de las acciones de promoción del tripicario con la cadena de valor de turismo, se realizó Press Trip y se participó en RVMBO 2023.</t>
  </si>
  <si>
    <t>Fase I: Consolidación de la tabla de contenidos y cronograma mensual desarrollo de los capítulos 15 y 16, Fase II: implementación, actividades ejecutadas por tipo de elemento de infraestructura y mantenimiento correctivo, preventivo o rutinario.</t>
  </si>
  <si>
    <t>Se ha avanzado en las estrategias de promoción y apoyo, maestros y maestras que inspiran y comunicaciones.</t>
  </si>
  <si>
    <t>Se ha avanzado en las investigaciones socioeducativas y de producción de conocimiento a través de seguimiento a la Política Sectorial.</t>
  </si>
  <si>
    <t>Se ha avanzando en la estrategia de transferencia de conocimiento, componentes EMMI y Ciencia y Tecnología.</t>
  </si>
  <si>
    <t>Se entregaron incentivos a 19 organizaciones comunales instalando puntos de conexión a internet, brindando asistencia técnica y vinculando a procesos de formación. Se realizó acompañamiento técnico a las 182 organizaciones de propiedad horizontal.</t>
  </si>
  <si>
    <t>En la convocatoria jóvenes con iniciativas 2023, se avanzó en lo referente al estudio de mercado para la adquisición de elementos tecnológicos y se desarrollaron 8 acciones de fortalecimiento con los Consejos Locales de Juventud.</t>
  </si>
  <si>
    <t>Se han formado 800 ciudadanos, en cursos de formación con modalidad virtual y virtual asistida que se encuentran programados de acuerdo al Plan de Formación de la Escuela de la Participación.</t>
  </si>
  <si>
    <t>Se cuenta con un avance de una (1) obra, según la metodología definida. Así mismo, se avanzó en las acciones de la fase de alistamiento de documentación para la suscripción de los convenios solidarios.</t>
  </si>
  <si>
    <t>Se implementó el modelo de fortalecimiento a 2 organizaciones de medios comunitarios y alternativos. Así mismo, se avanzó en el fortalecimiento a 78 organizaciones sociales.</t>
  </si>
  <si>
    <t>Se destaca el documento de análisis sobre luchas sociales en Bogotá, construcción del informe de seguimiento a la Política Pública de participación ciudadana y una comparación de sus resultados con las dos administraciones anteriores.</t>
  </si>
  <si>
    <t>Se vanzó en la implementación de la estrategia, mediante implementación del modelo a 3 instancias étnicas del Distrito.</t>
  </si>
  <si>
    <t>El IDPAC avanzó en 14 acciones de fortalecimiento a instancias formales y no formales del Distrito Capital.</t>
  </si>
  <si>
    <t>Se avanzó en 11% del porcentaje de implementación de la estrategia del laboratorio de la participación del IDPAC.</t>
  </si>
  <si>
    <t>Se avanzó en la firma de 3 procesos de mediación de conflicto, según la metodología definida. Adicionalmente, se cuenta con 11 procesos con avance promedio del 69%, en sus etapas según hoja de vida del indicador.</t>
  </si>
  <si>
    <t>Se realizó avance en asistencias técnicas a entidades del Distrito y Alcaldías Locales, teniendo en cuenta un avance del 75% de la implementación de la estrategia según hoja de vida del indicador.</t>
  </si>
  <si>
    <t xml:space="preserve"> Se sensibilizaron en cultura turística 64 conductores de taxi y 111 funcionarios.</t>
  </si>
  <si>
    <t>Se realizaron los siguientes estudios: Estudio censo alojamiento 2023 y medición Evento Salsa al Parque 2023.</t>
  </si>
  <si>
    <t>Se adelantaron actividades en la actualización de los contenidos en las señales. Así mismo, el mantenimiento preventivo y correctivo de 21 señales ubicadas en las localidades de Santa Fe  y Candelaria.</t>
  </si>
  <si>
    <t>Se realizó sensibilizaciones a personal de cuatro organizaciones: Hotel Andes Plaza, Hotel Four By Sheraton, Universidad Externado de Colombia y estudiantes del grado once del Colegio Distrital Los Alpes.</t>
  </si>
  <si>
    <t>Se realizó capacitación a los gremios en el Hotel HYATT PLACE y se adelantaron sensibilizaciones en las zonas de interés turística de Chapinero, Usaquén y Fontibón.</t>
  </si>
  <si>
    <t>El 4% corresponde al desarrollo de programaciones adicionales para fases de implementación del portal de promoción tanto para la página web como para la APP.</t>
  </si>
  <si>
    <t>Reservas realizadas a través de la plataforma Plan Bogotá en la cual se pueden dar a conocer los productos y/o servicios a precios diferenciales, para que el consumidor final pueda reservar de manera virtual.</t>
  </si>
  <si>
    <t>En el mes de septiembre se inició la fase de formalización de estímulos, y se espera que durante el mes de octubre se realicen todos los desembolsos correspondientes.</t>
  </si>
  <si>
    <t>A septiembre se ha realizado el proceso de evaluación y selección de beneficiarios, actualmente se encuentra en contratación la empresa encargada de entregar el Software que se dará a los beneficiarios.</t>
  </si>
  <si>
    <t>Se realizará capacitación en formulación de proyectos en el último trimestre del año.</t>
  </si>
  <si>
    <t>Número de actividades artísticas y/o culturales realizadas o apoyadas por el IDARTES</t>
  </si>
  <si>
    <t>Al mes de septiembre el indicador cuenta con un avance de  10.217 actividades artísticas y/o culturales realizadas o apoyadas por el IDARTES.</t>
  </si>
  <si>
    <t>Número de personas que participan en actividades artísticas o culturales realizadas o apoyadas por el IDARTES, caracterizados según enfoques poblacionales.</t>
  </si>
  <si>
    <t>Al mes de septiembre  el indicador cuenta con un avance de 35 sedes y escenarios culturales  adecuados, mantenidos o en operación. Como novedad se incluyen crea San Cristóbal y bodega escenarios móviles.</t>
  </si>
  <si>
    <t>Al mes de septiembre  el indicador cuenta con un avance de 1.360 estímulos  entregados.</t>
  </si>
  <si>
    <t>Al mes de septiembre  el indicador cuenta con un avance de  129.335 procesos de sensibilización o formación artística realizados.</t>
  </si>
  <si>
    <t>Al mes de septiembre el indicador cuenta con un avance de 1.897.546  personas que participan actividades artísticas o culturales realizadas o apoyadas por el IDARTES, caracterizados según enfoques poblacionales.</t>
  </si>
  <si>
    <t>Al mes de septiembre el indicador cuenta con un avance de 6  sedes y escenarios artísticos y culturales construidos, adquiridos o gestionados Cefe Fontanar, pilona 20, y los crea gestionados en comodato Tunal, parque, San Cristóbal y Cantarrana.</t>
  </si>
  <si>
    <t>Al mes de septiembre  el indicador cuenta con un avance de 2.795 personas beneficiadas con reconocimientos, estímulos o apoyos.</t>
  </si>
  <si>
    <t>Al mes de septiembre  el indicador cuenta con un avance de 1093  actividades de educación informal a los agentes del sector  realizadas.</t>
  </si>
  <si>
    <t>Al mes de septiembre  el indicador cuenta con un avance de 129.458 personas vinculadas en servicios de sensibilización o formación artística y cultural, caracterizados según enfoques poblacionales y personas cuidadoras.</t>
  </si>
  <si>
    <t>Al mes de septiembre  el indicador cuenta con un avance de 13.091  agentes del sector caracterizados según enfoques poblacionales, en procesos de  formación para el fortalecimiento de capacidades y competencias del ecosistema artístico.</t>
  </si>
  <si>
    <t>Se continúa en acercamiento con los municipios, no se han firmado nuevos convenios o contratos. Alineación del portafolio de servicios a la luz de la res igac 1040 de 2023 resolución única de la gestión catastral multipropósito.</t>
  </si>
  <si>
    <t>Se han reconocido 22.980 predios, incorporado 24.462 predios, se han actualizado jurídicamente 80.881 predios. Se ejecuto el 47% de las 6 actividades económicas previstas. Se han resuelto 12.768 radicaciones. Avance del 75,49%.</t>
  </si>
  <si>
    <t>Se han actualizado cincuenta y cinco (55) capas de información geográfica de las 75 programadas, avance del 73,33%.</t>
  </si>
  <si>
    <t>Se completó la integración de gráficas para visualización de datos, visualización general a nivel Bogotá agrupación dentro del POPUP. Mapas Bogotá se pueden visualizar datos actuales, prototipo cruce espacial datos de usuario en ambiente de prueba.</t>
  </si>
  <si>
    <t>UNIDAD ADMINISTRATIVA ESPECIAL DE CATASTRO DISTRITAL- UAECD</t>
  </si>
  <si>
    <t>UNIDAD ADMINISTRATIVA ESPECIAL DE REHABILITACIÓN Y MANTENIMIENTO VIAL-UAERMV</t>
  </si>
  <si>
    <t>Se cuenta con un logro de 35,92 km-carril de malla vial local e intermedia y 0.99 km-carril de malla vial arterial, para un total acumulado de 341.51 km-c.</t>
  </si>
  <si>
    <t>Se cuenta con un avance de 0,27 de malla vial rural, para un total acumulado de 5,53 km -carril.</t>
  </si>
  <si>
    <t>Se cuenta con un logro de 3,66 km de mantenimiento en la cicloinfraestructura, para un acumulado de 19,11 km.</t>
  </si>
  <si>
    <t>Se cuenta con un avance de 444,34 m2 de espacio público, para un acumulado de 28.786,18 m2.</t>
  </si>
  <si>
    <t>Se atendió 1 emergencia adecuación patio álamos apoyo interinstitucional. Emergencias atendidas acumuladas 6.</t>
  </si>
  <si>
    <t>En el mes de septiembre de 2023, fueron recolectadas y transportadas  150.726.68 toneladas de residuos sólidos por los operadores, garantizando la recolección y transporte del 100% de los residuos no aprovechables.</t>
  </si>
  <si>
    <t>Indicador C.2. Residuos generados en la ciudad de  Bogotá". Para el mes de septiembre de 2023,  se evidencia disminución frente al mes inmediatamente anterior en la disposición de residuos generados en la ciudad.</t>
  </si>
  <si>
    <t>Durante el mes de septiembre se realizaron 24 capacitaciones y acompañamientos a organizaciones de recicladores de oficio para el fortalecimiento en las fuentes.</t>
  </si>
  <si>
    <t xml:space="preserve">En el mes de septiembre se presentan las cifras de modernización correspondientes al mes de julio 2023 con 472 luminarias modernizadas para un total de luminarias reportadas en el 2023 de 23.058 luminarias modernizadas. </t>
  </si>
  <si>
    <t>Se brindaron en el mes de septiembre 2023 - 536 servicios de inhumación donde los habitantes de Bogotá cuentan con servicios funerarios prestados con los más altos estándares de calidad y eficiencia, en los cementerios de propiedad del Distrito.</t>
  </si>
  <si>
    <t>Para el mes de septiembre 2023, se tuvo un buen comportamiento en la meta, donde se autorizaron 315 subvenciones a la población en condición de vulnerabilidad.</t>
  </si>
  <si>
    <t>Durante el mes de septiembre de 2023, se recolectaron y transportaron 21.360,48 toneladas de residuos sólidos, que habían sido arrojados clandestinamente en puntos críticos de la ciudad.</t>
  </si>
  <si>
    <t>Se prestaron en el mes de septiembre 2023 - 826 servicios de cremación  en los cementerios de propiedad del distrito a excepción del comentario central que no se presta este servicio.</t>
  </si>
  <si>
    <t>Se brindaron en el mes de septiembre 2023-  447 servicios de exhumación donde los habitantes de Bogotá cuenten con servicios funerarios prestados  en los 4 cementerios de propiedad del Distrito Capital.</t>
  </si>
  <si>
    <t>En el mes de septiembre 2023 no se realizó avance en cuanto a la prestación del servicio de culto en los cementerios del distrito, ya que no han sido requeridos por los usuarios de los servicios en los cementerios propiedad del distrito.</t>
  </si>
  <si>
    <t>Durante el mes de septiembre se atendieron 372 animales así: 79 por presunto maltrato, 54 por brigadas médicas, 76 por urgencias veterinarias, 35 por custodia y 128 atención de palomas.</t>
  </si>
  <si>
    <t>A corte 30 de septiembre sese realizaron 2.443 esterilizaciones a 904 caninos y 1.539 felinos.</t>
  </si>
  <si>
    <t>Por urgencias veterinarias se atendieron 76 animales (62 caninos y 14 felinos). En el mes de septiembre de 2023.</t>
  </si>
  <si>
    <t>Se suscribieron 5 pactos en el mes de septiembre.</t>
  </si>
  <si>
    <t>Durante el periodo del informe se evidencia la continuidad en las actividades planteadas en el marco de la esta estrategia establecida para cada uno de los tres semilleros.</t>
  </si>
  <si>
    <t>A través de brigadas médicas se atendieron 54 animales (46 caninos y 8 felinos), en 186 intervenciones realizadas en las 20 localidades del distrito en el mes de septiembre de 2023.</t>
  </si>
  <si>
    <t>Se entregaron en adopción 53 animales (31 caninos y 22 felinos).</t>
  </si>
  <si>
    <t>Se adelantaron coordinaciones en campo, admitido y obra, las cuales han evidenciado y de acuerdo con 6to informe, un retraso del 1.08% por varios motivos. El informe dice que por cambios presupuestales de SDA, ha generado variación en la ejecución.</t>
  </si>
  <si>
    <t>En el mes de septiembre se suscribió una (1) alianza con con la organización antiespecista evolución.</t>
  </si>
  <si>
    <t>UNIVERSIDAD DISTRITAL FRANCISCO JOSE DE CALDAS -UDFJC</t>
  </si>
  <si>
    <t>Total UNIVERSIDAD DISTRITAL FRANCISCO JOSE DE CALDAS -UDFJC</t>
  </si>
  <si>
    <t>Total UNIDAD ADMINISTRATIVA ESPECIAL DE REHABILITACIÓN Y MANTENIMIENTO VIAL -UAERMV</t>
  </si>
  <si>
    <t>Total UNIDAD ADMINISTRATIVA ESPECIAL DE CATASTRO DISTRITAL -UAECD</t>
  </si>
  <si>
    <t>Total ORQUESTA FILARMÓNICA DE BOGOTÁ-OFB</t>
  </si>
  <si>
    <t>ORQUESTA FILARMÓNICA DE BOGOTÁ- OFB</t>
  </si>
  <si>
    <t>Total FUNDACIÓN GILBERTO ALZATE AVENDAÑO -FUGA</t>
  </si>
  <si>
    <t>FUNDACIÓN GILBERTO ALZATE AVENDAÑO -FUGA</t>
  </si>
  <si>
    <t>Total INSTITUTO DISTRITAL DE RECREACIÓN Y DEPORTE -IDRD</t>
  </si>
  <si>
    <t>INSTITUTO DISTRITAL DE RECREACIÓN Y DEPORTE-IDRD</t>
  </si>
  <si>
    <t>Total CAJA DE VIVIENDA POPULAR -CVP</t>
  </si>
  <si>
    <t>CAJA DE VIVIENDA POPULAR -CVP</t>
  </si>
  <si>
    <t>FONDO DE PRESTACIONES ECONÓMICAS, CESANTÍAS Y PENSIONES- FONCEP</t>
  </si>
  <si>
    <t>Total FONDO DE PRESTACIONES ECONÓMICAS, CESANTÍAS Y PENSIONES -FONCEP</t>
  </si>
  <si>
    <t>Total SECRETARÍA DISTRITAL DE SEGURIDAD, CONVIVENCIA Y JUSTICIA -SDSCJ</t>
  </si>
  <si>
    <t>SECRETARÍA DISTRITAL DE SEGURIDAD, CONVIVENCIA Y JUSTICIA -SDSCJ</t>
  </si>
  <si>
    <t>Total SECRETARÍA JURÍDICA DISTRITAL -SJD</t>
  </si>
  <si>
    <t>SECRETARÍA JURÍDICA DISTRITAL -SJD</t>
  </si>
  <si>
    <t>UNIDAD ADMINISTRATIVA ESPECIAL CUERPO OFICIAL DE BOMBEROS -UAECOB</t>
  </si>
  <si>
    <t>Total UNIDAD ADMINISTRATIVA ESPECIAL CUERPO OFICIAL DE BOMBEROS -UEACOB</t>
  </si>
  <si>
    <t>Total SECRETARÍA DISTRITAL DE AMBIENTE -SDA</t>
  </si>
  <si>
    <t>SECRETARÍA DISTRITAL DE AMBIENTE -SDA</t>
  </si>
  <si>
    <t>Total SECRETARÍA DISTRITAL DE INTEGRACIÓN SOCIAL -SDIS</t>
  </si>
  <si>
    <t>SECRETARÍA DISTRITAL DE INTEGRACIÓN SOCIAL-SDIS</t>
  </si>
  <si>
    <t>Total SECRETARÍA DISTRITAL DE LA MUJER-SDMUJER</t>
  </si>
  <si>
    <t>SECRETARÍA DISTRITAL DE LA MUJER -SDMUJER</t>
  </si>
  <si>
    <t>Total SECRETARÍA DISTRITAL DE PLANEACIÓN -SDP</t>
  </si>
  <si>
    <t>SECRETARÍA DISTRITAL DE PLANEACIÓN-SDP</t>
  </si>
  <si>
    <t>Total Secretaría Distrital DE CULTURA, RECREACIÓN Y DEPORTE -SDCRD</t>
  </si>
  <si>
    <t>SECRETARÍA DISTRITAL DE CULTURA, RECREACIÓN Y DEPORTE -SDCRD</t>
  </si>
  <si>
    <t>Total SECRETARÍA DISTRITAL DEL HÁBITAT -SDHT</t>
  </si>
  <si>
    <t>SECRETARÍA DISTRITAL DEL HÁBITAT -SDHT</t>
  </si>
  <si>
    <t>Total SECRETARÍA DISTRITAL DE DESARROLLO ECONÓMICO- SDDE</t>
  </si>
  <si>
    <t>SECRETARÍA DISTRITAL DE DESARROLLO ECONÓMICO- SDDE</t>
  </si>
  <si>
    <t>Total SECRETARÍA DISTRITAL DE MOVILIDAD- SDM</t>
  </si>
  <si>
    <t>SECRETARÍA DISTRITAL DE MOVILIDAD- SDM</t>
  </si>
  <si>
    <t>Total SECRETARÍA DE EDUCACIÓN DEL DISTRITO -SED</t>
  </si>
  <si>
    <t>SECRETARÍA DE EDUCACIÓN DEL DISTRITO -SED</t>
  </si>
  <si>
    <t>Total SECRETARÍA DISTRITAL DE HACIENDA- SDH</t>
  </si>
  <si>
    <t>SECRETARÍA DISTRITAL DE HACIENDA -SDH</t>
  </si>
  <si>
    <t>Total SECRETARÍA DISTRITAL DE GOBIERNO-SEGOB</t>
  </si>
  <si>
    <t>SECRETARÍA DISTRITAL DE GOBIERNO-SEGOB</t>
  </si>
  <si>
    <t>Total VEEDURÍA DISTRITAL-VEED</t>
  </si>
  <si>
    <t>VEEDURÍA DISTRITAL-VEED</t>
  </si>
  <si>
    <t>Total SECRETARÍA GENERAL DE LA ALCALDÍA MAYOR DE BOGOTÁ-SECGRL</t>
  </si>
  <si>
    <t>SECRETARÍA GENERAL DE LA ALCALDÍA MAYOR DE BOGOTÁ-SECGRL</t>
  </si>
  <si>
    <t>Total PERSONERÍA DE BOGOTÁ, D.C.-PDB</t>
  </si>
  <si>
    <t>PERSONERÍA DE BOGOTÁ, D.C. -PDB</t>
  </si>
  <si>
    <t>La universidad cuenta con 121.821,04 m2 distribuidos en diferentes localidades del distrito. A mediados del mes se inicio un proceso de levantamiento de espacios físicos a fin de actualizar cifras en cuanto a déficit y metros cuadrados en uso.</t>
  </si>
  <si>
    <t>La universidad cuenta con 227 semilleros de investigación activos.</t>
  </si>
  <si>
    <t>Se cerraron los siguientes libros: Desarrollo de una red de internet de las cosas para la comunicación de un robot modular, el cantactor y la cantactriz una perspectiva formativa de la voz escénica desde la pedagogía crítica de Peter Mclaren Reflex.</t>
  </si>
  <si>
    <t>A través de las diferentes unidades académicas y administrativas la universidad ha tenido 979 participantes en eventos realizados por diferentes instituciones en lo que va corrido del año.</t>
  </si>
  <si>
    <t>Los diferentes eventos organizados desde las dependencias académicas y administrativas de la institución han contado con la participación de 27.948</t>
  </si>
  <si>
    <t>La universidad posee 201 grupos de investigación institucionalizados. La diferencia con el valor total obedece a la depuración de grupos y semilleros que se realiza al interior de la universidad</t>
  </si>
  <si>
    <t>A través del centro de la oficina de investigaciones, en el  mes agosto, en encuentra apoyando 102 proyectos de investigación.</t>
  </si>
  <si>
    <t>De acuerdo con la convocatoria de Minciencias la institución posee 127 grupos categorizados.</t>
  </si>
  <si>
    <t>El valor acumulado recaudado por los procesos de jurisdicción coactiva corresponde a $1,197,108  millones.</t>
  </si>
  <si>
    <t>A la fecha se han desarrollado 276 acciones de dialogo de las 550 programadas.</t>
  </si>
  <si>
    <t>AGENCIA DISTRITAL PARA LA EDUCACIÓN SUPERIOR, LA CIENCIA Y LA TECNOLOGÍA -ATENEA</t>
  </si>
  <si>
    <t>Total AGENCIA DISTRITAL PARA LA EDUCACIÓN SUPERIOR, LA CIENCIA Y LA TECNOLOGÍA-ATENEA</t>
  </si>
  <si>
    <t>Total General</t>
  </si>
  <si>
    <t>El Prog. Jóvenes a la U (JU) ha benef. 18.549 -1.733 en sep. JU123 trám. pagos 2022-2 y 2023-1 (1er. Desemb. 50%) JU4 IES han remitido informe trámite pago, JU5 IES remitieron soporte de formaliz. benef. UTC consolidó proc. matrícula cohorte 2.</t>
  </si>
  <si>
    <t>en 2023 16.529 beneficiarios con apoyos económicos exitosos, de estos 1.702 en septiembre. En 2023 17.620 dispersiones exitosas, de estas 3.112 en septiembre.</t>
  </si>
  <si>
    <t>Se avanzó en la consolidación de informes y balances necesarios para la vigencia, así como en los compromisos adquiridos en la Política de Educación. Además, se realizaron actividades de participación ciudadana y estructuración de documentos.</t>
  </si>
  <si>
    <t>La agencia ATENEA ha liderado nuevas convocatorias en el foco estratégico de sostenibilidad (economía circular), ha avanzado en el apoyo económico a proyectos en el foco de Ciencias de la Vida (CANNABIS) y acompañamiento de proyectos de interés para la ciudad (Bogotábio, bankpro).</t>
  </si>
  <si>
    <t>La agencia ATENEA ha logrado articular acciones para la movilización de instancias de gobernanza, las cuales tendrán repercusión en la generación de insumos para un sistema de información para reconocimiento de capacidades en CTEI.</t>
  </si>
  <si>
    <t>La agencia empieza a presentar sus primeros resultados en la movilización de esquemas de innovación con énfasis en las áreas de productividad y competitividad, con incidencia en las localidades de Bogotá.</t>
  </si>
  <si>
    <t>Sensibilizaciones en temas como: Diversidad sexual y género, Masc, Código Nacional de Seguridad y Convivencia, ABC de tutelas, migración, prevención consumo de SPA, servicio militar, SRPA, medidas de protección violencia intrafamiliar, entre otros.</t>
  </si>
  <si>
    <t>Consolidación tablero de control terri  TH con 10 visualizaciones 88%. Batería indica 19 indicadores distritales GITH 77%</t>
  </si>
  <si>
    <t>Personas sensibilizadas en derechos, deberes, participación ciudadana y prevención y control a la función Pública</t>
  </si>
  <si>
    <t>Enteramientos y notificaciones en el ejercicio del Ministerio público</t>
  </si>
  <si>
    <t>Acciones de prevención y control a la función Pública y seguimientos a sus observaciones</t>
  </si>
  <si>
    <t>Porcentaje de avance en la implementación de la Política Pública LGBTI en el sector social</t>
  </si>
  <si>
    <t>Porcentaje de avance de la Política Pública de juventud 2017-2027 diseñada e implementada</t>
  </si>
  <si>
    <t>Porcentaje de avance en la actualización, implementación y de seguimiento de la Política Pública de infancia y adolescencia.</t>
  </si>
  <si>
    <t>Número de asistencias brindadas</t>
  </si>
  <si>
    <t>Número de cupos en educación superior promovidos</t>
  </si>
  <si>
    <t>Número de entornos escolares de confianza y corresponsabilidad generados</t>
  </si>
  <si>
    <t>Lineamientos para los servicios digitales y aprovechamiento de las Tics</t>
  </si>
  <si>
    <t>Porcentaje de avance en la implementación de un (1) Sistema de Bicicleta Pública (compartida) alcanzado</t>
  </si>
  <si>
    <t xml:space="preserve"> Servicios de asistencias técnicas para empresas, servidores públicos y ciudadanía.</t>
  </si>
  <si>
    <t xml:space="preserve"> Sistema integral de monitoreo del control preventivo distrital</t>
  </si>
  <si>
    <t xml:space="preserve"> Servicio de apoyo para la implementación de medidas en derechos humanos y derecho internacional humanitario</t>
  </si>
  <si>
    <t>Número de mujeres vinculadas a procesos formativos para el desarrollo de capacidades de incidencia, liderazgo, empoderamiento y participación Política</t>
  </si>
  <si>
    <t>Porcentaje de implementación de las soluciones en materia de servicios logísticos, operativos, de gestión ambiental y documental. Para la atención eficiente y oportuna de las necesidades operativas de la entidad.</t>
  </si>
  <si>
    <t>Número de espacios de de integración social que garanticen la prestación de los servicios sociales construidos</t>
  </si>
  <si>
    <t>Número de personas con discapacidad atendidas en centros crecer, centros de protección, centros renacer y centros integrarte</t>
  </si>
  <si>
    <t>Número de ciudadanos habitantes de calle atendidos en comunidades de vida, centros de atención transitoria, en procesos de enlace social o estrategia de abordaje en calle</t>
  </si>
  <si>
    <t>Número de jóvenes con vulneración de derechos vinculados a la oferta distrital de competencias laborales</t>
  </si>
  <si>
    <t>Número de personas atendidas en emergencia social, natural, antrópica, sanitaria y de vulnerabilidad inminente.</t>
  </si>
  <si>
    <t>Número de hogares con acompañamiento familiar</t>
  </si>
  <si>
    <t>Porcentaje de avance de la de Estrategia Territorial Integral social -ETIS</t>
  </si>
  <si>
    <t>Número de hogares capacitados en educación nutricional</t>
  </si>
  <si>
    <t>Número de personas integradas a procesos de desarrollo de capacidades</t>
  </si>
  <si>
    <t>Número de evaluaciones a modalidades de atención o servicios sociales que presta la SDIS</t>
  </si>
  <si>
    <t>Número de servidores públicos formados en derechos sexuales y derechos reproductivos</t>
  </si>
  <si>
    <t>Número de jóvenes beneficiados con transferencias monetarias</t>
  </si>
  <si>
    <t>Número de niñas, niños, adolescentes y jóvenes informados y sensibilizados en derechos sexuales y derechos reproductivo.</t>
  </si>
  <si>
    <t>Número de rediseños institucionales realizados</t>
  </si>
  <si>
    <t>Servicio de prevención y promoción para la Seguridad Vial</t>
  </si>
  <si>
    <t>Porcentaje de avance en el diseño e implementación del Sistema de Gestión del Rendimiento y la Productividad Distrital</t>
  </si>
  <si>
    <t>Número de entidades distritales que cuentan con lineamientos y herramientas para la implementación y desarrollo del Sistema de Gestión de SST.</t>
  </si>
  <si>
    <t>Número de servidores públicos distritales e hijos beneficiados con crédito académico condonable por cada uno de los fondos educativos</t>
  </si>
  <si>
    <t xml:space="preserve">Número de aplicativos y/o sistemas de integración de información resultado de modelamiento o análisis de datos ambientales
</t>
  </si>
  <si>
    <t>Número de sedes del programa distrital de justicia juvenil restaurativa creadas</t>
  </si>
  <si>
    <t>Número de victimas del conflicto armado del sector informal con emprendimientos por subsistencia fortalecidos</t>
  </si>
  <si>
    <t>Número de emprendimientos asesorados técnicamente a través de la promoción y/o la inclusión financiera</t>
  </si>
  <si>
    <t>Número de victimas del conflicto armado del sector informal con alternativas comerciales transitorias para la generación de ingresos</t>
  </si>
  <si>
    <t>Número de mujeres del sector informal con alternativas comerciales transitorias para la generación de ingresos</t>
  </si>
  <si>
    <t>Número de mujeres del sector informal con emprendimientos por subsistencia fortalecidos</t>
  </si>
  <si>
    <t>Número de jóvenes del sector informal con emprendimientos por subsistencia fortalecidos</t>
  </si>
  <si>
    <t>Porcentaje de avance en  el Plan de   implementación  de un (1) modelo de salud ajustado con enfoque poblacional, diferencial y de género, con énfasis en lo participativo, resolutivo y territorial.</t>
  </si>
  <si>
    <t>Porcentaje de atenciones en salud a la población pobre y vulnerable no afiliada al SGSSS a cargo del Distrito Capital.</t>
  </si>
  <si>
    <t>Número  de empleos temporales adicionales a la planta provista, en la SDS.</t>
  </si>
  <si>
    <t>Porcentaje de avance en el diseño e implementación de la estrategia gobierno abierto en salud de Bogotá - GABO</t>
  </si>
  <si>
    <t>Porcentaje de sedes de IPS con IVC en Bogotá D.C.</t>
  </si>
  <si>
    <t xml:space="preserve">Documentos técnicos de procesos de integración y  de fortalecimiento a las acciones y Políticas de Desarrollo Económico. </t>
  </si>
  <si>
    <t>número de especies accesadas a la colección viva del Tropicario.</t>
  </si>
  <si>
    <t>Porcentaje de desarrollo e implementación de la estrategia pedagógica sobre la flora del Tropicario.</t>
  </si>
  <si>
    <t>Porcentaje de desarrollo e implementación de la estrategia de mercadeo del Tropicario.</t>
  </si>
  <si>
    <t>Porcentaje de desarrollo e implementación del protocolo de mantenimiento y mejoramiento del Tropicario.</t>
  </si>
  <si>
    <t>Número de servicios inhumación prestados en los cementerios de propiedad del distrito</t>
  </si>
  <si>
    <t>Número de servicios exhumación prestados en los cementerios de propiedad del distrito</t>
  </si>
  <si>
    <t>Número de servicios de cremación prestados en los cementerios de propiedad del distrito</t>
  </si>
  <si>
    <t>Número de servicios de culto prestados en los cementerios de propiedad del distrito</t>
  </si>
  <si>
    <t>Número de obras de construcción realizadas</t>
  </si>
  <si>
    <t>Número de semilleros de investigación implementados</t>
  </si>
  <si>
    <t>Número de animales atendidos por medio de brigadas</t>
  </si>
  <si>
    <t>Número de animales entregados en adopción</t>
  </si>
  <si>
    <t>Número de alianzas interinstitucionales, intersectoriales y de ciudad región realizadas entorno a la protección y bienestar animal</t>
  </si>
  <si>
    <t>Número de mujeres victimas de violencias y su sistema familiar, acogidas y atendidas a través del modelo de casas refugio incluyendo modalidad intermedia de acogida y ruralidad</t>
  </si>
  <si>
    <t>Número de atenciones a mujeres victimas de violencias, a través de las duplas de atención psicosocial</t>
  </si>
  <si>
    <t>Número de ciudadanos y ciudadanas informados a partir de la implementación de estrategias de divulgación pedagógica con enfoques de genero y de derechos</t>
  </si>
  <si>
    <t>Número de orientaciones y asesorías socio jurídicas con enfoque de derechos de las mujeres y enfoque de genero a través de las casas de igualdad de oportunidades para las mujeres</t>
  </si>
  <si>
    <t>Número de orientaciones y acompañamientos psicosociales a mujeres a través de las casas de igualdad de oportunidades para las mujeres</t>
  </si>
  <si>
    <t>Número de personas vinculadas a los talleres de cambio cultural</t>
  </si>
  <si>
    <t>Número de mujeres en posible riesgo de feminicidio en seguimiento jurídico y psicosocial en el marco del sistema articulado de alertas tempranas (SAAT)</t>
  </si>
  <si>
    <t>Número de contenidos diseñados para el desarrollo de capacidades socioemocionales, ocupacionales, técnicas y educación financiera para las mujeres (módulos y diplomados)</t>
  </si>
  <si>
    <t>Número de personas mayores sus cuidadores y cuidadoras (no personas únicas) en condición de fragilidad social en la ciudad de Bogotá a través de los servicios de la SDIS</t>
  </si>
  <si>
    <t xml:space="preserve"> Atención integral a niños, niñas, adolescentes y mujeres gestantes en los servicios dirigidos a la población desde la gestación hasta los 17 años</t>
  </si>
  <si>
    <t>número de niños y niñas en primera infancia y mujeres gestantes atendidos integralmente en el Marco de la Ruta Integral de Atenciones (RIA)</t>
  </si>
  <si>
    <t xml:space="preserve">Atención de  personas en emergencia y exclusión social </t>
  </si>
  <si>
    <t>Espacios físicos para la atención de los sectores LGBTI</t>
  </si>
  <si>
    <t>Porcentaje de avance de la de Estrategia Territorial Integral Social -ETIS</t>
  </si>
  <si>
    <t>Número de mujeres gestantes, lactantes y niños menores de 2 años beneficiados con servicios nutricionales.</t>
  </si>
  <si>
    <t>Número de niñas, niños y adolescentes atendidos en los servicios de infancia y adolescencia</t>
  </si>
  <si>
    <t>Número de niños, niñas y adolescentes afectador por el conflicto armado atendidos</t>
  </si>
  <si>
    <t>Atención integral a niños, niñas, adolescentes y mujeres gestantes en los servicios dirigidos a la población desde la gestación hasta los 17 años</t>
  </si>
  <si>
    <t>Personas mayores y sus cuidadores y cuidadoras en condición de fragilidad social en la ciudad de Bogotá atendidas a través de los servicios de la SDIS</t>
  </si>
  <si>
    <t xml:space="preserve"> Personas mayores y sus cuidadores y cuidadoras en condición de fragilidad social en la ciudad de Bogotá atendidas a través de los servicios de la SDIS</t>
  </si>
  <si>
    <t>Número de personas que participan en la redes de cuidado de la ciudad de Bogotá</t>
  </si>
  <si>
    <t>Número de personas únicas mayores que reciben apoyos económicos</t>
  </si>
  <si>
    <t>Número de beneficiarios que desarrollan sus reacciones humanas y sociales a través de los programas, estrategias y/o actividades de bienestar y/o estímulos del d DASCD.</t>
  </si>
  <si>
    <t>Número de nuevas funcionalidades desarrolladas</t>
  </si>
  <si>
    <t>Número de servidores y/o colaboradores distritales que gestionan diversificando su conocimiento, a través de los programas de capacitación y formación del DASCD.</t>
  </si>
  <si>
    <t>Número de actuaciones de evaluación, control, seguimiento y prevención ejecutadas sobre el recurso flora en Bogotá D.C.</t>
  </si>
  <si>
    <t>Número de actuaciones de evaluación, control, seguimiento y prevención ejecutadas sobre el recurso fauna silvestre en Bogotá D.C.</t>
  </si>
  <si>
    <t>Seguimiento al programa del componente institucional de capacitación de los servidores públicos de la Secretaria Distrital de Ambiente.</t>
  </si>
  <si>
    <t>Actividades de participación, formulación, seguimiento e implementación del MIPG, en la entidad.</t>
  </si>
  <si>
    <t>Número de personas vinculadas en las estrategias de educación ambiental</t>
  </si>
  <si>
    <t>Número de personas vinculadas en la estrategia de participación ciudadana</t>
  </si>
  <si>
    <t>Número de proyectos realizados para la promoción de la economía circular para cerrar el ciclo de vida de los materiales</t>
  </si>
  <si>
    <t>Acciones realizadas para el cumplimiento del plan de acción de la Política Pública distrital de ruralidad de competencia de la DGA</t>
  </si>
  <si>
    <t>Número de inspecciones técnicas realizadas</t>
  </si>
  <si>
    <t>Número de personas capacitadas</t>
  </si>
  <si>
    <t>Número de servidores públicos orientados en materia disciplinaria</t>
  </si>
  <si>
    <t>Número de estudios y/o investigaciones jurídicas en temas de alto impacto desarrolladas para el Distrito Capital</t>
  </si>
  <si>
    <t>Número de ciudadanos orientados en derechos, obligaciones  y control ciudadano de las entidades sin animo de lucro.</t>
  </si>
  <si>
    <t>Implementación de acciones para el fortalecimiento del Sistema Distrital de Justicia, la inclusión de un enfoque de justicia restaurativa en el SRPA y la operación adecuada de la cárcel distrital</t>
  </si>
  <si>
    <t>Número de adolescentes y jóvenes atendidos a través de las diferentes rutas del programa distrital de justicia juvenil restaurativa</t>
  </si>
  <si>
    <t>Número de documentos de Política Pública elaborado para evaluar la implementación de las metas del PDD para el sector de seguridad, convivencia y acceso a la justicia</t>
  </si>
  <si>
    <t>Número de jóvenes formados en habilidades de mediación, tolerancia, empatía, autocontrol y manejo de emociones para prevenir su vinculación al delito, violencias y consumo de SPA</t>
  </si>
  <si>
    <t>Número de casas de justicia priorizadas un modelo de atención con ruta integral para mujeres</t>
  </si>
  <si>
    <t>Número de sedes de la policía metropolitana de Bogotá construidas</t>
  </si>
  <si>
    <t>Número de alternativas comerciales fortalecidas y/o con mantenimiento para vendedores informales</t>
  </si>
  <si>
    <t>Número de victimas del conflicto armado que ejercen su actividad económica en el espacio público vinculadas a programas de formación y capacitación</t>
  </si>
  <si>
    <t>Número de mujeres identificadas y caracterizadas de acorde al plan de intervención en las zonas de aglomeración en el espacio público, y/o vinculadas a programas de formación y capacitación.</t>
  </si>
  <si>
    <t>Proporción de incidentes en salud gestionados en el marco del Sistema de Emergencias Médicas-SEM</t>
  </si>
  <si>
    <t>Porcentaje de avance en el diseño e implementación de la estrategia Gobierno Abierto en Salud de Bogotá - GABO</t>
  </si>
  <si>
    <t>Porcentaje de ejecución de las obras que se prioricen para conservar, recuperar, transformar o actualizar las zonas o edificaciones del CHSJD</t>
  </si>
  <si>
    <t>Número de personas con discapacidad y cuidadoras/es vinculadas a las acciones individuales y colectivas para la  atención integral a las necesidades diferenciales en salud.</t>
  </si>
  <si>
    <t>Porcentaje de avance en el diseño e implementación del Plan de Acción de Servicio a la Ciudadanía</t>
  </si>
  <si>
    <t>Número de Rutas Integrales de Atención en Salud - RIAS implementadas</t>
  </si>
  <si>
    <t>Número de obras de mitigación construidas para la mitigación, adecuación y recuperación
de zonas en riesgo</t>
  </si>
  <si>
    <t>Número de hectáreas con estudios detallados de amenaza y riesgo.</t>
  </si>
  <si>
    <t>Número de familias beneficiadas con ayudas humanitarias.</t>
  </si>
  <si>
    <t>Política Pública Distrital de atención al pensionado</t>
  </si>
  <si>
    <t>Número de jóvenes del modelo pedagógico</t>
  </si>
  <si>
    <t>Servicio de vinculación de artistas juveniles a la oferta cultural de la Orquesta Filarmónica de Bogotá</t>
  </si>
  <si>
    <t>Número de niñas vinculados a proyectos de formación orquestal y coral.</t>
  </si>
  <si>
    <t xml:space="preserve"> Programas y estrategias  distritales de agricultura urbana y periurbana</t>
  </si>
  <si>
    <t>Número de individuos vegetales producidos para los proyectos de colecciones vivas y del distrito</t>
  </si>
  <si>
    <t>Número de participantes en los procesos y/o agendas temáticas y culturales</t>
  </si>
  <si>
    <t>Número de investigaciones</t>
  </si>
  <si>
    <t>Porcentaje de avance de la formulación e implementación del Programa Distrital de Agricultura Urbana</t>
  </si>
  <si>
    <t>Número de especies accesadas a la colección viva del Tropicario.</t>
  </si>
  <si>
    <t>Número de personas involucradas en procesos de educación ambiental y participación ciudadana</t>
  </si>
  <si>
    <t>Número de paquetes tecnológicos desarrollados para el manejo y aprovechamiento innovador y sustentable de especies alimenticias aptas para la producción en agricultura urbana y periurbana</t>
  </si>
  <si>
    <t>Número de personas asistidas técnicamente y/o con transferencias tecnológicas para la producción en huertas urbanas y periurbanas</t>
  </si>
  <si>
    <t>Número de personas capacitadas en técnicas y tecnologías agroecológicas para la producción en huertas urbanas y periurbanas y promoción del consumo de alimentos sanos e inocuos.</t>
  </si>
  <si>
    <t>Porcentaje de avance en el mantenimiento de las colecciones vivas del Jardín Botánico de Bogotá José Celestino Mutis</t>
  </si>
  <si>
    <t>Número de individuos vegetales con criterios de recuperación ecológica en zona rural establecidos</t>
  </si>
  <si>
    <t>Número de arboles plantados en el Distrito Capital</t>
  </si>
  <si>
    <t>Número de arboles mantenidos en el Distrito Capital.</t>
  </si>
  <si>
    <t>Número de huertas fortalecidas</t>
  </si>
  <si>
    <t>Estrategias para la transferencia del conocimiento producido por el IDEP al campo educativo y del sector</t>
  </si>
  <si>
    <t>Número de acciones de fortalecimiento a organizaciones comunales de primer y segundo grado y de propiedad horizontal en el Distrito Capital</t>
  </si>
  <si>
    <t>Número de ciudadanos formados en la modalidad presencial y virtual para el fortalecimiento de capacidades democráticas en la ciudadanía.</t>
  </si>
  <si>
    <t>Número de obras realizadas con saldo pedagógico para el cuidado de incidencia ciudadana</t>
  </si>
  <si>
    <t>Número de organizaciones sociales, de medios comunitarios y alternativos en el Distrito Capital, asesoradas técnicamente</t>
  </si>
  <si>
    <t>Número de acciones de fortalecimiento a instancias formales y no formales desarrolladas</t>
  </si>
  <si>
    <t>Número de procesos de mediación de conflictos implementados en el marco de la estrategia de acciones diversas para la promoción de la participación.</t>
  </si>
  <si>
    <t>Número de acciones e iniciativas juveniles desarrolladas mediante el fortalecimiento de capacidades democráticas y organizativas de los consejos locales de juventud y del Consejo Distrital de Juventud</t>
  </si>
  <si>
    <t>Número de prestadores de servicios turísticos y conexos, capacitados en cultura turística</t>
  </si>
  <si>
    <t>Número de consultas atendidas a través de los diferentes canales de la red de información turística de Bogotá</t>
  </si>
  <si>
    <t>Número de estudios e investigaciones del comportamiento de la oferta y demanda, para el análisis de la información del sector turismo de Bogotá</t>
  </si>
  <si>
    <t>Número de prestadores de servicios turísticos fortalecidos a través del mejoramiento de sus procesos de gestión</t>
  </si>
  <si>
    <t>Número de prestadores de servicios turísticos y otras organizaciones públicas o privadas, sensibilizados en la implementación de practicas de prevención de ESCNNA en el contexto del turismo</t>
  </si>
  <si>
    <t>Número de productos turísticos de alcance distrital y regional implementados</t>
  </si>
  <si>
    <t>Número de personas impactadas a través de la implementación de un programa de promoción y mercadeo orientado a la recuperación y fortalecimiento de la actividad turística de la ciudad de Bogotá</t>
  </si>
  <si>
    <t>Número de eventos de promoción realizados</t>
  </si>
  <si>
    <t>Número de estímulos o incentivos otorgados a los actores del sector turismo para mejorar su competitividad y promoción en el sector turístico</t>
  </si>
  <si>
    <t xml:space="preserve"> Número de personas capacitadas en habilidades y competencias ligadas al desarrollo del sector turístico</t>
  </si>
  <si>
    <t>Número de personas que hicieron reservas mediante las acciones de comercialización realizadas por el IDT</t>
  </si>
  <si>
    <t>Número de capas de información geográfica actualizadas</t>
  </si>
  <si>
    <t>Número de entidades territoriales que contratan el servicio de gestión u operación catastral multipropósito</t>
  </si>
  <si>
    <t>Toneladas de residuos solidos ordinarios recolectados y transportados al sitio de disposición final por los operadores y prestadores del servicio público de aseo</t>
  </si>
  <si>
    <t>Toneladas anuales de residuos solidos dispuestos en el Relleno Sanitario Doña Juana</t>
  </si>
  <si>
    <t>Número de capacitaciones a organizaciones de recicladores</t>
  </si>
  <si>
    <t>Número de luminarias modernizadas y/o remodeladas</t>
  </si>
  <si>
    <t xml:space="preserve"> Servicio de cultura y participación ciudadana mediante vinculación de  personas a las estrategias de cultura ciudadana, participación, educación ambiental y protección animal, con enfoque territorial, diferencial y de género. </t>
  </si>
  <si>
    <t>Número de esterilizaciones en caninos y felinos realizadas</t>
  </si>
  <si>
    <t>Número de animales atendidos en servicios urgencias</t>
  </si>
  <si>
    <t>Número de pactos suscritos con las instancias y espacios de participación ciudadana y movilización social por localidad</t>
  </si>
  <si>
    <t>Número de animales atendidos en el Distrito Capital por los diferentes programas del Instituto</t>
  </si>
  <si>
    <t>Número de metros cuadrados en uso</t>
  </si>
  <si>
    <t>Número de semilleros de investigación</t>
  </si>
  <si>
    <t>Número total de estudiantes matriculados en pregrado provenientes de las instituciones educativas distritales</t>
  </si>
  <si>
    <t>Número total de estudiantes matriculados en pregrado</t>
  </si>
  <si>
    <t>Número total de estudiantes matriculados en posgrado</t>
  </si>
  <si>
    <t>Número de metros cuadrados adecuados y/o reforzados</t>
  </si>
  <si>
    <t>Número de grupos de investigación institucionalizados</t>
  </si>
  <si>
    <t>Número de grupos de investigación categorizados en Colciencias</t>
  </si>
  <si>
    <t>Número de participantes en eventos académicos y culturales a los que asiste la UD</t>
  </si>
  <si>
    <t>Número de participantes en eventos académicos y culturales que organiza la UD</t>
  </si>
  <si>
    <t>Número de proyectos de investigación apoyados por el CIDC de la Universidad</t>
  </si>
  <si>
    <t>Valor de la cuantía recaudada en la vigencia por procesos de responsabilidad fiscal</t>
  </si>
  <si>
    <t>Servicio de información implementado</t>
  </si>
  <si>
    <t>Número de documentos de lineamientos de Política en Educación Universitaria</t>
  </si>
  <si>
    <t>Asistencia en temas como: Atención adulto mayor y población con discapacidad, apoyos alimentarios, requerimientos de SDH, IPES, FONCEP,  Sisbén justicia, salud, temas ambientales, derechos de petición.</t>
  </si>
  <si>
    <t>Número de personas beneficiadas por  los recursos previstos para Beneficios Económico Periódicos (BEPS) entregados</t>
  </si>
  <si>
    <t>Realización de Hackatón Distrital, reunió a 42 jóvenes que representaron las 20 Localidades de Bogotá. 7 mesa de innovación red innova local, 4 festivales de cultura ciudadana Ecos-Fest como parte integral de la estrategia de cohesión social.</t>
  </si>
  <si>
    <t>69 acciones pedagógicas con 1508 personas. Campañas, #nicincominuticos: 19 jornadas y 253 locales sobre rechazo a todo tipo de violencia en la móvil. Producto de estereotipos de género. No más muertes en la vía: 27 jornadas sensab. Respeto a las mujeres.</t>
  </si>
  <si>
    <t>Se realizaron 2 intervenciones piloto. I) En la autopista sur entre AV. Villavicencio y limite distrito. II) AV. Calle 13 con cr 65. Zona Industrial.</t>
  </si>
  <si>
    <t>RMM: 1 PIMS Apr.,1 evento premios, Publicada Guía PIMS,gestión 39 Actv. Capac.  VP: recaudo $4.394.600, Inic. Oper. 5 cajones, Rde: 14 reg. Nuevos. Mov.Momp.: cierre documental y reporte permisos Carro comp. pyps:perm.:292.156 - recaudo:$32.127.884.577.</t>
  </si>
  <si>
    <t>En septiembre, la dirección de atención al ciudadano realizó el seguimiento trimestral a los criterios de infraestructura y de espacios idóneos en los puntos de atención de calle 13 y Paloquemao.</t>
  </si>
  <si>
    <t>Porcentaje del plan de mejoramiento de las unidades de reacción inmediata -Uri existentes y construcción de tres Uri nuevas.</t>
  </si>
  <si>
    <t>Proporción de niños y niñas menores de 5 años captados por SISVAN con estado nutricional inadecuado según el indicador peso para la talla</t>
  </si>
  <si>
    <t>Se encuentran en desarrollo contratos de modalidad llave en mano para la elaboración de estudios y diseños y ejecución de obra de intervenciones de acupuntura Urabá y espacio público para el cuidado en espacio público priorizado.</t>
  </si>
  <si>
    <t>Proyecto de compra del inmueble del escenario denominado "La Factoría Tino Fernández" por la Fundación L'explose. Proyecto de dotación en el escenario de las artes escénicas denominado "Teatro Nacional La Castellana".</t>
  </si>
  <si>
    <t>Se Publicaron en la página web de la SDP, 4 informes que dan cuenta del seguimiento al PDD en sus componentes (inversión, gestión, actividades y territorialización) con corte al 31/12/2022. Informe de inversión social vigencia 2022 (II sem).</t>
  </si>
  <si>
    <t>Se consolidan informes de seguimiento con corte al  trimestre II -2023. Se inicia la creación de informes de seguimiento a las 33 Políticas que reportaron avances con corte al  II trimestre. Una vez revisados y aprobados serán Publicados.</t>
  </si>
  <si>
    <t>Durante el mes de septiembre se dio lugar a dos documentos producidos, Publicados y divulgados en la página web del OMEG, dando cumplimiento al 100% de la meta programada para la actual vigencia.</t>
  </si>
  <si>
    <t>Durante el mes de septiembre se realizaron 1.425 atenciones psicosociales a través del modelo de atención de las CIOM que buscan brindar herramientas a las mujeres para afrontar los impactos de las violencias basadas en género.</t>
  </si>
  <si>
    <t>Se hicieron 586 Publicaciones de información d e interés general en los canales de la entidad (total acumulado 3840) y se monitorearon 57 menciones institucionales en medios (total acumulado 598).</t>
  </si>
  <si>
    <t>Porcentaje de solicitudes de conceptos y asesorías técnico jurídicas entendidas</t>
  </si>
  <si>
    <t>Rediseño en empresa de acueducto y alcantarillado de Bogotá - EAAB : modificó estructura organizacional, planta empleos, escala salarial y manual  de funciones.</t>
  </si>
  <si>
    <t>Entrega documento “construcción Sistema propio Evaluación Desempeño Laboral–EDL servidores carrera administrativa- periodo ordinario- de prueba Distrito Capital” para revisión.</t>
  </si>
  <si>
    <t>Número de km de ríos urbanos con índice de calidad hídrica aceptable, buena o superior (aquí &gt;65)</t>
  </si>
  <si>
    <t>Se ejecutó el monitoreo de 1379 puntos, de los cuales 480 muestras corresponden al componente de RCHB, 72 muestras de la RMAS, 752 muestras hacen parte del PMAE y 75 muestras en los PEDH.</t>
  </si>
  <si>
    <t>A septiembre la SDA llevó a cabo un total de 4558 acciones de control y seguimiento a proyectos y obras de infraestructura que permitieron controlar el aprovechamiento de 462514t en septiembre para un total 2873854t de residuos de construcción y demolición.</t>
  </si>
  <si>
    <t>A septiembre la SDA adelanto 10725 acciones de control y seguimiento a establecimientos de salud humana y similares que permitieron controlar disposición adecuada total de 20597t de residuos de los cuales se controlaron en septiembre 1232t.</t>
  </si>
  <si>
    <t>Porcentaje del plan de mejoramiento de las unidades de reacción inmediata -URI existentes y construcción de tres URI nuevas.</t>
  </si>
  <si>
    <t xml:space="preserve">Servicio de afiliación al SGSSS en Bogotá D.C. en el periodo  </t>
  </si>
  <si>
    <t>Porcentaje de cumplimiento de jornadas anuales y/o estrategias para la promoción de hábitos saludables, prevención y detección oportuna para enfermedades cardiovasculares, diabetes mellitus, cáncer, enfermedades de vías respiratorias inferiores, entre otras.</t>
  </si>
  <si>
    <t>Acumulado a agosto 16,76% cumplimiento jornadas anuales y/o estrategias para la promoción de hábitos saludables, RIAS para población con riesgo o presencia de alteraciones cardio cerebrovascular y metabólicas manifiestas se realizaron 2.120 con una efectividad del 76,8% (n=1.629).</t>
  </si>
  <si>
    <t>Acumulado a septiembre 21,14%, para el mes de septiembre  5 indicadores actualizados y Publicados, 5 indicadores en construcción  VSPC o actualización, 50 indicadores en pruebas TIC y 0 indicador nuevos Publicados, total de indicadores en ambiente de producción 218 en 132 links.</t>
  </si>
  <si>
    <t>Acumulado a agosto 92,21%, para el mes de agosto: 8,05% implementación estrategias de P. Dtrital S. Amb (gestión de la S.Amb 0,82%, vigilancia de S. Amb 3,00%, entornos ambientalmente saludables 2,50%, G. del riesgo 0,72% y G. del conocimiento 1,48%), atendiendo 77.267  habitantes.</t>
  </si>
  <si>
    <t>Acumulado a agosto 4 seguimiento número de servicios implementados de atención integral en salud, para el mes de agosto  se realiza la articulación con Subred Centro Oriente y Secretaría de Hábitat para avanzar en la adecuación de los espacios de los nuevos dos puntos de atención en salud para las mujeres programados para el tercer y cuarto trimestre del año.</t>
  </si>
  <si>
    <t>Acumulado a septiembre 8 rutas integrales, para el mes de septiembre se realizo 4 asistencias técs implementación RIAS M. Perinatal subs Norte, Sur, Centro Oriente y Sur Occidente, mesa del cuidado loc. Tunjuelito, Usme y Kennedy, seguimiento producto plat digital y estructura información de subredes en c/ruta.</t>
  </si>
  <si>
    <t>Se trabaja en 13 estudios: 4 completados (Portal Divino niño, San Isidro, Nodos) y 2 para terminación en 2023 (Rocío - Laches y Hoya), 2 adicionales 2023 (Paraíso y lineamientos), 5 largo plazo y remanentes. Porcentaje de avance ponderado: 75.7%.</t>
  </si>
  <si>
    <t>En lo corrido PDD se han const.107,13km-carril de MVA(73,38% meta PDD). En 2023:39,12 a través de: Cra.9(183-193), Zona Rosa, Sirena(auton-boy), cra.4(cl.46d sur-45 sur), Guayacanes, Rincón(Boy-cra.91), Av. Boy(170-183),Mutis(114-122), Troncal: Caracas,Cali y 68.</t>
  </si>
  <si>
    <t>Además del Pte Chiguaza, se termino el reforzamiento del Pte Veh del costado Oriental Av.68xcl.26 a través del Cto. Troncal Av. 68 y la construcción puente vehicular (Box Coulvert) construido sobre el Canal Fucha con el proy. Av Guayacanes g.4</t>
  </si>
  <si>
    <t>En lo corrido PDD se han construido 34,11 km de ciclor (15,23% de la meta PDD). En 2023 15,12 km asociados a Proy. de Const. de vías AV.Guayacanes,av.9,AV.Boyacá,Mutis,Rincón,Auton;deTtroncales Caracas,68 y Cali; y de epac. val.724/18 y Gilma Jiménez.</t>
  </si>
  <si>
    <t>En lo corrido del PDD se han construido 653.812,73 m2 de EP (24,05% frente a la meta PDD). En 2023 se han construido 159.900 m2 de EP, asociados a proyectos de construcción de MVA, MV Troncal y EP (Zona Rosa, obras Ac. Val. 724/18,Gilma Jiménez).</t>
  </si>
  <si>
    <t>7 ptes veh mantenidos en 2023: CL.183xautonorte(costadonys),Av.Boyacá x Av.Jorge Eliecer Gaitán (costadon),emergencia Cl.3xcra.60,Av.Cali x Av. Centenario (costado eyw),Autopista al llano x río Tunjuelito (costado w).</t>
  </si>
  <si>
    <t>Al cierre del mes de septiembre se alcanzo un 42% de avance. Se oficializó el procedimiento para el BDM, se avanza en la modificación del manual operativo fiduciario y se Publicaron en la vuc siete frentes de obra.</t>
  </si>
  <si>
    <t>Se ha realizado la plantación de 12.115  árboles y arbustos, en este mes se plantaron 1.365 dentro de las especies se encuentran: Rama negra, arrayán blanco, angelito, Chicalá rosado,yarumo,barbasco polígala, cajeto, mano de oso, corono, entre otras.</t>
  </si>
  <si>
    <t>Estrategias desarrolladas para la transferencia del conocimiento producido por el IDEP al campo educativo y del sector</t>
  </si>
  <si>
    <t>Para el mes de septiembre  se atendieron 106.434  personas a través de la RIT.</t>
  </si>
  <si>
    <t>En julio en entrego el producto de biciturismo. Se caracterizaron los establecimientos gastronómicos con el apoyo del equipo de gestión territorial como avance del producto gastronómico.</t>
  </si>
  <si>
    <t>Meta ya cumplida, sobre ejecutada.</t>
  </si>
  <si>
    <t>Se realizaron 6 eventos en el marco del RVMBO 2023: Rueda de encadenamiento, agenda académica, fam 1 y fam 2 vacacional, fam 1 mice , rueda de negocios vacacional y mice. meta ya cumplida y sobre ejecutada.</t>
  </si>
  <si>
    <t>Número de publicaciones en revistas indexadas u homologadas apoyadas</t>
  </si>
  <si>
    <t>De acuerdo con el reporte de SCOPUS se han generado 180 Publicaciones en lo que va corrido del año.</t>
  </si>
  <si>
    <t>Número de libros y revistas editadas por la sección de Publicaciones de la universidad</t>
  </si>
  <si>
    <t>Estabilización de ambientes en nube Oracle. Actualizaciones portal web de la agencia. despliegue en producción (nube) del sistema de información para la Agencia Sicore. Apertura registro y validación. Hojas de vida en Sicore.</t>
  </si>
  <si>
    <t>Para la vigencia 2023 la entidad programó  meta   cero (0) para el indicador</t>
  </si>
  <si>
    <t>JARDÍN BOTÁNICO  DE  BOGOTÁ JOSE CELESTINO MUTIS-JBJCM</t>
  </si>
  <si>
    <t>Total JARDÍN BOTÁNICO  DE BOGOTÁ JOSE CELESTINO MUTIS -JBJCM</t>
  </si>
  <si>
    <t xml:space="preserve">Se obtuvo un éxito procesal cuantitativo del 87,22% que corresponde a la proporción de los 75.055 procesos terminados frente a los 86.055. </t>
  </si>
  <si>
    <t xml:space="preserve">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</si>
  <si>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Porcentaje de atención de la población victima (NNA) o en riesgo de explotación sexual comercial (NNA)frente a Niñez y Adolescencia en pobreza monetaria extrema año de estudio</t>
  </si>
  <si>
    <t>Porcentaje de atención de la población en conflicto con la ley (NNA) frente a Niñez y Adolescencia en pobreza monetaria extrema año de estudio</t>
  </si>
  <si>
    <t>Porcentaje de atención de la población en situación de vida en calle, en riesgo de habitabilidad en calle y en fragilidad social frente a población de 8 a 28 años en línea de indigencia año de estudio</t>
  </si>
  <si>
    <t>Apropiación del conocimiento e innovación para la gestión socio-ambiental</t>
  </si>
  <si>
    <r>
      <t>Se revisó qué tratan 43 PA radico 64, se radicó 2 posiciones unificadas 2 se radico un PA</t>
    </r>
    <r>
      <rPr>
        <sz val="11"/>
        <color rgb="FFFF0000"/>
        <rFont val="Arial"/>
        <family val="2"/>
      </rPr>
      <t xml:space="preserve"> </t>
    </r>
    <r>
      <rPr>
        <sz val="11"/>
        <rFont val="Arial"/>
        <family val="2"/>
      </rPr>
      <t>se enviaron 03 posiciones unificadas PL. Se recibe 12 proposiciones del Concejo, se radicaron 10 respuestas.</t>
    </r>
  </si>
  <si>
    <t>0102</t>
  </si>
  <si>
    <t>0104</t>
  </si>
  <si>
    <t>0105</t>
  </si>
  <si>
    <t>0110</t>
  </si>
  <si>
    <t>0111</t>
  </si>
  <si>
    <t>0112</t>
  </si>
  <si>
    <t>0113</t>
  </si>
  <si>
    <t>0117</t>
  </si>
  <si>
    <t>0118</t>
  </si>
  <si>
    <t>0119</t>
  </si>
  <si>
    <t>0120</t>
  </si>
  <si>
    <t>0121</t>
  </si>
  <si>
    <t>0122</t>
  </si>
  <si>
    <t>0125</t>
  </si>
  <si>
    <t>0126</t>
  </si>
  <si>
    <t>0127</t>
  </si>
  <si>
    <t>0131</t>
  </si>
  <si>
    <t>0136</t>
  </si>
  <si>
    <t>0137</t>
  </si>
  <si>
    <t>0200</t>
  </si>
  <si>
    <t>0201</t>
  </si>
  <si>
    <t>0203</t>
  </si>
  <si>
    <t>0204</t>
  </si>
  <si>
    <t>0206</t>
  </si>
  <si>
    <t>0208</t>
  </si>
  <si>
    <t>0211</t>
  </si>
  <si>
    <t>0213</t>
  </si>
  <si>
    <t>0214</t>
  </si>
  <si>
    <t>0215</t>
  </si>
  <si>
    <t>0216</t>
  </si>
  <si>
    <t>0218</t>
  </si>
  <si>
    <t>0219</t>
  </si>
  <si>
    <t>0220</t>
  </si>
  <si>
    <t>0221</t>
  </si>
  <si>
    <t>0222</t>
  </si>
  <si>
    <t>0226</t>
  </si>
  <si>
    <t>0227</t>
  </si>
  <si>
    <t>0228</t>
  </si>
  <si>
    <t>0229</t>
  </si>
  <si>
    <t>0230</t>
  </si>
  <si>
    <t>0235</t>
  </si>
  <si>
    <t>0501</t>
  </si>
  <si>
    <t>Valid Ppto</t>
  </si>
  <si>
    <t>OK</t>
  </si>
  <si>
    <t>Certificados de antecedentes disciplinarios expedidos</t>
  </si>
  <si>
    <t>Acciones en favor de las víctimas del conflicto armado interno</t>
  </si>
  <si>
    <t>Asistencias en mecanismos alternativos de solución de conflictos</t>
  </si>
  <si>
    <t>Personas asistidas</t>
  </si>
  <si>
    <t>Personas orientadas</t>
  </si>
  <si>
    <t>Requerimientos ciudadanos finalizados de intervención</t>
  </si>
  <si>
    <t>Traslados para investigaciones disciplinarias, fiscales o penales.</t>
  </si>
  <si>
    <t>Intervenciónes y actuaciones a petición de parte adelantadas en defensa de los derechos</t>
  </si>
  <si>
    <t>Intervenciónes y actuaciones de oficio adelantadas en defensa de los derechos</t>
  </si>
  <si>
    <t>Porcentaje de ayuda humanitaria otorgadas en los términos establecidos en la ley vigente.</t>
  </si>
  <si>
    <t>Número de mediciones de análisis y seguimiento de opinión pública y de la información que emitan los medios de comunicación y redes.</t>
  </si>
  <si>
    <t>Porcentaje de avance en la implementación del plan para el posicionamiento internacional de Bogotá</t>
  </si>
  <si>
    <t>Número de plataforma tecnológica y de redes de la secretaria general actualizada</t>
  </si>
  <si>
    <t>Porcentaje de implementación de la estrategia de seguimiento de la efectividad y calidad de la atención a la ciudadania.</t>
  </si>
  <si>
    <t>Porcentaje de avance en el desarrollo de la estrategia para la recuperacion, preservación, difusión y apropiación del patrimonio documental y la memoria histórica de Bogotá.</t>
  </si>
  <si>
    <t>Porcentaje de avance en la implementación de la estrategia que permita fortalecer la gestión y desempeno institucional.</t>
  </si>
  <si>
    <t>Porcentaje de agendas de transformación digital asesoradas</t>
  </si>
  <si>
    <t>Número de productos de pedagogía social y gestión del conocimiento implementados.</t>
  </si>
  <si>
    <t>Porcentaje de implementación de la ruta de reparación integral para las víctimas del conflicto armado.</t>
  </si>
  <si>
    <t>Porcentaje de ejecución de la estrategia de promoción de la memoria, para la construcción de paz, la reconciliación y la democracia.</t>
  </si>
  <si>
    <t>Entidades distritales y empresas públicas y mixtas asistidas en lineamientos de transparencia</t>
  </si>
  <si>
    <t>Porcentaje de avance en la implementación del sistema integral de monitoreo</t>
  </si>
  <si>
    <t>Estrategias de gestión del conocimiento realizadas</t>
  </si>
  <si>
    <t>Ciudadanos asistidos técnicamente en participación y control social</t>
  </si>
  <si>
    <t>Número de diligencias realizadas en inspección vigilancia y control</t>
  </si>
  <si>
    <t>Número de iniciativas de promoción y participación ciudadana</t>
  </si>
  <si>
    <t>Número de asistencias técnicas brindadas</t>
  </si>
  <si>
    <t>Número de medidas en derechos humanos y derecho internacional humanitario</t>
  </si>
  <si>
    <t>Número de personas beneficiadas con servicio de educación informal</t>
  </si>
  <si>
    <t>Porcentaje de estudiantes beneficiados con gratuidad</t>
  </si>
  <si>
    <t>Número de colegios oficiales nuevos construidos y restituidos</t>
  </si>
  <si>
    <t>Número de estudiantes de colegios oficiales y en concesión atendidos con alimentación escolar</t>
  </si>
  <si>
    <t>Número de docentes y directivos docentes con programas de formación inicial, permanente y posgradual</t>
  </si>
  <si>
    <t>Número de niños/as y adolescentes matriculados con gratuidad desde pre jardin hasta grado 12</t>
  </si>
  <si>
    <t>Porcentaje de los colegios públicos distritales con estrategia de educación ambiental y protección animal implementada</t>
  </si>
  <si>
    <t>Porcentaje de colegios públicos rurales con implementación de la política de educación rural</t>
  </si>
  <si>
    <t>Porcentaje de estudiantes matriculados en el sistema educativo oficial, beneficiados con alimentación escolar</t>
  </si>
  <si>
    <t>Porcentaje de colegios públicos con estrategia de prevención del embarazo adolescente implementada</t>
  </si>
  <si>
    <t>Porcentaje de colegios públicos distritales con política de educación inclusiva, con enfoque diferencial implementada</t>
  </si>
  <si>
    <t>Porcentaje de los colegios públicos que participan del programa de educación socioemocional, ciudadana y construcción de escuelas como territorios de paz</t>
  </si>
  <si>
    <t>Porcentaje de colegios públicos que implementan el modelo de gestión integral</t>
  </si>
  <si>
    <t>Porcentaje de afectación del tiempo de viaje promedio, para los usuarios de modos motorizados en la infraestructura vial, por efecto de las obras y la implementación de pmt sobre los 14 corredores viales principales-incluidas vías de desvío.</t>
  </si>
  <si>
    <t>Porcentaje de efectividad en  los acuerdos de pago solicitados por los ciudadanos</t>
  </si>
  <si>
    <t>Número de controles preventivos, regulatorios o sancionatorios realizados.</t>
  </si>
  <si>
    <t>Número de medidas integrales de gestión de tránsito, pacificación o tráfico calmado implementadas</t>
  </si>
  <si>
    <t>Porcentaje de avance en la implementación de un (1) sistema de bicicleta pública (compartida) alcanzado</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</si>
  <si>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</si>
  <si>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</si>
  <si>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</si>
  <si>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</si>
  <si>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</si>
  <si>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</si>
  <si>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Número de zonas con operación semafórica en modo adaptativo implementadas para la expansión del sistema semafórico a través de su modernización con los medios tecnológicos disponibles para mantener el tiempo promedio de viaje en la ciudad</t>
  </si>
  <si>
    <t>Número de cupos de cicloparqueaderos gestiónados en infraestructura pública</t>
  </si>
  <si>
    <t>Número de cupos de cicloparquederos gestiónados en infraestructura privada</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</si>
  <si>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</si>
  <si>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</si>
  <si>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</si>
  <si>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Número mujeres colocadas laboralmente</t>
  </si>
  <si>
    <t>Número personas capacitadas en información financiera y herramientas de inclusión financiera</t>
  </si>
  <si>
    <t>Número de alianzas desarrolladas para el posicionamiento de la ciudad y de su clima de inversión.</t>
  </si>
  <si>
    <t>Número de actores de interés vinculados a alternativas económicas mediante el acompanamiento y consolidación de encadenamientos comerciales</t>
  </si>
  <si>
    <t>Número de emprendedores y/o empresarios capacitados, formados y/o fortalecidos en desarrollo de herramientas y habilidades de fortalecimiento principalmente en temas financieros y digitales</t>
  </si>
  <si>
    <t>Número unidades productivas apoyadas financieramente</t>
  </si>
  <si>
    <t>Número eventos realizados presenciales y/o virtuales que promuevan el emprendimiento, la reinvención o generación de modelos de negocio</t>
  </si>
  <si>
    <t>Número eventos realizados presenciales o virtuales que promuevan el desarrollo comercial de las unidades productivas y mipymes.</t>
  </si>
  <si>
    <t>Número emprendimientos y a unidades productivas apoyados financieramente con capital semilla y para la consolidacion y crecimiento.</t>
  </si>
  <si>
    <t>Número emprendedores, empresarios y/o unidades productivas, fortalecidos beneficiarios del vehiculo de propósito especial (spv), en herramientas y temas empresariales.</t>
  </si>
  <si>
    <t>Número jóvenes colocados laboralmente</t>
  </si>
  <si>
    <t>Número personas colocadas laboralmente</t>
  </si>
  <si>
    <t>Sistema de información para identificar las brechas del mercado laboral desarrollado</t>
  </si>
  <si>
    <t>Número de mecanismos desarrollados de base cientifica, tecnológica e innovadora, que impulsen la reactivación económica de las empresas, en épocas de crisis.</t>
  </si>
  <si>
    <t>Número empresas/unidades productivas fortalecidas como resultado de la consecución de alianzas estratégicas que conlleven a la materialización de iniciativas que promuevan el desarrollo del conocimiento, la innovación y nuevas tecnologias.</t>
  </si>
  <si>
    <t>Número de mercados campesinos organizados</t>
  </si>
  <si>
    <t>Número de mejoramiento de viviendas realizados en Bogotá</t>
  </si>
  <si>
    <t>Número de expedientes de legalizacion conformados y radicados en sdp</t>
  </si>
  <si>
    <t>Número de estrategias realizadas para fortalecer la gestión institucional y la cultura de la transparencia</t>
  </si>
  <si>
    <t>Porcentaje de investigaciones atendidas por incumplimiento a las normas que regulan la enajenación y arrendamiento de inmuebles destinados a vivienda en los términos de ley</t>
  </si>
  <si>
    <t>Porcentaje de avance de la formulación e implementación de la política de gestión integral del hábitat</t>
  </si>
  <si>
    <t>Número de hectareas de suelo útil gestiónadas para el desarrollo de vivienda social y usos complementarios.</t>
  </si>
  <si>
    <t>Porcentaje de avance en la consolidacion del banco de tierras</t>
  </si>
  <si>
    <t>Número de alternativas financieras implementadas</t>
  </si>
  <si>
    <t>Número de hogares beneficiados con mecanismos para el acceso a una solución de vivienda</t>
  </si>
  <si>
    <t>Número de viviendas vis y vip iniciadas promovidas en Bogotá</t>
  </si>
  <si>
    <t>Número de mejoramientos de viviendas realizados en el marco del plan piloto plan terrazas</t>
  </si>
  <si>
    <t>Número de expedientes urbanos de regularización conformados y radicados en sdp</t>
  </si>
  <si>
    <t>Porcentaje de avance en la construcción del catastro de servicios públicos</t>
  </si>
  <si>
    <t>Número de metros cuadrados de espacio público con intervenciónes</t>
  </si>
  <si>
    <t>Número de obras construidas en territorios de mejoramiento integral</t>
  </si>
  <si>
    <t>Porcentaje de avance en la implementación del sistema de información</t>
  </si>
  <si>
    <t>Número de estrategias realizadas para el fortalecimiento de la comunicación y participación ciudadana</t>
  </si>
  <si>
    <t>Porcentaje de equipamientos culturales mejorados, dotados, adecuados, construidos o fortalecidos derivados de la contribución parafiscal – lep.</t>
  </si>
  <si>
    <t>Número de espacios fortalecidos e implementados para el disfrute de la lectura</t>
  </si>
  <si>
    <t>Número de estímulos, apoyos y alianzas estratégicas, realizados.</t>
  </si>
  <si>
    <t>Porcentaje de avance para implementar las acciones establecidas en el programa institucional de fortalecimiento.</t>
  </si>
  <si>
    <t>Número de programas para el fortalecimiento de la cadena de valor diseñadas y promovidas</t>
  </si>
  <si>
    <t>Número de personas beneficiadas por  los recursos previstos para beneficios económico periódicos (beps) entregados</t>
  </si>
  <si>
    <t>Número de estratégias desarrolladas para el fortalecimiento del sistema distrital de arte, cultura y patrimonio</t>
  </si>
  <si>
    <t>Número de hectareas de suelo viabilizadas</t>
  </si>
  <si>
    <t>Base de datos sisbén actualizada</t>
  </si>
  <si>
    <t>Número de estudios con información de calidad para formular, hacer seguimiento y evaluar a políticas públicas realizados</t>
  </si>
  <si>
    <t>Documentos de investigación con aporte a la política sectorial y al ordenamiento territorial de la ciudad y la región, elaborados</t>
  </si>
  <si>
    <t>Porcentaje de la reglamentación del plan de ordenamiento territorial</t>
  </si>
  <si>
    <t>Política pública de ruralidad, actualizada</t>
  </si>
  <si>
    <t>Sistema de información para la planeación y seguimiento del desarrollo rural (sipsder), operando</t>
  </si>
  <si>
    <t>Investigaciones relacionadas con el impacto social y financiero de la estratificación realizadas</t>
  </si>
  <si>
    <t>Estudios de caracter urbano, rural, socioeconómico y ambiental realizados</t>
  </si>
  <si>
    <t>Porcentaje del plan de acción del sector planeación en el plan estadístico distrital implementado</t>
  </si>
  <si>
    <t>Base maestra de Bogotá solidaria operando</t>
  </si>
  <si>
    <t>Base de datos de estratificación actualizada (urbana y rural)</t>
  </si>
  <si>
    <t>Número de documentos metodológicos para la incorporación de enfoques poblacional diferencial y de género en proyectos de inversión, actualizados</t>
  </si>
  <si>
    <t>Número de informes de seguimiento al plan de desarrollo públicados.</t>
  </si>
  <si>
    <t>Número de investigaciones para la incorporación del enfoque de orientaciones sexuales e identidades de género realizados.</t>
  </si>
  <si>
    <t>Número de informes de seguimiento a las acciones afirmativas a personas transgénero para la implementación de la política pública para la garantía plena de los derechos de las personas lgbti</t>
  </si>
  <si>
    <t>Documentos del sistema integral de seguimiento y evaluación a políticas públicas elaborados y públicados</t>
  </si>
  <si>
    <t>Actuaciones urbanas integrales formuladas</t>
  </si>
  <si>
    <t>Número de documentos de análisis y de políticas urbano - regionales, elaborados</t>
  </si>
  <si>
    <t>Estrategia para la conformación, institucionalización y reglamentación de la región metropolitana, diseñada e implementada. (mpdd)</t>
  </si>
  <si>
    <t>Plan de acción distrito aeroportuario 2020-2024 implementado y monitoreado (mpdd)</t>
  </si>
  <si>
    <t>Agentes del sector Profesionalizados</t>
  </si>
  <si>
    <t>Beneficios Económico Periódicos (BEPS)</t>
  </si>
  <si>
    <t>Número de mujeres participantes en las actividades implementadas en el marco de los planes locales de seguridad para las mujeres</t>
  </si>
  <si>
    <t>Número de mujeres vinculadas a procesos de las casas de igualdad de oportunidades</t>
  </si>
  <si>
    <t>Número de mujeres formadas en cuidados, en el marco de la estrategia cuidado a cuidadoras</t>
  </si>
  <si>
    <t>Estudios y/o investigaciones producidas y divulgadas por el observatorio de mujer y equidad de género, con relacion a situaciones y derechos de las mujeres en Bogotá</t>
  </si>
  <si>
    <t>Número de mujeres vinculadas a procesos formativos para el desarrollo de capacidades de incidencia, liderazgo, empoderamiento y participación política</t>
  </si>
  <si>
    <t>Casos nuevos de violencias contra las mujeres con representación jurídica en instancias judiciales y administrativas</t>
  </si>
  <si>
    <t>Porcentaje de avance de la política pública de juventud 2017-2027 diseñada e implementada</t>
  </si>
  <si>
    <t>Servicio para la prevención de muertes por desnutrición aguda como causa básica en menores de 5 años</t>
  </si>
  <si>
    <t>Servicio de promoción de la salud y gestión del riesgo en torno a la salud y el desarrollo integral infantil.</t>
  </si>
  <si>
    <t>Apropiación Inicial
Diciembre 2023</t>
  </si>
  <si>
    <t>Apropiación Vigente Diciembre 2023</t>
  </si>
  <si>
    <t>Apropiación Disponible
Diciembre 2023</t>
  </si>
  <si>
    <t>Compromisos
Diciembre 2023</t>
  </si>
  <si>
    <t>Giros
Diciembre 2023</t>
  </si>
  <si>
    <t>NO</t>
  </si>
  <si>
    <t>CEGE</t>
  </si>
  <si>
    <t>SI</t>
  </si>
  <si>
    <t>0102-01</t>
  </si>
  <si>
    <t>0104-01</t>
  </si>
  <si>
    <t>0105-01</t>
  </si>
  <si>
    <t>0110-01</t>
  </si>
  <si>
    <t>0111-01</t>
  </si>
  <si>
    <t>0112-01</t>
  </si>
  <si>
    <t>0113-01</t>
  </si>
  <si>
    <t>0117-01</t>
  </si>
  <si>
    <t>0118-01</t>
  </si>
  <si>
    <t>0119-01</t>
  </si>
  <si>
    <t>0120-01</t>
  </si>
  <si>
    <t>0121-01</t>
  </si>
  <si>
    <t>0122-01</t>
  </si>
  <si>
    <t>0125-01</t>
  </si>
  <si>
    <t>0126-01</t>
  </si>
  <si>
    <t>0127-01</t>
  </si>
  <si>
    <t>0131-01</t>
  </si>
  <si>
    <t>0136-01</t>
  </si>
  <si>
    <t>0137-01</t>
  </si>
  <si>
    <t>0200-01</t>
  </si>
  <si>
    <t>0201-01</t>
  </si>
  <si>
    <t>0203-01</t>
  </si>
  <si>
    <t>0204-01</t>
  </si>
  <si>
    <t>0206-01</t>
  </si>
  <si>
    <t>0208-01</t>
  </si>
  <si>
    <t>0211-01</t>
  </si>
  <si>
    <t>0213-01</t>
  </si>
  <si>
    <t>0214-01</t>
  </si>
  <si>
    <t>0215-01</t>
  </si>
  <si>
    <t>0216-01</t>
  </si>
  <si>
    <t>0218-01</t>
  </si>
  <si>
    <t>0219-01</t>
  </si>
  <si>
    <t>0220-01</t>
  </si>
  <si>
    <t>0221-01</t>
  </si>
  <si>
    <t>0222-01</t>
  </si>
  <si>
    <t>0226-01</t>
  </si>
  <si>
    <t>0227-01</t>
  </si>
  <si>
    <t>0228-01</t>
  </si>
  <si>
    <t>0229-01</t>
  </si>
  <si>
    <t>0230-01</t>
  </si>
  <si>
    <t>0235-01</t>
  </si>
  <si>
    <t>0501-01</t>
  </si>
  <si>
    <t>TPIEG
G</t>
  </si>
  <si>
    <t>TPGE
E</t>
  </si>
  <si>
    <t>TPJ
J</t>
  </si>
  <si>
    <t>TPPD
D</t>
  </si>
  <si>
    <t>TPCC
C</t>
  </si>
  <si>
    <t>TPCP
P</t>
  </si>
  <si>
    <t>Total Ejecución a Dic 2023</t>
  </si>
  <si>
    <t>41</t>
  </si>
  <si>
    <t>35</t>
  </si>
  <si>
    <t>30</t>
  </si>
  <si>
    <t>42</t>
  </si>
  <si>
    <t>108</t>
  </si>
  <si>
    <t>111</t>
  </si>
  <si>
    <t>110</t>
  </si>
  <si>
    <t>109</t>
  </si>
  <si>
    <t>269</t>
  </si>
  <si>
    <t>273</t>
  </si>
  <si>
    <t>271</t>
  </si>
  <si>
    <t>267</t>
  </si>
  <si>
    <t>272</t>
  </si>
  <si>
    <t>270</t>
  </si>
  <si>
    <t>6</t>
  </si>
  <si>
    <t>62</t>
  </si>
  <si>
    <t>55</t>
  </si>
  <si>
    <t>59</t>
  </si>
  <si>
    <t>60</t>
  </si>
  <si>
    <t>61</t>
  </si>
  <si>
    <t>57</t>
  </si>
  <si>
    <t>63</t>
  </si>
  <si>
    <t>64</t>
  </si>
  <si>
    <t>65</t>
  </si>
  <si>
    <t>66</t>
  </si>
  <si>
    <t>1</t>
  </si>
  <si>
    <t>2</t>
  </si>
  <si>
    <t>7</t>
  </si>
  <si>
    <t>3</t>
  </si>
  <si>
    <t>4</t>
  </si>
  <si>
    <t>9</t>
  </si>
  <si>
    <t>124</t>
  </si>
  <si>
    <t>115</t>
  </si>
  <si>
    <t>128</t>
  </si>
  <si>
    <t>116</t>
  </si>
  <si>
    <t>117</t>
  </si>
  <si>
    <t>118</t>
  </si>
  <si>
    <t>119</t>
  </si>
  <si>
    <t>120</t>
  </si>
  <si>
    <t>125</t>
  </si>
  <si>
    <t>126</t>
  </si>
  <si>
    <t>127</t>
  </si>
  <si>
    <t>129</t>
  </si>
  <si>
    <t>130</t>
  </si>
  <si>
    <t>105</t>
  </si>
  <si>
    <t>97</t>
  </si>
  <si>
    <t>113</t>
  </si>
  <si>
    <t>100</t>
  </si>
  <si>
    <t>91</t>
  </si>
  <si>
    <t>107</t>
  </si>
  <si>
    <t>106</t>
  </si>
  <si>
    <t>98</t>
  </si>
  <si>
    <t>112</t>
  </si>
  <si>
    <t>114</t>
  </si>
  <si>
    <t>8</t>
  </si>
  <si>
    <t>58</t>
  </si>
  <si>
    <t>72</t>
  </si>
  <si>
    <t>73</t>
  </si>
  <si>
    <t>77</t>
  </si>
  <si>
    <t>78</t>
  </si>
  <si>
    <t>68</t>
  </si>
  <si>
    <t>69</t>
  </si>
  <si>
    <t>70</t>
  </si>
  <si>
    <t>71</t>
  </si>
  <si>
    <t>76</t>
  </si>
  <si>
    <t>54</t>
  </si>
  <si>
    <t>90</t>
  </si>
  <si>
    <t>79</t>
  </si>
  <si>
    <t>99</t>
  </si>
  <si>
    <t>88</t>
  </si>
  <si>
    <t>96</t>
  </si>
  <si>
    <t>74</t>
  </si>
  <si>
    <t>89</t>
  </si>
  <si>
    <t>87</t>
  </si>
  <si>
    <t>94</t>
  </si>
  <si>
    <t>95</t>
  </si>
  <si>
    <t>92</t>
  </si>
  <si>
    <t>93</t>
  </si>
  <si>
    <t>85</t>
  </si>
  <si>
    <t>86</t>
  </si>
  <si>
    <t>50</t>
  </si>
  <si>
    <t>84</t>
  </si>
  <si>
    <t>172</t>
  </si>
  <si>
    <t>173</t>
  </si>
  <si>
    <t>174</t>
  </si>
  <si>
    <t>175</t>
  </si>
  <si>
    <t>176</t>
  </si>
  <si>
    <t>177</t>
  </si>
  <si>
    <t>178</t>
  </si>
  <si>
    <t>180</t>
  </si>
  <si>
    <t>181</t>
  </si>
  <si>
    <t>182</t>
  </si>
  <si>
    <t>185</t>
  </si>
  <si>
    <t>186</t>
  </si>
  <si>
    <t>187</t>
  </si>
  <si>
    <t>188</t>
  </si>
  <si>
    <t>189</t>
  </si>
  <si>
    <t>190</t>
  </si>
  <si>
    <t>191</t>
  </si>
  <si>
    <t>192</t>
  </si>
  <si>
    <t>193</t>
  </si>
  <si>
    <t>194</t>
  </si>
  <si>
    <t>195</t>
  </si>
  <si>
    <t>196</t>
  </si>
  <si>
    <t>197</t>
  </si>
  <si>
    <t>198</t>
  </si>
  <si>
    <t>199</t>
  </si>
  <si>
    <t>200</t>
  </si>
  <si>
    <t>51</t>
  </si>
  <si>
    <t>81</t>
  </si>
  <si>
    <t>67</t>
  </si>
  <si>
    <t>75</t>
  </si>
  <si>
    <t>80</t>
  </si>
  <si>
    <t>82</t>
  </si>
  <si>
    <t>`</t>
  </si>
  <si>
    <t>Sector</t>
  </si>
  <si>
    <t>OTRAS ENTIDADES</t>
  </si>
  <si>
    <t>GESTIÓN PÚBLICA</t>
  </si>
  <si>
    <t>GOBIERNO</t>
  </si>
  <si>
    <t>HACIENDA</t>
  </si>
  <si>
    <t>EDUCACIÓN</t>
  </si>
  <si>
    <t>MOVILIDAD</t>
  </si>
  <si>
    <t>DESARROLLO ECONÓMICO, INDUSTRIA Y TURISMO</t>
  </si>
  <si>
    <t>HÁBITAT</t>
  </si>
  <si>
    <t>CULTURA, RECREACIÓN Y DEPORTE</t>
  </si>
  <si>
    <t>PLANEACIÓN</t>
  </si>
  <si>
    <t>MUJERES</t>
  </si>
  <si>
    <t>INTEGRACION SOCIAL</t>
  </si>
  <si>
    <t>AMBIENTE</t>
  </si>
  <si>
    <t>SEGURIDAD, CONVIVENCIA Y JUSTICIA</t>
  </si>
  <si>
    <t>GESTIÓN JURÍDICA</t>
  </si>
  <si>
    <t>SALUD</t>
  </si>
  <si>
    <t>Cod Indicador de Producto2</t>
  </si>
  <si>
    <t>fco</t>
  </si>
  <si>
    <t xml:space="preserve"> Número de Jóvenes del Modelo Pedagógico vinculados a las estrategias de generación de oportunidades para su desarrollo socioeconómico.</t>
  </si>
  <si>
    <t>'Número de víctimas jóvenes en siniestros viales</t>
  </si>
  <si>
    <t>Reduccion</t>
  </si>
  <si>
    <t>CONSERVACIÓN DE LA MALLA VIAL DISTRITAL Y CICLOINF</t>
  </si>
  <si>
    <t>Malla urbana  conservada</t>
  </si>
  <si>
    <t>Valores en Millones de Pesos</t>
  </si>
  <si>
    <t>Transparencia y Probidad</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</si>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</sst>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6" formatCode="&quot;$&quot;\ #,##0;[Red]\-&quot;$&quot;\ #,##0"/>
    <numFmt numFmtId="8" formatCode="&quot;$&quot;\ #,##0.00;[Red]\-&quot;$&quot;\ #,##0.00"/>
    <numFmt numFmtId="164" formatCode="###,000"/>
    <numFmt numFmtId="165" formatCode="#,##0.0;\-#,##0.0"/>
    <numFmt numFmtId="166" formatCode="&quot;$&quot;\ #,##0.00,,;\-&quot;$&quot;\ #,##0.00,,"/>
    <numFmt numFmtId="167" formatCode="&quot;$&quot;\ #,##0,,;\-&quot;$&quot;\ #,##0,,"/>
  </numFmts>
  <fonts count="2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Arial"/>
      <family val="2"/>
    </font>
    <font>
      <b/>
      <sz val="8"/>
      <color rgb="FF666666"/>
      <name val="Verdana"/>
      <family val="2"/>
    </font>
    <font>
      <sz val="9"/>
      <color theme="0"/>
      <name val="Arial"/>
      <family val="2"/>
    </font>
    <font>
      <b/>
      <sz val="9"/>
      <name val="Arial"/>
      <family val="2"/>
    </font>
    <font>
      <sz val="8"/>
      <color rgb="FF666666"/>
      <name val="Verdana"/>
      <family val="2"/>
    </font>
    <font>
      <b/>
      <sz val="11"/>
      <color theme="1"/>
      <name val="Calibri"/>
      <family val="2"/>
      <scheme val="minor"/>
    </font>
    <font>
      <b/>
      <sz val="11"/>
      <name val="Arial"/>
      <family val="2"/>
    </font>
    <font>
      <b/>
      <sz val="11"/>
      <color theme="1"/>
      <name val="Arial"/>
      <family val="2"/>
    </font>
    <font>
      <sz val="11"/>
      <name val="Arial"/>
      <family val="2"/>
    </font>
    <font>
      <sz val="11"/>
      <color rgb="FF000000"/>
      <name val="Arial"/>
      <family val="2"/>
    </font>
    <font>
      <b/>
      <sz val="11"/>
      <color rgb="FF666666"/>
      <name val="Arial"/>
      <family val="2"/>
    </font>
    <font>
      <sz val="11"/>
      <color theme="1"/>
      <name val="Arial"/>
      <family val="2"/>
    </font>
    <font>
      <sz val="11"/>
      <color rgb="FFFF0000"/>
      <name val="Arial"/>
      <family val="2"/>
    </font>
    <font>
      <b/>
      <sz val="11"/>
      <color rgb="FF000000"/>
      <name val="Arial"/>
      <family val="2"/>
    </font>
    <font>
      <sz val="11"/>
      <color theme="1"/>
      <name val="Calibri"/>
      <family val="2"/>
      <scheme val="minor"/>
    </font>
    <font>
      <sz val="11"/>
      <name val="Calibri"/>
      <family val="2"/>
      <scheme val="minor"/>
    </font>
    <font>
      <sz val="11"/>
      <color theme="1"/>
      <name val="Calibri"/>
      <family val="2"/>
      <scheme val="minor"/>
    </font>
    <font>
      <b/>
      <sz val="14"/>
      <color theme="1"/>
      <name val="Calibri"/>
      <family val="2"/>
      <scheme val="minor"/>
    </font>
    <font>
      <sz val="9"/>
      <color indexed="81"/>
      <name val="Tahoma"/>
      <family val="2"/>
    </font>
    <font>
      <b/>
      <sz val="9"/>
      <color indexed="81"/>
      <name val="Tahoma"/>
      <family val="2"/>
    </font>
  </fonts>
  <fills count="11">
    <fill>
      <patternFill patternType="none"/>
    </fill>
    <fill>
      <patternFill patternType="gray125"/>
    </fill>
    <fill>
      <patternFill patternType="solid">
        <fgColor rgb="FFF2F2F2"/>
        <bgColor rgb="FFFFFFFF"/>
      </patternFill>
    </fill>
    <fill>
      <patternFill patternType="solid">
        <fgColor rgb="FFF2F2F2"/>
        <bgColor rgb="FF000000"/>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9">
    <border>
      <left/>
      <right/>
      <top/>
      <bottom/>
      <diagonal/>
    </border>
    <border>
      <left style="thin">
        <color rgb="FFBFBFBF"/>
      </left>
      <right style="thin">
        <color rgb="FFBFBFBF"/>
      </right>
      <top style="thin">
        <color rgb="FFBFBFBF"/>
      </top>
      <bottom style="thin">
        <color rgb="FFBFBFBF"/>
      </bottom>
      <diagonal/>
    </border>
    <border>
      <left style="thin">
        <color rgb="FFCCCCCC"/>
      </left>
      <right style="thin">
        <color rgb="FFCCCCCC"/>
      </right>
      <top style="thin">
        <color rgb="FFCCCCCC"/>
      </top>
      <bottom style="thin">
        <color rgb="FFCCCCCC"/>
      </bottom>
      <diagonal/>
    </border>
    <border>
      <left style="dotted">
        <color auto="1"/>
      </left>
      <right style="dotted">
        <color auto="1"/>
      </right>
      <top style="dotted">
        <color auto="1"/>
      </top>
      <bottom/>
      <diagonal/>
    </border>
    <border>
      <left style="dotted">
        <color auto="1"/>
      </left>
      <right style="dotted">
        <color auto="1"/>
      </right>
      <top/>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right style="dotted">
        <color auto="1"/>
      </right>
      <top/>
      <bottom/>
      <diagonal/>
    </border>
  </borders>
  <cellStyleXfs count="10">
    <xf numFmtId="0" fontId="0" fillId="0" borderId="0"/>
    <xf numFmtId="0" fontId="5" fillId="0" borderId="0"/>
    <xf numFmtId="164" fontId="6" fillId="0" borderId="1" applyNumberFormat="0" applyAlignment="0" applyProtection="0">
      <alignment horizontal="right" vertical="center"/>
    </xf>
    <xf numFmtId="164" fontId="6" fillId="0" borderId="2" applyNumberFormat="0" applyAlignment="0" applyProtection="0">
      <alignment horizontal="left" vertical="center" indent="1"/>
    </xf>
    <xf numFmtId="164" fontId="7" fillId="0" borderId="1" applyNumberFormat="0" applyAlignment="0" applyProtection="0">
      <alignment horizontal="right" vertical="center"/>
    </xf>
    <xf numFmtId="164" fontId="7" fillId="2" borderId="1" applyNumberFormat="0" applyAlignment="0" applyProtection="0">
      <alignment horizontal="left" vertical="center" indent="1"/>
    </xf>
    <xf numFmtId="0" fontId="8" fillId="0" borderId="2" applyAlignment="0" applyProtection="0">
      <alignment horizontal="left" vertical="center" indent="1"/>
    </xf>
    <xf numFmtId="0" fontId="9" fillId="3" borderId="0" applyNumberFormat="0" applyAlignment="0" applyProtection="0">
      <alignment horizontal="left" vertical="center" indent="1"/>
    </xf>
    <xf numFmtId="164" fontId="10" fillId="0" borderId="1" applyNumberFormat="0" applyFill="0" applyBorder="0" applyAlignment="0" applyProtection="0">
      <alignment horizontal="right" vertical="center"/>
    </xf>
    <xf numFmtId="164" fontId="10" fillId="2" borderId="2" applyNumberFormat="0" applyAlignment="0" applyProtection="0">
      <alignment horizontal="left" vertical="center" indent="1"/>
    </xf>
  </cellStyleXfs>
  <cellXfs count="126">
    <xf numFmtId="0" fontId="0" fillId="0" borderId="0" xfId="0"/>
    <xf numFmtId="0" fontId="12" fillId="5" borderId="3" xfId="1" applyFont="1" applyFill="1" applyBorder="1" applyAlignment="1">
      <alignment horizontal="center" vertical="center" wrapText="1"/>
    </xf>
    <xf numFmtId="0" fontId="12" fillId="5" borderId="3" xfId="7" quotePrefix="1" applyNumberFormat="1" applyFont="1" applyFill="1" applyBorder="1" applyAlignment="1">
      <alignment horizontal="center" vertical="center" wrapText="1"/>
    </xf>
    <xf numFmtId="0" fontId="13" fillId="5" borderId="3" xfId="7" applyNumberFormat="1" applyFont="1" applyFill="1" applyBorder="1" applyAlignment="1">
      <alignment horizontal="center" vertical="center" wrapText="1"/>
    </xf>
    <xf numFmtId="0" fontId="12" fillId="5" borderId="3" xfId="0" applyFont="1" applyFill="1" applyBorder="1" applyAlignment="1">
      <alignment horizontal="center" vertical="center" wrapText="1"/>
    </xf>
    <xf numFmtId="6" fontId="12" fillId="5" borderId="3" xfId="7" applyNumberFormat="1" applyFont="1" applyFill="1" applyBorder="1" applyAlignment="1">
      <alignment horizontal="center" vertical="center" wrapText="1"/>
    </xf>
    <xf numFmtId="0" fontId="12" fillId="5" borderId="3" xfId="3" quotePrefix="1" applyNumberFormat="1" applyFont="1" applyFill="1" applyBorder="1" applyAlignment="1">
      <alignment horizontal="center" vertical="center" wrapText="1"/>
    </xf>
    <xf numFmtId="0" fontId="13" fillId="5" borderId="3" xfId="6" quotePrefix="1" applyFont="1" applyFill="1" applyBorder="1" applyAlignment="1">
      <alignment horizontal="center" vertical="center" wrapText="1"/>
    </xf>
    <xf numFmtId="0" fontId="13" fillId="5" borderId="3" xfId="3" quotePrefix="1" applyNumberFormat="1" applyFont="1" applyFill="1" applyBorder="1" applyAlignment="1">
      <alignment horizontal="center" vertical="center" wrapText="1"/>
    </xf>
    <xf numFmtId="0" fontId="4" fillId="0" borderId="0" xfId="1" applyFont="1" applyAlignment="1">
      <alignment horizontal="center" vertical="center"/>
    </xf>
    <xf numFmtId="0" fontId="14" fillId="0" borderId="4" xfId="3" quotePrefix="1" applyNumberFormat="1" applyFont="1" applyBorder="1" applyAlignment="1">
      <alignment horizontal="center" vertical="center" wrapText="1"/>
    </xf>
    <xf numFmtId="0" fontId="14" fillId="0" borderId="4" xfId="3" quotePrefix="1" applyNumberFormat="1" applyFont="1" applyBorder="1" applyAlignment="1">
      <alignment vertical="center" wrapText="1"/>
    </xf>
    <xf numFmtId="39" fontId="14" fillId="0" borderId="4" xfId="2" applyNumberFormat="1" applyFont="1" applyBorder="1" applyAlignment="1">
      <alignment vertical="center" wrapText="1"/>
    </xf>
    <xf numFmtId="165" fontId="14" fillId="0" borderId="4" xfId="2" applyNumberFormat="1" applyFont="1" applyBorder="1" applyAlignment="1">
      <alignment horizontal="right" vertical="center" wrapText="1"/>
    </xf>
    <xf numFmtId="0" fontId="4" fillId="0" borderId="0" xfId="1" applyFont="1" applyAlignment="1">
      <alignment vertical="center"/>
    </xf>
    <xf numFmtId="0" fontId="12" fillId="4" borderId="5" xfId="3" quotePrefix="1" applyNumberFormat="1" applyFont="1" applyFill="1" applyBorder="1" applyAlignment="1">
      <alignment horizontal="center" vertical="center" wrapText="1"/>
    </xf>
    <xf numFmtId="0" fontId="12" fillId="4" borderId="6" xfId="3" quotePrefix="1" applyNumberFormat="1" applyFont="1" applyFill="1" applyBorder="1" applyAlignment="1">
      <alignment horizontal="center" vertical="center" wrapText="1"/>
    </xf>
    <xf numFmtId="39" fontId="12" fillId="4" borderId="6" xfId="2" applyNumberFormat="1" applyFont="1" applyFill="1" applyBorder="1" applyAlignment="1">
      <alignment vertical="center" wrapText="1"/>
    </xf>
    <xf numFmtId="165" fontId="12" fillId="4" borderId="6" xfId="2" applyNumberFormat="1" applyFont="1" applyFill="1" applyBorder="1" applyAlignment="1">
      <alignment horizontal="right" vertical="center" wrapText="1"/>
    </xf>
    <xf numFmtId="0" fontId="15" fillId="0" borderId="4" xfId="0" applyFont="1" applyBorder="1" applyAlignment="1">
      <alignment wrapText="1"/>
    </xf>
    <xf numFmtId="165" fontId="15" fillId="0" borderId="4" xfId="0" applyNumberFormat="1" applyFont="1" applyBorder="1" applyAlignment="1">
      <alignment horizontal="right" wrapText="1"/>
    </xf>
    <xf numFmtId="165" fontId="14" fillId="0" borderId="4" xfId="2" applyNumberFormat="1" applyFont="1" applyBorder="1" applyAlignment="1">
      <alignment horizontal="right" wrapText="1"/>
    </xf>
    <xf numFmtId="39" fontId="14" fillId="0" borderId="4" xfId="2" applyNumberFormat="1" applyFont="1" applyBorder="1" applyAlignment="1">
      <alignment wrapText="1"/>
    </xf>
    <xf numFmtId="39" fontId="12" fillId="4" borderId="6" xfId="2" applyNumberFormat="1" applyFont="1" applyFill="1" applyBorder="1" applyAlignment="1">
      <alignment wrapText="1"/>
    </xf>
    <xf numFmtId="165" fontId="12" fillId="4" borderId="6" xfId="2" applyNumberFormat="1" applyFont="1" applyFill="1" applyBorder="1" applyAlignment="1">
      <alignment horizontal="right" wrapText="1"/>
    </xf>
    <xf numFmtId="0" fontId="16" fillId="0" borderId="4" xfId="5" applyNumberFormat="1" applyFont="1" applyFill="1" applyBorder="1" applyAlignment="1">
      <alignment horizontal="center" vertical="center" wrapText="1"/>
    </xf>
    <xf numFmtId="39" fontId="16" fillId="0" borderId="4" xfId="4" applyNumberFormat="1" applyFont="1" applyBorder="1" applyAlignment="1">
      <alignment vertical="center" wrapText="1"/>
    </xf>
    <xf numFmtId="165" fontId="16" fillId="0" borderId="4" xfId="4" applyNumberFormat="1" applyFont="1" applyBorder="1" applyAlignment="1">
      <alignment horizontal="right" vertical="center" wrapText="1"/>
    </xf>
    <xf numFmtId="0" fontId="14" fillId="0" borderId="4" xfId="3" quotePrefix="1" applyNumberFormat="1" applyFont="1" applyBorder="1" applyAlignment="1">
      <alignment wrapText="1"/>
    </xf>
    <xf numFmtId="0" fontId="17" fillId="0" borderId="4" xfId="1" applyFont="1" applyBorder="1" applyAlignment="1">
      <alignment horizontal="center" vertical="center" wrapText="1"/>
    </xf>
    <xf numFmtId="0" fontId="17" fillId="0" borderId="4" xfId="1" applyFont="1" applyBorder="1" applyAlignment="1">
      <alignment vertical="center" wrapText="1"/>
    </xf>
    <xf numFmtId="165" fontId="17" fillId="0" borderId="4" xfId="1" applyNumberFormat="1" applyFont="1" applyBorder="1" applyAlignment="1">
      <alignment horizontal="right" vertical="center" wrapText="1"/>
    </xf>
    <xf numFmtId="0" fontId="13" fillId="4" borderId="6" xfId="1" applyFont="1" applyFill="1" applyBorder="1" applyAlignment="1">
      <alignment horizontal="center" vertical="center" wrapText="1"/>
    </xf>
    <xf numFmtId="0" fontId="13" fillId="4" borderId="6" xfId="1" applyFont="1" applyFill="1" applyBorder="1" applyAlignment="1">
      <alignment vertical="center" wrapText="1"/>
    </xf>
    <xf numFmtId="165" fontId="13" fillId="4" borderId="6" xfId="1" applyNumberFormat="1" applyFont="1" applyFill="1" applyBorder="1" applyAlignment="1">
      <alignment horizontal="right" vertical="center" wrapText="1"/>
    </xf>
    <xf numFmtId="39" fontId="14" fillId="0" borderId="4" xfId="2" applyNumberFormat="1" applyFont="1" applyBorder="1" applyAlignment="1">
      <alignment horizontal="center" vertical="center" wrapText="1"/>
    </xf>
    <xf numFmtId="0" fontId="12" fillId="4" borderId="6" xfId="3" quotePrefix="1" applyNumberFormat="1" applyFont="1" applyFill="1" applyBorder="1" applyAlignment="1">
      <alignment wrapText="1"/>
    </xf>
    <xf numFmtId="39" fontId="12" fillId="4" borderId="7" xfId="2" applyNumberFormat="1" applyFont="1" applyFill="1" applyBorder="1" applyAlignment="1">
      <alignment vertical="center" wrapText="1"/>
    </xf>
    <xf numFmtId="0" fontId="11" fillId="4" borderId="6" xfId="1" applyFont="1" applyFill="1" applyBorder="1" applyAlignment="1">
      <alignment horizontal="center" vertical="center" wrapText="1"/>
    </xf>
    <xf numFmtId="0" fontId="11" fillId="4" borderId="6" xfId="1" applyFont="1" applyFill="1" applyBorder="1" applyAlignment="1">
      <alignment vertical="center" wrapText="1"/>
    </xf>
    <xf numFmtId="165" fontId="11" fillId="4" borderId="6" xfId="1" applyNumberFormat="1" applyFont="1" applyFill="1" applyBorder="1" applyAlignment="1">
      <alignment horizontal="right" vertical="center" wrapText="1"/>
    </xf>
    <xf numFmtId="0" fontId="4" fillId="0" borderId="0" xfId="1" applyFont="1" applyAlignment="1">
      <alignment horizontal="center" vertical="center" wrapText="1"/>
    </xf>
    <xf numFmtId="0" fontId="4" fillId="0" borderId="0" xfId="1" applyFont="1" applyAlignment="1">
      <alignment horizontal="left" vertical="center" wrapText="1"/>
    </xf>
    <xf numFmtId="0" fontId="4" fillId="0" borderId="0" xfId="1" applyFont="1" applyAlignment="1">
      <alignment horizontal="right" vertical="center" wrapText="1"/>
    </xf>
    <xf numFmtId="0" fontId="4" fillId="0" borderId="0" xfId="1" applyFont="1" applyAlignment="1">
      <alignment vertical="center" wrapText="1"/>
    </xf>
    <xf numFmtId="6" fontId="4" fillId="0" borderId="0" xfId="1" applyNumberFormat="1" applyFont="1" applyAlignment="1">
      <alignment vertical="center"/>
    </xf>
    <xf numFmtId="8" fontId="14" fillId="0" borderId="4" xfId="3" quotePrefix="1" applyNumberFormat="1" applyFont="1" applyBorder="1" applyAlignment="1">
      <alignment horizontal="right" vertical="center" wrapText="1"/>
    </xf>
    <xf numFmtId="8" fontId="12" fillId="4" borderId="6" xfId="3" quotePrefix="1" applyNumberFormat="1" applyFont="1" applyFill="1" applyBorder="1" applyAlignment="1">
      <alignment horizontal="right" vertical="center" wrapText="1"/>
    </xf>
    <xf numFmtId="0" fontId="14" fillId="0" borderId="4" xfId="2" applyNumberFormat="1" applyFont="1" applyBorder="1" applyAlignment="1">
      <alignment vertical="center" wrapText="1"/>
    </xf>
    <xf numFmtId="0" fontId="12" fillId="4" borderId="7" xfId="2" applyNumberFormat="1" applyFont="1" applyFill="1" applyBorder="1" applyAlignment="1">
      <alignment vertical="center" wrapText="1"/>
    </xf>
    <xf numFmtId="0" fontId="13" fillId="4" borderId="7" xfId="1" applyFont="1" applyFill="1" applyBorder="1" applyAlignment="1">
      <alignment vertical="center" wrapText="1"/>
    </xf>
    <xf numFmtId="0" fontId="14" fillId="0" borderId="4" xfId="2" applyNumberFormat="1" applyFont="1" applyBorder="1" applyAlignment="1">
      <alignment horizontal="left" vertical="center" wrapText="1"/>
    </xf>
    <xf numFmtId="0" fontId="3" fillId="0" borderId="0" xfId="1" applyFont="1" applyAlignment="1">
      <alignment vertical="center" wrapText="1"/>
    </xf>
    <xf numFmtId="39" fontId="12" fillId="4" borderId="6" xfId="2" applyNumberFormat="1" applyFont="1" applyFill="1" applyBorder="1" applyAlignment="1">
      <alignment horizontal="center" vertical="center" wrapText="1"/>
    </xf>
    <xf numFmtId="39" fontId="16" fillId="0" borderId="4" xfId="4" applyNumberFormat="1" applyFont="1" applyBorder="1" applyAlignment="1">
      <alignment horizontal="center" vertical="center" wrapText="1"/>
    </xf>
    <xf numFmtId="0" fontId="14" fillId="0" borderId="4" xfId="0" applyFont="1" applyBorder="1" applyAlignment="1">
      <alignment vertical="center" wrapText="1"/>
    </xf>
    <xf numFmtId="0" fontId="15" fillId="0" borderId="4" xfId="0" applyFont="1" applyBorder="1" applyAlignment="1">
      <alignment vertical="center" wrapText="1"/>
    </xf>
    <xf numFmtId="0" fontId="19" fillId="4" borderId="7" xfId="0" applyFont="1" applyFill="1" applyBorder="1" applyAlignment="1">
      <alignment vertical="center" wrapText="1"/>
    </xf>
    <xf numFmtId="0" fontId="12" fillId="4" borderId="7" xfId="0" applyFont="1" applyFill="1" applyBorder="1" applyAlignment="1">
      <alignment vertical="center" wrapText="1"/>
    </xf>
    <xf numFmtId="0" fontId="14" fillId="0" borderId="4" xfId="3" quotePrefix="1" applyNumberFormat="1" applyFont="1" applyBorder="1" applyAlignment="1">
      <alignment horizontal="center" vertical="top" wrapText="1"/>
    </xf>
    <xf numFmtId="0" fontId="17" fillId="0" borderId="4" xfId="1" applyFont="1" applyBorder="1" applyAlignment="1">
      <alignment horizontal="center" vertical="top" wrapText="1"/>
    </xf>
    <xf numFmtId="0" fontId="12" fillId="6" borderId="3" xfId="7" quotePrefix="1" applyNumberFormat="1" applyFont="1" applyFill="1" applyBorder="1" applyAlignment="1">
      <alignment horizontal="center" vertical="center" wrapText="1"/>
    </xf>
    <xf numFmtId="0" fontId="14" fillId="6" borderId="4" xfId="3" quotePrefix="1" applyNumberFormat="1" applyFont="1" applyFill="1" applyBorder="1" applyAlignment="1">
      <alignment horizontal="center" vertical="center" wrapText="1"/>
    </xf>
    <xf numFmtId="0" fontId="12" fillId="6" borderId="6" xfId="3" quotePrefix="1" applyNumberFormat="1" applyFont="1" applyFill="1" applyBorder="1" applyAlignment="1">
      <alignment horizontal="center" vertical="center" wrapText="1"/>
    </xf>
    <xf numFmtId="0" fontId="17" fillId="6" borderId="4" xfId="1" applyFont="1" applyFill="1" applyBorder="1" applyAlignment="1">
      <alignment horizontal="center" vertical="center" wrapText="1"/>
    </xf>
    <xf numFmtId="0" fontId="13" fillId="6" borderId="6" xfId="1" applyFont="1" applyFill="1" applyBorder="1" applyAlignment="1">
      <alignment horizontal="center" vertical="center" wrapText="1"/>
    </xf>
    <xf numFmtId="0" fontId="17" fillId="6" borderId="4" xfId="1" applyFont="1" applyFill="1" applyBorder="1" applyAlignment="1">
      <alignment horizontal="center" vertical="top" wrapText="1"/>
    </xf>
    <xf numFmtId="0" fontId="11" fillId="6" borderId="6" xfId="1" applyFont="1" applyFill="1" applyBorder="1" applyAlignment="1">
      <alignment horizontal="center" vertical="center" wrapText="1"/>
    </xf>
    <xf numFmtId="0" fontId="4" fillId="6" borderId="0" xfId="1" applyFont="1" applyFill="1" applyAlignment="1">
      <alignment horizontal="center" vertical="center" wrapText="1"/>
    </xf>
    <xf numFmtId="0" fontId="20" fillId="0" borderId="0" xfId="1" applyFont="1" applyAlignment="1">
      <alignment horizontal="center" vertical="center" wrapText="1"/>
    </xf>
    <xf numFmtId="0" fontId="4" fillId="8" borderId="0" xfId="1" applyFont="1" applyFill="1" applyAlignment="1">
      <alignment vertical="center"/>
    </xf>
    <xf numFmtId="6" fontId="4" fillId="8" borderId="0" xfId="1" applyNumberFormat="1" applyFont="1" applyFill="1" applyAlignment="1">
      <alignment vertical="center"/>
    </xf>
    <xf numFmtId="3" fontId="4" fillId="0" borderId="0" xfId="1" applyNumberFormat="1" applyFont="1" applyAlignment="1">
      <alignment vertical="center"/>
    </xf>
    <xf numFmtId="0" fontId="13" fillId="5" borderId="4" xfId="7" applyNumberFormat="1" applyFont="1" applyFill="1" applyBorder="1" applyAlignment="1">
      <alignment horizontal="center" vertical="center" wrapText="1"/>
    </xf>
    <xf numFmtId="0" fontId="13" fillId="5" borderId="4" xfId="6" quotePrefix="1" applyFont="1" applyFill="1" applyBorder="1" applyAlignment="1">
      <alignment horizontal="center" vertical="center" wrapText="1"/>
    </xf>
    <xf numFmtId="3" fontId="13" fillId="5" borderId="4" xfId="6" quotePrefix="1" applyNumberFormat="1" applyFont="1" applyFill="1" applyBorder="1" applyAlignment="1">
      <alignment horizontal="center" vertical="center" wrapText="1"/>
    </xf>
    <xf numFmtId="0" fontId="13" fillId="5" borderId="4" xfId="3" quotePrefix="1" applyNumberFormat="1" applyFont="1" applyFill="1" applyBorder="1" applyAlignment="1">
      <alignment horizontal="center" vertical="center" wrapText="1"/>
    </xf>
    <xf numFmtId="0" fontId="14" fillId="9" borderId="8" xfId="3" quotePrefix="1" applyNumberFormat="1" applyFont="1" applyFill="1" applyBorder="1" applyAlignment="1">
      <alignment horizontal="center" vertical="center" wrapText="1"/>
    </xf>
    <xf numFmtId="0" fontId="14" fillId="9" borderId="4" xfId="3" quotePrefix="1" applyNumberFormat="1" applyFont="1" applyFill="1" applyBorder="1" applyAlignment="1">
      <alignment horizontal="center" vertical="center" wrapText="1"/>
    </xf>
    <xf numFmtId="8" fontId="14" fillId="9" borderId="4" xfId="3" quotePrefix="1" applyNumberFormat="1" applyFont="1" applyFill="1" applyBorder="1" applyAlignment="1">
      <alignment horizontal="right" vertical="center" wrapText="1"/>
    </xf>
    <xf numFmtId="166" fontId="14" fillId="9" borderId="4" xfId="3" quotePrefix="1" applyNumberFormat="1" applyFont="1" applyFill="1" applyBorder="1" applyAlignment="1">
      <alignment horizontal="right" vertical="center" wrapText="1"/>
    </xf>
    <xf numFmtId="0" fontId="14" fillId="9" borderId="4" xfId="1" applyFont="1" applyFill="1" applyBorder="1" applyAlignment="1">
      <alignment horizontal="center" vertical="center" wrapText="1"/>
    </xf>
    <xf numFmtId="0" fontId="14" fillId="9" borderId="4" xfId="3" applyNumberFormat="1" applyFont="1" applyFill="1" applyBorder="1" applyAlignment="1">
      <alignment horizontal="center" vertical="center" wrapText="1"/>
    </xf>
    <xf numFmtId="39" fontId="14" fillId="9" borderId="4" xfId="2" applyNumberFormat="1" applyFont="1" applyFill="1" applyBorder="1" applyAlignment="1">
      <alignment horizontal="center" vertical="center" wrapText="1"/>
    </xf>
    <xf numFmtId="6" fontId="21" fillId="9" borderId="0" xfId="1" applyNumberFormat="1" applyFont="1" applyFill="1" applyAlignment="1">
      <alignment vertical="center"/>
    </xf>
    <xf numFmtId="0" fontId="14" fillId="9" borderId="4" xfId="3" quotePrefix="1" applyNumberFormat="1" applyFont="1" applyFill="1" applyBorder="1" applyAlignment="1">
      <alignment vertical="center" wrapText="1"/>
    </xf>
    <xf numFmtId="0" fontId="14" fillId="9" borderId="4" xfId="3" quotePrefix="1" applyNumberFormat="1" applyFont="1" applyFill="1" applyBorder="1" applyAlignment="1">
      <alignment wrapText="1"/>
    </xf>
    <xf numFmtId="0" fontId="21" fillId="0" borderId="0" xfId="1" applyFont="1" applyAlignment="1">
      <alignment horizontal="center" vertical="center"/>
    </xf>
    <xf numFmtId="0" fontId="13" fillId="7" borderId="8" xfId="1" applyFont="1" applyFill="1" applyBorder="1" applyAlignment="1">
      <alignment horizontal="center" vertical="center" wrapText="1"/>
    </xf>
    <xf numFmtId="0" fontId="13" fillId="7" borderId="4" xfId="1" applyFont="1" applyFill="1" applyBorder="1" applyAlignment="1">
      <alignment horizontal="center" vertical="center" wrapText="1"/>
    </xf>
    <xf numFmtId="0" fontId="13" fillId="5" borderId="4" xfId="1" applyFont="1" applyFill="1" applyBorder="1" applyAlignment="1">
      <alignment horizontal="center" vertical="center" wrapText="1"/>
    </xf>
    <xf numFmtId="0" fontId="13" fillId="5" borderId="4" xfId="7" quotePrefix="1" applyNumberFormat="1" applyFont="1" applyFill="1" applyBorder="1" applyAlignment="1">
      <alignment horizontal="center" vertical="center" wrapText="1"/>
    </xf>
    <xf numFmtId="0" fontId="13" fillId="6" borderId="4" xfId="0" applyFont="1" applyFill="1" applyBorder="1" applyAlignment="1">
      <alignment horizontal="center" vertical="center" wrapText="1"/>
    </xf>
    <xf numFmtId="6" fontId="13" fillId="6" borderId="4" xfId="7" applyNumberFormat="1" applyFont="1" applyFill="1" applyBorder="1" applyAlignment="1">
      <alignment horizontal="center" vertical="center" wrapText="1"/>
    </xf>
    <xf numFmtId="0" fontId="13" fillId="5" borderId="4" xfId="0" applyFont="1" applyFill="1" applyBorder="1" applyAlignment="1">
      <alignment horizontal="center" vertical="center" wrapText="1"/>
    </xf>
    <xf numFmtId="6" fontId="13" fillId="5" borderId="4" xfId="7" applyNumberFormat="1" applyFont="1" applyFill="1" applyBorder="1" applyAlignment="1">
      <alignment horizontal="center" vertical="center" wrapText="1"/>
    </xf>
    <xf numFmtId="8" fontId="12" fillId="9" borderId="4" xfId="3" quotePrefix="1" applyNumberFormat="1" applyFont="1" applyFill="1" applyBorder="1" applyAlignment="1">
      <alignment horizontal="right" vertical="center" wrapText="1"/>
    </xf>
    <xf numFmtId="0" fontId="14" fillId="9" borderId="8" xfId="3" applyNumberFormat="1" applyFont="1" applyFill="1" applyBorder="1" applyAlignment="1">
      <alignment horizontal="center" vertical="center" wrapText="1"/>
    </xf>
    <xf numFmtId="0" fontId="12" fillId="9" borderId="4" xfId="5" applyNumberFormat="1" applyFont="1" applyFill="1" applyBorder="1" applyAlignment="1">
      <alignment horizontal="center" vertical="center" wrapText="1"/>
    </xf>
    <xf numFmtId="39" fontId="12" fillId="9" borderId="4" xfId="4" applyNumberFormat="1" applyFont="1" applyFill="1" applyBorder="1" applyAlignment="1">
      <alignment horizontal="center" vertical="center" wrapText="1"/>
    </xf>
    <xf numFmtId="0" fontId="14" fillId="9" borderId="4" xfId="3" quotePrefix="1" applyNumberFormat="1" applyFont="1" applyFill="1" applyBorder="1" applyAlignment="1">
      <alignment horizontal="center" vertical="top" wrapText="1"/>
    </xf>
    <xf numFmtId="0" fontId="14" fillId="9" borderId="4" xfId="1" applyFont="1" applyFill="1" applyBorder="1" applyAlignment="1">
      <alignment horizontal="center" vertical="top" wrapText="1"/>
    </xf>
    <xf numFmtId="6" fontId="4" fillId="0" borderId="0" xfId="1" applyNumberFormat="1" applyFont="1" applyAlignment="1">
      <alignment horizontal="right" vertical="center" wrapText="1"/>
    </xf>
    <xf numFmtId="0" fontId="22" fillId="0" borderId="0" xfId="1" applyFont="1" applyAlignment="1">
      <alignment vertical="center"/>
    </xf>
    <xf numFmtId="37" fontId="14" fillId="9" borderId="4" xfId="2" applyNumberFormat="1" applyFont="1" applyFill="1" applyBorder="1" applyAlignment="1">
      <alignment horizontal="center" vertical="center" wrapText="1"/>
    </xf>
    <xf numFmtId="49" fontId="6" fillId="0" borderId="1" xfId="2" applyNumberFormat="1" applyAlignment="1"/>
    <xf numFmtId="0" fontId="2" fillId="0" borderId="0" xfId="1" applyFont="1" applyAlignment="1">
      <alignment vertical="center"/>
    </xf>
    <xf numFmtId="0" fontId="17" fillId="0" borderId="8" xfId="3" quotePrefix="1" applyNumberFormat="1" applyFont="1" applyBorder="1" applyAlignment="1">
      <alignment horizontal="center" vertical="center" wrapText="1"/>
    </xf>
    <xf numFmtId="0" fontId="17" fillId="0" borderId="4" xfId="3" quotePrefix="1" applyNumberFormat="1" applyFont="1" applyBorder="1" applyAlignment="1">
      <alignment horizontal="center" vertical="center" wrapText="1"/>
    </xf>
    <xf numFmtId="8" fontId="17" fillId="0" borderId="4" xfId="3" quotePrefix="1" applyNumberFormat="1" applyFont="1" applyBorder="1" applyAlignment="1">
      <alignment horizontal="right" vertical="center" wrapText="1"/>
    </xf>
    <xf numFmtId="166" fontId="17" fillId="0" borderId="4" xfId="3" quotePrefix="1" applyNumberFormat="1" applyFont="1" applyBorder="1" applyAlignment="1">
      <alignment horizontal="right" vertical="center" wrapText="1"/>
    </xf>
    <xf numFmtId="0" fontId="17" fillId="0" borderId="4" xfId="3" applyNumberFormat="1" applyFont="1" applyBorder="1" applyAlignment="1">
      <alignment horizontal="center" vertical="center" wrapText="1"/>
    </xf>
    <xf numFmtId="39" fontId="17" fillId="0" borderId="4" xfId="2" applyNumberFormat="1" applyFont="1" applyBorder="1" applyAlignment="1">
      <alignment horizontal="center" vertical="center" wrapText="1"/>
    </xf>
    <xf numFmtId="37" fontId="17" fillId="0" borderId="4" xfId="2" applyNumberFormat="1" applyFont="1" applyBorder="1" applyAlignment="1">
      <alignment horizontal="center" vertical="center" wrapText="1"/>
    </xf>
    <xf numFmtId="6" fontId="2" fillId="0" borderId="0" xfId="1" applyNumberFormat="1" applyFont="1" applyAlignment="1">
      <alignment vertical="center"/>
    </xf>
    <xf numFmtId="39" fontId="14" fillId="10" borderId="4" xfId="2" applyNumberFormat="1" applyFont="1" applyFill="1" applyBorder="1" applyAlignment="1">
      <alignment horizontal="center" vertical="center" wrapText="1"/>
    </xf>
    <xf numFmtId="166" fontId="14" fillId="9" borderId="4" xfId="3" applyNumberFormat="1" applyFont="1" applyFill="1" applyBorder="1" applyAlignment="1">
      <alignment horizontal="right" vertical="center" wrapText="1"/>
    </xf>
    <xf numFmtId="37" fontId="14" fillId="8" borderId="4" xfId="2" applyNumberFormat="1" applyFont="1" applyFill="1" applyBorder="1" applyAlignment="1">
      <alignment horizontal="center" vertical="center" wrapText="1"/>
    </xf>
    <xf numFmtId="0" fontId="1" fillId="0" borderId="0" xfId="1" applyFont="1" applyAlignment="1">
      <alignment vertical="center"/>
    </xf>
    <xf numFmtId="6" fontId="1" fillId="0" borderId="0" xfId="1" applyNumberFormat="1" applyFont="1" applyAlignment="1">
      <alignment vertical="center"/>
    </xf>
    <xf numFmtId="8" fontId="14" fillId="9" borderId="4" xfId="3" applyNumberFormat="1" applyFont="1" applyFill="1" applyBorder="1" applyAlignment="1">
      <alignment horizontal="right" vertical="center" wrapText="1"/>
    </xf>
    <xf numFmtId="166" fontId="14" fillId="8" borderId="4" xfId="3" quotePrefix="1" applyNumberFormat="1" applyFont="1" applyFill="1" applyBorder="1" applyAlignment="1">
      <alignment horizontal="right" vertical="center" wrapText="1"/>
    </xf>
    <xf numFmtId="0" fontId="14" fillId="8" borderId="4" xfId="3" quotePrefix="1" applyNumberFormat="1" applyFont="1" applyFill="1" applyBorder="1" applyAlignment="1">
      <alignment horizontal="center" vertical="center" wrapText="1"/>
    </xf>
    <xf numFmtId="0" fontId="14" fillId="9" borderId="4" xfId="1" applyFont="1" applyFill="1" applyBorder="1" applyAlignment="1">
      <alignment horizontal="left" vertical="center" wrapText="1"/>
    </xf>
    <xf numFmtId="0" fontId="23" fillId="0" borderId="0" xfId="1" applyFont="1" applyAlignment="1">
      <alignment horizontal="left" vertical="center"/>
    </xf>
    <xf numFmtId="167" fontId="4" fillId="0" borderId="0" xfId="1" applyNumberFormat="1" applyFont="1" applyAlignment="1">
      <alignment horizontal="right" vertical="center" wrapText="1"/>
    </xf>
  </cellXfs>
  <cellStyles count="10">
    <cellStyle name="Normal" xfId="0" builtinId="0"/>
    <cellStyle name="Normal 2" xfId="1" xr:uid="{74113173-1FD0-4460-90AD-5796AA3A204A}"/>
    <cellStyle name="SAPDataCell 2" xfId="2" xr:uid="{F5CEA5A2-A1F0-459A-9D78-DC4EECF82396}"/>
    <cellStyle name="SAPDataTotalCell" xfId="4" xr:uid="{F5F3E1D6-011E-44F5-B348-A7A7DF538816}"/>
    <cellStyle name="SAPDimensionCell 2" xfId="7" xr:uid="{A3023699-843B-4D9C-84BE-56F04106237B}"/>
    <cellStyle name="SAPFormula" xfId="8" xr:uid="{028AADAF-A4E3-4F9A-AEEF-179E55502675}"/>
    <cellStyle name="SAPMemberCell 2" xfId="3" xr:uid="{2C583A44-21F5-4765-9DF4-F8E7C546066E}"/>
    <cellStyle name="SAPMemberCell 3" xfId="6" xr:uid="{FA2E258D-62A2-499D-8701-BB2C39183C7F}"/>
    <cellStyle name="SAPMemberTotalCell" xfId="5" xr:uid="{0408FCC8-31A3-443B-89AA-B14425E53B09}"/>
    <cellStyle name="SAPReadonlyDataCell" xfId="9" xr:uid="{3A02D94E-B677-4A6C-AABA-818435BCFDFF}"/>
  </cellStyles>
  <dxfs count="72">
    <dxf>
      <font>
        <b val="0"/>
        <i val="0"/>
        <strike val="0"/>
        <condense val="0"/>
        <extend val="0"/>
        <outline val="0"/>
        <shadow val="0"/>
        <u val="none"/>
        <vertAlign val="baseline"/>
        <sz val="11"/>
        <color auto="1"/>
        <name val="Calibri"/>
        <family val="2"/>
        <scheme val="minor"/>
      </font>
      <numFmt numFmtId="10" formatCode="&quot;$&quot;\ #,##0;[Red]\-&quot;$&quot;\ #,##0"/>
      <fill>
        <patternFill>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scheme val="none"/>
      </font>
      <numFmt numFmtId="5" formatCode="#,##0;\-#,##0"/>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7" formatCode="#,##0.00;\-#,##0.00"/>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strike val="0"/>
        <outline val="0"/>
        <shadow val="0"/>
        <u val="none"/>
        <vertAlign val="baseline"/>
        <sz val="11"/>
        <color auto="1"/>
      </font>
      <fill>
        <patternFill>
          <fgColor indexed="64"/>
          <bgColor theme="0"/>
        </patternFill>
      </fill>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strike val="0"/>
        <outline val="0"/>
        <shadow val="0"/>
        <u val="none"/>
        <vertAlign val="baseline"/>
        <sz val="11"/>
        <color auto="1"/>
      </font>
      <fill>
        <patternFill>
          <fgColor indexed="64"/>
          <bgColor theme="0"/>
        </patternFill>
      </fill>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right style="dotted">
          <color auto="1"/>
        </right>
        <top/>
        <bottom/>
      </border>
    </dxf>
    <dxf>
      <border outline="0">
        <left style="dotted">
          <color auto="1"/>
        </left>
        <top style="dotted">
          <color auto="1"/>
        </top>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dxf>
    <dxf>
      <font>
        <strike val="0"/>
        <outline val="0"/>
        <shadow val="0"/>
        <u val="none"/>
        <vertAlign val="baseline"/>
        <sz val="11"/>
        <color theme="1"/>
        <name val="Arial"/>
        <family val="2"/>
        <scheme val="none"/>
      </font>
    </dxf>
    <dxf>
      <font>
        <b val="0"/>
        <i val="0"/>
        <strike val="0"/>
        <condense val="0"/>
        <extend val="0"/>
        <outline val="0"/>
        <shadow val="0"/>
        <u val="none"/>
        <vertAlign val="baseline"/>
        <sz val="11"/>
        <color auto="1"/>
        <name val="Calibri"/>
        <family val="2"/>
        <scheme val="minor"/>
      </font>
      <numFmt numFmtId="10" formatCode="&quot;$&quot;\ #,##0;[Red]\-&quot;$&quot;\ #,##0"/>
      <fill>
        <patternFill>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scheme val="none"/>
      </font>
      <numFmt numFmtId="5" formatCode="#,##0;\-#,##0"/>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7" formatCode="#,##0.00;\-#,##0.00"/>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strike val="0"/>
        <outline val="0"/>
        <shadow val="0"/>
        <u val="none"/>
        <vertAlign val="baseline"/>
        <sz val="11"/>
        <color auto="1"/>
      </font>
      <fill>
        <patternFill>
          <fgColor indexed="64"/>
          <bgColor theme="0"/>
        </patternFill>
      </fill>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strike val="0"/>
        <outline val="0"/>
        <shadow val="0"/>
        <u val="none"/>
        <vertAlign val="baseline"/>
        <sz val="11"/>
        <color auto="1"/>
      </font>
      <fill>
        <patternFill>
          <fgColor indexed="64"/>
          <bgColor theme="0"/>
        </patternFill>
      </fill>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right style="dotted">
          <color auto="1"/>
        </right>
        <top/>
        <bottom/>
      </border>
    </dxf>
    <dxf>
      <border outline="0">
        <left style="dotted">
          <color auto="1"/>
        </left>
        <top style="dotted">
          <color auto="1"/>
        </top>
      </border>
    </dxf>
    <dxf>
      <font>
        <b val="0"/>
        <i val="0"/>
        <strike val="0"/>
        <condense val="0"/>
        <extend val="0"/>
        <outline val="0"/>
        <shadow val="0"/>
        <u val="none"/>
        <vertAlign val="baseline"/>
        <sz val="11"/>
        <color auto="1"/>
        <name val="Arial"/>
        <family val="2"/>
        <scheme val="none"/>
      </font>
      <fill>
        <patternFill>
          <fgColor rgb="FF000000"/>
          <bgColor rgb="FFFFFFFF"/>
        </patternFill>
      </fill>
      <alignment horizontal="center" vertical="center" textRotation="0" wrapText="1" indent="0" justifyLastLine="0" shrinkToFit="0" readingOrder="0"/>
    </dxf>
    <dxf>
      <font>
        <strike val="0"/>
        <outline val="0"/>
        <shadow val="0"/>
        <u val="none"/>
        <vertAlign val="baseline"/>
        <sz val="11"/>
        <color theme="1"/>
        <name val="Arial"/>
        <family val="2"/>
        <scheme val="none"/>
      </font>
    </dxf>
  </dxfs>
  <tableStyles count="1" defaultTableStyle="TableStyleMedium2" defaultPivotStyle="PivotStyleLight16">
    <tableStyle name="Invisible" pivot="0" table="0" count="0" xr9:uid="{76341578-8E18-4FDB-BD02-5B35DFE4A76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4.xml"/><Relationship Id="rId13" Type="http://schemas.microsoft.com/office/2017/10/relationships/person" Target="persons/person.xml"/><Relationship Id="rId3" Type="http://schemas.openxmlformats.org/officeDocument/2006/relationships/worksheet" Target="worksheets/sheet3.xml"/><Relationship Id="rId7" Type="http://schemas.microsoft.com/office/2007/relationships/slicerCache" Target="slicerCaches/slicerCache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styles" Target="styles.xml"/><Relationship Id="rId5" Type="http://schemas.microsoft.com/office/2007/relationships/slicerCache" Target="slicerCaches/slicerCache1.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5.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19049</xdr:colOff>
      <xdr:row>0</xdr:row>
      <xdr:rowOff>0</xdr:rowOff>
    </xdr:from>
    <xdr:ext cx="0" cy="1364286"/>
    <xdr:pic>
      <xdr:nvPicPr>
        <xdr:cNvPr id="2" name="Imagen 1">
          <a:extLst>
            <a:ext uri="{FF2B5EF4-FFF2-40B4-BE49-F238E27FC236}">
              <a16:creationId xmlns:a16="http://schemas.microsoft.com/office/drawing/2014/main" id="{8D15BF58-0E24-4DBB-B3C2-676E630EFB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25799" y="35212"/>
          <a:ext cx="0" cy="1364286"/>
        </a:xfrm>
        <a:prstGeom prst="rect">
          <a:avLst/>
        </a:prstGeom>
      </xdr:spPr>
    </xdr:pic>
    <xdr:clientData/>
  </xdr:oneCellAnchor>
  <xdr:oneCellAnchor>
    <xdr:from>
      <xdr:col>0</xdr:col>
      <xdr:colOff>19049</xdr:colOff>
      <xdr:row>0</xdr:row>
      <xdr:rowOff>0</xdr:rowOff>
    </xdr:from>
    <xdr:ext cx="0" cy="1364286"/>
    <xdr:pic>
      <xdr:nvPicPr>
        <xdr:cNvPr id="3" name="Imagen 2">
          <a:extLst>
            <a:ext uri="{FF2B5EF4-FFF2-40B4-BE49-F238E27FC236}">
              <a16:creationId xmlns:a16="http://schemas.microsoft.com/office/drawing/2014/main" id="{6B57ED7D-8E49-41DB-A210-C2E47AF513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12620" y="35212"/>
          <a:ext cx="0" cy="13642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19049</xdr:colOff>
      <xdr:row>1</xdr:row>
      <xdr:rowOff>0</xdr:rowOff>
    </xdr:from>
    <xdr:ext cx="0" cy="1364286"/>
    <xdr:pic>
      <xdr:nvPicPr>
        <xdr:cNvPr id="2" name="Imagen 1">
          <a:extLst>
            <a:ext uri="{FF2B5EF4-FFF2-40B4-BE49-F238E27FC236}">
              <a16:creationId xmlns:a16="http://schemas.microsoft.com/office/drawing/2014/main" id="{96DACD11-2E7A-4AD5-AD5C-1ADC2E39FE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35199" y="1524000"/>
          <a:ext cx="0" cy="136428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3</xdr:col>
      <xdr:colOff>19049</xdr:colOff>
      <xdr:row>8</xdr:row>
      <xdr:rowOff>0</xdr:rowOff>
    </xdr:from>
    <xdr:ext cx="0" cy="1364286"/>
    <xdr:pic>
      <xdr:nvPicPr>
        <xdr:cNvPr id="2" name="Imagen 1">
          <a:extLst>
            <a:ext uri="{FF2B5EF4-FFF2-40B4-BE49-F238E27FC236}">
              <a16:creationId xmlns:a16="http://schemas.microsoft.com/office/drawing/2014/main" id="{EED49100-0BDE-4710-B8A9-7F6D8176CB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49" y="0"/>
          <a:ext cx="0" cy="1364286"/>
        </a:xfrm>
        <a:prstGeom prst="rect">
          <a:avLst/>
        </a:prstGeom>
      </xdr:spPr>
    </xdr:pic>
    <xdr:clientData/>
  </xdr:oneCellAnchor>
  <xdr:twoCellAnchor editAs="absolute">
    <xdr:from>
      <xdr:col>0</xdr:col>
      <xdr:colOff>0</xdr:colOff>
      <xdr:row>0</xdr:row>
      <xdr:rowOff>0</xdr:rowOff>
    </xdr:from>
    <xdr:to>
      <xdr:col>2</xdr:col>
      <xdr:colOff>1238249</xdr:colOff>
      <xdr:row>6</xdr:row>
      <xdr:rowOff>95250</xdr:rowOff>
    </xdr:to>
    <mc:AlternateContent xmlns:mc="http://schemas.openxmlformats.org/markup-compatibility/2006" xmlns:sle15="http://schemas.microsoft.com/office/drawing/2012/slicer">
      <mc:Choice Requires="sle15">
        <xdr:graphicFrame macro="">
          <xdr:nvGraphicFramePr>
            <xdr:cNvPr id="4" name="Sector">
              <a:extLst>
                <a:ext uri="{FF2B5EF4-FFF2-40B4-BE49-F238E27FC236}">
                  <a16:creationId xmlns:a16="http://schemas.microsoft.com/office/drawing/2014/main" id="{D545C38F-71DF-63AF-0701-88E65A160EA8}"/>
                </a:ext>
              </a:extLst>
            </xdr:cNvPr>
            <xdr:cNvGraphicFramePr/>
          </xdr:nvGraphicFramePr>
          <xdr:xfrm>
            <a:off x="0" y="0"/>
            <a:ext cx="0" cy="0"/>
          </xdr:xfrm>
          <a:graphic>
            <a:graphicData uri="http://schemas.microsoft.com/office/drawing/2010/slicer">
              <sle:slicer xmlns:sle="http://schemas.microsoft.com/office/drawing/2010/slicer" name="Sector"/>
            </a:graphicData>
          </a:graphic>
        </xdr:graphicFrame>
      </mc:Choice>
      <mc:Fallback xmlns="">
        <xdr:sp macro="" textlink="">
          <xdr:nvSpPr>
            <xdr:cNvPr id="0" name=""/>
            <xdr:cNvSpPr>
              <a:spLocks noTextEdit="1"/>
            </xdr:cNvSpPr>
          </xdr:nvSpPr>
          <xdr:spPr>
            <a:xfrm>
              <a:off x="0" y="0"/>
              <a:ext cx="1836963"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1272116</xdr:colOff>
      <xdr:row>0</xdr:row>
      <xdr:rowOff>0</xdr:rowOff>
    </xdr:from>
    <xdr:to>
      <xdr:col>3</xdr:col>
      <xdr:colOff>687916</xdr:colOff>
      <xdr:row>6</xdr:row>
      <xdr:rowOff>95250</xdr:rowOff>
    </xdr:to>
    <mc:AlternateContent xmlns:mc="http://schemas.openxmlformats.org/markup-compatibility/2006" xmlns:sle15="http://schemas.microsoft.com/office/drawing/2012/slicer">
      <mc:Choice Requires="sle15">
        <xdr:graphicFrame macro="">
          <xdr:nvGraphicFramePr>
            <xdr:cNvPr id="6" name="Centro Gestor">
              <a:extLst>
                <a:ext uri="{FF2B5EF4-FFF2-40B4-BE49-F238E27FC236}">
                  <a16:creationId xmlns:a16="http://schemas.microsoft.com/office/drawing/2014/main" id="{14BC3F36-A00D-4959-4E03-6E42ABEF5F81}"/>
                </a:ext>
              </a:extLst>
            </xdr:cNvPr>
            <xdr:cNvGraphicFramePr/>
          </xdr:nvGraphicFramePr>
          <xdr:xfrm>
            <a:off x="0" y="0"/>
            <a:ext cx="0" cy="0"/>
          </xdr:xfrm>
          <a:graphic>
            <a:graphicData uri="http://schemas.microsoft.com/office/drawing/2010/slicer">
              <sle:slicer xmlns:sle="http://schemas.microsoft.com/office/drawing/2010/slicer" name="Centro Gestor"/>
            </a:graphicData>
          </a:graphic>
        </xdr:graphicFrame>
      </mc:Choice>
      <mc:Fallback xmlns="">
        <xdr:sp macro="" textlink="">
          <xdr:nvSpPr>
            <xdr:cNvPr id="0" name=""/>
            <xdr:cNvSpPr>
              <a:spLocks noTextEdit="1"/>
            </xdr:cNvSpPr>
          </xdr:nvSpPr>
          <xdr:spPr>
            <a:xfrm>
              <a:off x="1870830" y="0"/>
              <a:ext cx="1039586"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3</xdr:col>
      <xdr:colOff>721783</xdr:colOff>
      <xdr:row>0</xdr:row>
      <xdr:rowOff>0</xdr:rowOff>
    </xdr:from>
    <xdr:to>
      <xdr:col>5</xdr:col>
      <xdr:colOff>8315</xdr:colOff>
      <xdr:row>6</xdr:row>
      <xdr:rowOff>95250</xdr:rowOff>
    </xdr:to>
    <mc:AlternateContent xmlns:mc="http://schemas.openxmlformats.org/markup-compatibility/2006" xmlns:sle15="http://schemas.microsoft.com/office/drawing/2012/slicer">
      <mc:Choice Requires="sle15">
        <xdr:graphicFrame macro="">
          <xdr:nvGraphicFramePr>
            <xdr:cNvPr id="7" name="Nombre Entidad">
              <a:extLst>
                <a:ext uri="{FF2B5EF4-FFF2-40B4-BE49-F238E27FC236}">
                  <a16:creationId xmlns:a16="http://schemas.microsoft.com/office/drawing/2014/main" id="{F4821E01-CA9D-0CFF-B663-E0C3E005B367}"/>
                </a:ext>
              </a:extLst>
            </xdr:cNvPr>
            <xdr:cNvGraphicFramePr/>
          </xdr:nvGraphicFramePr>
          <xdr:xfrm>
            <a:off x="0" y="0"/>
            <a:ext cx="0" cy="0"/>
          </xdr:xfrm>
          <a:graphic>
            <a:graphicData uri="http://schemas.microsoft.com/office/drawing/2010/slicer">
              <sle:slicer xmlns:sle="http://schemas.microsoft.com/office/drawing/2010/slicer" name="Nombre Entidad"/>
            </a:graphicData>
          </a:graphic>
        </xdr:graphicFrame>
      </mc:Choice>
      <mc:Fallback xmlns="">
        <xdr:sp macro="" textlink="">
          <xdr:nvSpPr>
            <xdr:cNvPr id="0" name=""/>
            <xdr:cNvSpPr>
              <a:spLocks noTextEdit="1"/>
            </xdr:cNvSpPr>
          </xdr:nvSpPr>
          <xdr:spPr>
            <a:xfrm>
              <a:off x="2944283" y="0"/>
              <a:ext cx="1833336"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5</xdr:col>
      <xdr:colOff>12699</xdr:colOff>
      <xdr:row>0</xdr:row>
      <xdr:rowOff>10583</xdr:rowOff>
    </xdr:from>
    <xdr:to>
      <xdr:col>5</xdr:col>
      <xdr:colOff>730250</xdr:colOff>
      <xdr:row>6</xdr:row>
      <xdr:rowOff>105833</xdr:rowOff>
    </xdr:to>
    <mc:AlternateContent xmlns:mc="http://schemas.openxmlformats.org/markup-compatibility/2006" xmlns:sle15="http://schemas.microsoft.com/office/drawing/2012/slicer">
      <mc:Choice Requires="sle15">
        <xdr:graphicFrame macro="">
          <xdr:nvGraphicFramePr>
            <xdr:cNvPr id="8" name="Cod Producto">
              <a:extLst>
                <a:ext uri="{FF2B5EF4-FFF2-40B4-BE49-F238E27FC236}">
                  <a16:creationId xmlns:a16="http://schemas.microsoft.com/office/drawing/2014/main" id="{F7E6796B-D35B-99BE-F350-D22195E303A1}"/>
                </a:ext>
              </a:extLst>
            </xdr:cNvPr>
            <xdr:cNvGraphicFramePr/>
          </xdr:nvGraphicFramePr>
          <xdr:xfrm>
            <a:off x="0" y="0"/>
            <a:ext cx="0" cy="0"/>
          </xdr:xfrm>
          <a:graphic>
            <a:graphicData uri="http://schemas.microsoft.com/office/drawing/2010/slicer">
              <sle:slicer xmlns:sle="http://schemas.microsoft.com/office/drawing/2010/slicer" name="Cod Producto"/>
            </a:graphicData>
          </a:graphic>
        </xdr:graphicFrame>
      </mc:Choice>
      <mc:Fallback xmlns="">
        <xdr:sp macro="" textlink="">
          <xdr:nvSpPr>
            <xdr:cNvPr id="0" name=""/>
            <xdr:cNvSpPr>
              <a:spLocks noTextEdit="1"/>
            </xdr:cNvSpPr>
          </xdr:nvSpPr>
          <xdr:spPr>
            <a:xfrm>
              <a:off x="4802413" y="10583"/>
              <a:ext cx="717551"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5</xdr:col>
      <xdr:colOff>742949</xdr:colOff>
      <xdr:row>0</xdr:row>
      <xdr:rowOff>4537</xdr:rowOff>
    </xdr:from>
    <xdr:to>
      <xdr:col>7</xdr:col>
      <xdr:colOff>4535</xdr:colOff>
      <xdr:row>6</xdr:row>
      <xdr:rowOff>99787</xdr:rowOff>
    </xdr:to>
    <mc:AlternateContent xmlns:mc="http://schemas.openxmlformats.org/markup-compatibility/2006" xmlns:sle15="http://schemas.microsoft.com/office/drawing/2012/slicer">
      <mc:Choice Requires="sle15">
        <xdr:graphicFrame macro="">
          <xdr:nvGraphicFramePr>
            <xdr:cNvPr id="9" name="Producto 1">
              <a:extLst>
                <a:ext uri="{FF2B5EF4-FFF2-40B4-BE49-F238E27FC236}">
                  <a16:creationId xmlns:a16="http://schemas.microsoft.com/office/drawing/2014/main" id="{976D8700-6DB3-2CE6-3FFD-E966E301702A}"/>
                </a:ext>
              </a:extLst>
            </xdr:cNvPr>
            <xdr:cNvGraphicFramePr/>
          </xdr:nvGraphicFramePr>
          <xdr:xfrm>
            <a:off x="0" y="0"/>
            <a:ext cx="0" cy="0"/>
          </xdr:xfrm>
          <a:graphic>
            <a:graphicData uri="http://schemas.microsoft.com/office/drawing/2010/slicer">
              <sle:slicer xmlns:sle="http://schemas.microsoft.com/office/drawing/2010/slicer" name="Producto 1"/>
            </a:graphicData>
          </a:graphic>
        </xdr:graphicFrame>
      </mc:Choice>
      <mc:Fallback xmlns="">
        <xdr:sp macro="" textlink="">
          <xdr:nvSpPr>
            <xdr:cNvPr id="0" name=""/>
            <xdr:cNvSpPr>
              <a:spLocks noTextEdit="1"/>
            </xdr:cNvSpPr>
          </xdr:nvSpPr>
          <xdr:spPr>
            <a:xfrm>
              <a:off x="5532663" y="4537"/>
              <a:ext cx="1828800"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oneCellAnchor>
    <xdr:from>
      <xdr:col>0</xdr:col>
      <xdr:colOff>19049</xdr:colOff>
      <xdr:row>0</xdr:row>
      <xdr:rowOff>0</xdr:rowOff>
    </xdr:from>
    <xdr:ext cx="0" cy="1364286"/>
    <xdr:pic>
      <xdr:nvPicPr>
        <xdr:cNvPr id="2" name="Imagen 1">
          <a:extLst>
            <a:ext uri="{FF2B5EF4-FFF2-40B4-BE49-F238E27FC236}">
              <a16:creationId xmlns:a16="http://schemas.microsoft.com/office/drawing/2014/main" id="{3F95DF8C-7286-45CE-8B67-798186FE99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49" y="0"/>
          <a:ext cx="0" cy="1364286"/>
        </a:xfrm>
        <a:prstGeom prst="rect">
          <a:avLst/>
        </a:prstGeom>
      </xdr:spPr>
    </xdr:pic>
    <xdr:clientData/>
  </xdr:oneCellAnchor>
  <xdr:oneCellAnchor>
    <xdr:from>
      <xdr:col>0</xdr:col>
      <xdr:colOff>19049</xdr:colOff>
      <xdr:row>0</xdr:row>
      <xdr:rowOff>0</xdr:rowOff>
    </xdr:from>
    <xdr:ext cx="0" cy="1364286"/>
    <xdr:pic>
      <xdr:nvPicPr>
        <xdr:cNvPr id="3" name="Imagen 2">
          <a:extLst>
            <a:ext uri="{FF2B5EF4-FFF2-40B4-BE49-F238E27FC236}">
              <a16:creationId xmlns:a16="http://schemas.microsoft.com/office/drawing/2014/main" id="{6FB1EE3E-70B4-468A-919C-F8DC8E0046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49" y="0"/>
          <a:ext cx="0" cy="1364286"/>
        </a:xfrm>
        <a:prstGeom prst="rect">
          <a:avLst/>
        </a:prstGeom>
      </xdr:spPr>
    </xdr:pic>
    <xdr:clientData/>
  </xdr:one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4F079478-52FE-4FFF-AAEB-CF67A4A7C50B}">
    <nsvFilter filterId="{2B89EF41-7467-4652-ACA1-3DBE4715D5A0}" ref="B2:AH180" tableId="2">
      <columnFilter colId="0" id="{CFDD4B20-8CB0-409D-8446-C5178937A922}">
        <filter colId="0">
          <x:filters>
            <x:filter val="0137-01"/>
            <x:filter val="0137-02"/>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6E977EC9-5BDF-4B9D-9FBB-12859E142208}">
    <nsvFilter filterId="{2B89EF41-7467-4652-ACA1-3DBE4715D5A0}" ref="B9:AH516" tableId="1">
      <columnFilter colId="0" id="{89F79DB6-5BF5-4160-B277-BBAB486064B2}">
        <filter colId="0">
          <x:filters>
            <x:filter val="0137-01"/>
            <x:filter val="0137-02"/>
          </x:filters>
        </filter>
      </columnFilter>
    </nsvFilter>
  </namedSheetView>
</namedSheetViews>
</file>

<file path=xl/persons/person.xml><?xml version="1.0" encoding="utf-8"?>
<personList xmlns="http://schemas.microsoft.com/office/spreadsheetml/2018/threadedcomments" xmlns:x="http://schemas.openxmlformats.org/spreadsheetml/2006/main">
  <person displayName="Daira Muñoz Tandioy" id="{0C4B9156-3440-436F-B88C-4496C05BC517}" userId="S::dmunozt@shd.gov.co::d2afafde-301b-4c05-808d-1235534c007a" providerId="AD"/>
</personList>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Producto" xr10:uid="{BD429AA1-C6EE-4BB8-9A86-6DF4889E8428}" sourceName="Producto">
  <extLst>
    <x:ext xmlns:x15="http://schemas.microsoft.com/office/spreadsheetml/2010/11/main" uri="{2F2917AC-EB37-4324-AD4E-5DD8C200BD13}">
      <x15:tableSlicerCache tableId="1" column="6"/>
    </x:ex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ctor" xr10:uid="{0483D61F-FDEE-4492-9E66-0604F325841A}" sourceName="Sector">
  <extLst>
    <x:ext xmlns:x15="http://schemas.microsoft.com/office/spreadsheetml/2010/11/main" uri="{2F2917AC-EB37-4324-AD4E-5DD8C200BD13}">
      <x15:tableSlicerCache tableId="1" column="2"/>
    </x:ex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Gestor" xr10:uid="{52187D85-9C67-4055-B2BD-C08B19388E5E}" sourceName="Centro Gestor">
  <extLst>
    <x:ext xmlns:x15="http://schemas.microsoft.com/office/spreadsheetml/2010/11/main" uri="{2F2917AC-EB37-4324-AD4E-5DD8C200BD13}">
      <x15:tableSlicerCache tableId="1" column="3"/>
    </x:ex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Nombre_Entidad" xr10:uid="{103AF60B-8D51-4C52-A855-6D8E38FD4AF4}" sourceName="Nombre Entidad">
  <extLst>
    <x:ext xmlns:x15="http://schemas.microsoft.com/office/spreadsheetml/2010/11/main" uri="{2F2917AC-EB37-4324-AD4E-5DD8C200BD13}">
      <x15:tableSlicerCache tableId="1" column="4"/>
    </x:ex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od_Producto" xr10:uid="{5BCABAC1-0884-4B00-AA20-96810F7435EE}" sourceName="Cod Producto">
  <extLst>
    <x:ext xmlns:x15="http://schemas.microsoft.com/office/spreadsheetml/2010/11/main" uri="{2F2917AC-EB37-4324-AD4E-5DD8C200BD13}">
      <x15:tableSlicerCache tableId="1" column="5"/>
    </x:ex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o 1" xr10:uid="{CB6084C1-69C8-4B80-8FC8-4E0D825341B9}" cache="SegmentaciónDeDatos_Producto" caption="Producto" rowHeight="220133"/>
  <slicer name="Sector" xr10:uid="{AE0EBE52-85F6-4562-BEF4-5AB32A6FE2FD}" cache="SegmentaciónDeDatos_Sector" caption="Sector" rowHeight="220133"/>
  <slicer name="Centro Gestor" xr10:uid="{B5378DE2-EB02-4A01-AE50-11F4C9E5DC95}" cache="SegmentaciónDeDatos_Centro_Gestor" caption="Centro Gestor" rowHeight="220133"/>
  <slicer name="Nombre Entidad" xr10:uid="{DA729712-6FC4-47E8-9BFD-D7D432194E69}" cache="SegmentaciónDeDatos_Nombre_Entidad" caption="Nombre Entidad" rowHeight="220133"/>
  <slicer name="Cod Producto" xr10:uid="{57E3E017-5394-4F7A-8DC6-8EDF8F9CAA40}" cache="SegmentaciónDeDatos_Cod_Producto" caption="Cod Producto" rowHeight="220133"/>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D0E2868-A9B4-4060-928B-5AED00EAC135}" name="Tabla13" displayName="Tabla13" ref="B2:AH180" totalsRowShown="0" headerRowDxfId="71" dataDxfId="70" tableBorderDxfId="69" dataCellStyle="SAPDataCell 2">
  <autoFilter ref="B2:AH180" xr:uid="{2B89EF41-7467-4652-ACA1-3DBE4715D5A0}"/>
  <tableColumns count="33">
    <tableColumn id="1" xr3:uid="{CFDD4B20-8CB0-409D-8446-C5178937A922}" name="CEGE" dataDxfId="68" dataCellStyle="SAPMemberCell 2"/>
    <tableColumn id="2" xr3:uid="{0280FA9F-CA3E-489B-81B3-56A3BFAD2998}" name="Sector" dataDxfId="67" dataCellStyle="SAPMemberCell 2"/>
    <tableColumn id="3" xr3:uid="{3E7B5E9C-0748-47DB-B42B-87F79B8147D6}" name="Centro Gestor" dataDxfId="66" dataCellStyle="SAPMemberCell 2"/>
    <tableColumn id="4" xr3:uid="{4C99FBEA-C6A6-4B5A-A473-E8AD4D09A134}" name="Nombre Entidad" dataDxfId="65" dataCellStyle="SAPMemberCell 2"/>
    <tableColumn id="5" xr3:uid="{2393CF51-6711-4AC7-9259-018A9A790B83}" name="Cod Producto" dataDxfId="64" dataCellStyle="SAPMemberCell 2"/>
    <tableColumn id="6" xr3:uid="{762802DD-B7DA-43B1-9655-372B1E2D5A79}" name="Producto" dataDxfId="63" dataCellStyle="SAPMemberCell 2"/>
    <tableColumn id="7" xr3:uid="{D54402B8-38CA-49E6-99B6-59A2C1F1359D}" name="Apropiación Inicial" dataDxfId="62" dataCellStyle="SAPMemberCell 2"/>
    <tableColumn id="8" xr3:uid="{C2DF00DA-776D-4232-B40B-7E26B7A431AB}" name="Apropiación Vigente" dataDxfId="61" dataCellStyle="SAPMemberCell 2"/>
    <tableColumn id="9" xr3:uid="{0422FA76-9F3B-4701-A582-A856B1357F74}" name="Apropiación Disponible" dataDxfId="60" dataCellStyle="SAPMemberCell 2"/>
    <tableColumn id="10" xr3:uid="{4A427F17-45FD-4967-84BC-7F37D9D82863}" name="Compromisos" dataDxfId="59" dataCellStyle="SAPMemberCell 2"/>
    <tableColumn id="11" xr3:uid="{0ADE99F1-4DAE-4313-9050-247244076BC3}" name="Giros" dataDxfId="58" dataCellStyle="SAPMemberCell 2"/>
    <tableColumn id="12" xr3:uid="{6E85E2C3-C561-4CDC-A275-52AF9F65CACF}" name="Apropiación Inicial_x000a_Diciembre 2023" dataDxfId="57" dataCellStyle="SAPMemberCell 2"/>
    <tableColumn id="13" xr3:uid="{21DEFFBF-5E47-4C92-9D65-29A8655AEA99}" name="Apropiación Vigente Diciembre 2023" dataDxfId="56" dataCellStyle="SAPMemberCell 2"/>
    <tableColumn id="14" xr3:uid="{08A08A48-3D6D-42A8-BA31-CBA1F52F0C33}" name="Apropiación Disponible_x000a_Diciembre 2023" dataDxfId="55" dataCellStyle="SAPMemberCell 2"/>
    <tableColumn id="15" xr3:uid="{AE116CFF-EC11-4DBF-BB90-4C28E79E3A22}" name="Compromisos_x000a_Diciembre 2023" dataDxfId="54" dataCellStyle="SAPMemberCell 2"/>
    <tableColumn id="16" xr3:uid="{7463D9F1-8799-4E5B-86AF-11ED0132E956}" name="Giros_x000a_Diciembre 2023" dataDxfId="53" dataCellStyle="SAPMemberCell 2"/>
    <tableColumn id="18" xr3:uid="{FE06639B-0190-43BD-B0EC-1C80E2FF79C1}" name="TPIEG_x000a_G" dataDxfId="52" dataCellStyle="Normal 2"/>
    <tableColumn id="19" xr3:uid="{71F87652-5969-420C-BF43-6DF24957F550}" name="TPGE_x000a_E" dataDxfId="51" dataCellStyle="Normal 2"/>
    <tableColumn id="20" xr3:uid="{D37400B2-F684-4F53-A66E-0AC1D1167E8A}" name="TPJ_x000a_J" dataDxfId="50" dataCellStyle="Normal 2"/>
    <tableColumn id="21" xr3:uid="{BAC859D5-335B-4346-ACA8-E554DE247D71}" name="TPPD_x000a_D" dataDxfId="49" dataCellStyle="Normal 2"/>
    <tableColumn id="22" xr3:uid="{0422D91D-85AA-4585-A14D-B75701C795F6}" name="TPCC_x000a_C" dataDxfId="48" dataCellStyle="Normal 2"/>
    <tableColumn id="23" xr3:uid="{9BAD6B59-0BAC-4913-A64C-2142249430F7}" name="TPCP_x000a_P" dataDxfId="47" dataCellStyle="Normal 2"/>
    <tableColumn id="24" xr3:uid="{BEC7D74A-4664-4B7A-B5A8-EFEEF7ED933D}" name="Cod Indicador de Producto2" dataDxfId="46" dataCellStyle="SAPMemberCell 2"/>
    <tableColumn id="25" xr3:uid="{97AFD758-01DA-46AF-8AB0-6535DC7FF878}" name="Indicador de Producto" dataDxfId="45" dataCellStyle="Normal 2"/>
    <tableColumn id="26" xr3:uid="{AE8FB043-E301-4E4C-8F94-EC6D544464F8}" name="Naturaleza" dataDxfId="44"/>
    <tableColumn id="27" xr3:uid="{3E80688C-5E99-47FA-BBD4-42639025191E}" name="Periodicidad" dataDxfId="43" dataCellStyle="SAPMemberCell 2"/>
    <tableColumn id="28" xr3:uid="{B9A77CDE-F489-47BA-9517-42B5916C069F}" name="Unidad de Medida" dataDxfId="42"/>
    <tableColumn id="29" xr3:uid="{359780C1-BF4A-4ED8-964F-4F795C7488C9}" name="Línea Base" dataDxfId="41" dataCellStyle="SAPDataCell 2"/>
    <tableColumn id="30" xr3:uid="{4A92BBF8-31DF-4AD8-A143-7B7C593A7DAC}" name="Meta Plan" dataDxfId="40" dataCellStyle="SAPDataCell 2"/>
    <tableColumn id="31" xr3:uid="{4629EA13-0900-404B-8FA2-460EE986DEC0}" name="Meta Anual" dataDxfId="39" dataCellStyle="SAPDataCell 2"/>
    <tableColumn id="32" xr3:uid="{C4EDB1D7-D59F-40AA-BAC6-B5127689E396}" name="Total Ejecución a Dic 2023" dataDxfId="38" dataCellStyle="SAPDataCell 2"/>
    <tableColumn id="33" xr3:uid="{68ABBB56-A9B8-4190-9649-E57E4ED83B46}" name="%" dataDxfId="37" dataCellStyle="SAPDataCell 2"/>
    <tableColumn id="34" xr3:uid="{0E3B5F29-DEC4-45FC-9378-2FA048578D3C}" name="Avance Cualitativo" dataDxfId="36"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89EF41-7467-4652-ACA1-3DBE4715D5A0}" name="Tabla1" displayName="Tabla1" ref="B9:AH516" totalsRowShown="0" headerRowDxfId="35" dataDxfId="34" tableBorderDxfId="33" dataCellStyle="SAPDataCell 2">
  <autoFilter ref="B9:AH516" xr:uid="{2B89EF41-7467-4652-ACA1-3DBE4715D5A0}">
    <filterColumn colId="1">
      <filters>
        <filter val="SALUD"/>
      </filters>
    </filterColumn>
    <filterColumn colId="22">
      <filters>
        <filter val="6"/>
      </filters>
    </filterColumn>
  </autoFilter>
  <tableColumns count="33">
    <tableColumn id="1" xr3:uid="{89F79DB6-5BF5-4160-B277-BBAB486064B2}" name="CEGE" dataDxfId="32" dataCellStyle="SAPMemberCell 2"/>
    <tableColumn id="2" xr3:uid="{C07B97EB-FA2F-4A3E-B080-194DC6EA92BE}" name="Sector" dataDxfId="31" dataCellStyle="SAPMemberCell 2"/>
    <tableColumn id="3" xr3:uid="{9D2E0832-7F4F-4A65-BE3F-51F74B0DA3B7}" name="Centro Gestor" dataDxfId="30" dataCellStyle="SAPMemberCell 2"/>
    <tableColumn id="4" xr3:uid="{1F3D9A39-6D6D-40AD-83EC-9C9AED52265C}" name="Nombre Entidad" dataDxfId="29" dataCellStyle="SAPMemberCell 2"/>
    <tableColumn id="5" xr3:uid="{E68C79A1-D379-47CD-BADC-E4D509986D26}" name="Cod Producto" dataDxfId="28" dataCellStyle="SAPMemberCell 2"/>
    <tableColumn id="6" xr3:uid="{33D0180E-7C12-47DC-8370-BA93DA880B2E}" name="Producto" dataDxfId="27" dataCellStyle="SAPMemberCell 2"/>
    <tableColumn id="7" xr3:uid="{79CB6513-B8DA-477E-B19C-A2E5A3E2DA68}" name="Apropiación Inicial" dataDxfId="26" dataCellStyle="SAPMemberCell 2"/>
    <tableColumn id="8" xr3:uid="{5144B181-9FA6-4E79-9BFA-1373EC6407AB}" name="Apropiación Vigente" dataDxfId="25" dataCellStyle="SAPMemberCell 2"/>
    <tableColumn id="9" xr3:uid="{0824AF6B-5D3C-4AEF-80C6-9FEBF2EC4853}" name="Apropiación Disponible" dataDxfId="24" dataCellStyle="SAPMemberCell 2"/>
    <tableColumn id="10" xr3:uid="{B5625CF4-F987-441C-8595-58FDAC60355B}" name="Compromisos" dataDxfId="23" dataCellStyle="SAPMemberCell 2"/>
    <tableColumn id="11" xr3:uid="{8D552032-31F2-487D-9BD5-B0E196EE31C3}" name="Giros" dataDxfId="22" dataCellStyle="SAPMemberCell 2"/>
    <tableColumn id="12" xr3:uid="{B4CF1169-2A9C-4526-A2FB-E79507A06459}" name="Apropiación Inicial_x000a_Diciembre 2023" dataDxfId="21" dataCellStyle="SAPMemberCell 2"/>
    <tableColumn id="13" xr3:uid="{7A93E81A-1190-4B06-A012-7F94C524D607}" name="Apropiación Vigente Diciembre 2023" dataDxfId="20" dataCellStyle="SAPMemberCell 2"/>
    <tableColumn id="14" xr3:uid="{1FA43233-1E39-4D5D-BDC5-B411DA4C230D}" name="Apropiación Disponible_x000a_Diciembre 2023" dataDxfId="19" dataCellStyle="SAPMemberCell 2"/>
    <tableColumn id="15" xr3:uid="{5E59C9CB-3637-4219-9067-8B1B8C6A3D48}" name="Compromisos_x000a_Diciembre 2023" dataDxfId="18" dataCellStyle="SAPMemberCell 2"/>
    <tableColumn id="16" xr3:uid="{35D41404-707E-42C9-AE70-AE95D899EDBB}" name="Giros_x000a_Diciembre 2023" dataDxfId="17" dataCellStyle="SAPMemberCell 2"/>
    <tableColumn id="18" xr3:uid="{BB4EBA28-8AD3-4B86-BBD8-1DFFFE33E4AD}" name="TPIEG_x000a_G" dataDxfId="16" dataCellStyle="Normal 2"/>
    <tableColumn id="19" xr3:uid="{7159A191-FB52-43D4-9F6E-E060C1CFB20C}" name="TPGE_x000a_E" dataDxfId="15" dataCellStyle="Normal 2"/>
    <tableColumn id="20" xr3:uid="{9FB9B24D-E700-4579-B12B-A18A1E8AF40B}" name="TPJ_x000a_J" dataDxfId="14" dataCellStyle="Normal 2"/>
    <tableColumn id="21" xr3:uid="{A34F2930-5B55-474A-B3B3-1DE9926130C7}" name="TPPD_x000a_D" dataDxfId="13" dataCellStyle="Normal 2"/>
    <tableColumn id="22" xr3:uid="{013798E4-6BA0-45F8-A061-AF033747E721}" name="TPCC_x000a_C" dataDxfId="12" dataCellStyle="Normal 2"/>
    <tableColumn id="23" xr3:uid="{D0B67563-3789-47AE-BAF0-2C61169ED487}" name="TPCP_x000a_P" dataDxfId="11" dataCellStyle="Normal 2"/>
    <tableColumn id="24" xr3:uid="{5812EEF9-DF26-470E-8D76-CFEAE52EAAE1}" name="Cod Indicador de Producto2" dataDxfId="10" dataCellStyle="SAPMemberCell 2"/>
    <tableColumn id="25" xr3:uid="{0F21513F-E9AE-47E3-A95D-D2106E29F0C0}" name="Indicador de Producto" dataDxfId="9" dataCellStyle="Normal 2"/>
    <tableColumn id="26" xr3:uid="{FC7B3148-FD5F-4B7E-A559-64325BEADB62}" name="Naturaleza" dataDxfId="8"/>
    <tableColumn id="27" xr3:uid="{DC2320D2-9815-41EE-A46B-199DC3E61DD2}" name="Periodicidad" dataDxfId="7" dataCellStyle="SAPMemberCell 2"/>
    <tableColumn id="28" xr3:uid="{DC966C44-2947-4403-A20B-151DC401712D}" name="Unidad de Medida" dataDxfId="6"/>
    <tableColumn id="29" xr3:uid="{1A0F1109-C2F9-485E-AAC6-E5A4F46C1B23}" name="Línea Base" dataDxfId="5" dataCellStyle="SAPDataCell 2"/>
    <tableColumn id="30" xr3:uid="{A31FE25D-5BC0-4CD1-822B-FFB89759D038}" name="Meta Plan" dataDxfId="4" dataCellStyle="SAPDataCell 2"/>
    <tableColumn id="31" xr3:uid="{132611D6-D42F-4415-88C1-F990BCF032AC}" name="Meta Anual" dataDxfId="3" dataCellStyle="SAPDataCell 2"/>
    <tableColumn id="32" xr3:uid="{04494A87-F3D8-48D1-8E63-25F0C0794494}" name="Total Ejecución a Dic 2023" dataDxfId="2" dataCellStyle="SAPDataCell 2"/>
    <tableColumn id="33" xr3:uid="{4F97D8D6-137C-4097-A499-490BBB7D5036}" name="%" dataDxfId="1" dataCellStyle="SAPDataCell 2"/>
    <tableColumn id="34" xr3:uid="{A87C32D8-0C00-4A85-AC42-54B615604C59}" name="Avance Cualitativo" dataDxfId="0" dataCellStyle="Normal 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Q140" dT="2023-05-02T13:13:01.68" personId="{0C4B9156-3440-436F-B88C-4496C05BC517}" id="{6CFBD533-C890-40B5-A4BD-EF0446B9402D}">
    <text>La meta debe ser 91.600</text>
  </threadedComment>
</ThreadedComments>
</file>

<file path=xl/threadedComments/threadedComment2.xml><?xml version="1.0" encoding="utf-8"?>
<ThreadedComments xmlns="http://schemas.microsoft.com/office/spreadsheetml/2018/threadedcomments" xmlns:x="http://schemas.openxmlformats.org/spreadsheetml/2006/main">
  <threadedComment ref="AD154" dT="2023-05-02T13:13:01.68" personId="{0C4B9156-3440-436F-B88C-4496C05BC517}" id="{0502416A-699A-40A6-A312-150846D3ED2B}">
    <text>La meta debe ser 91.600</text>
  </threadedComment>
</ThreadedComments>
</file>

<file path=xl/threadedComments/threadedComment3.xml><?xml version="1.0" encoding="utf-8"?>
<ThreadedComments xmlns="http://schemas.microsoft.com/office/spreadsheetml/2018/threadedcomments" xmlns:x="http://schemas.openxmlformats.org/spreadsheetml/2006/main">
  <threadedComment ref="P140" dT="2023-05-02T13:13:01.68" personId="{0C4B9156-3440-436F-B88C-4496C05BC517}" id="{46BFAFEF-7688-457B-9962-AB1853C36B56}">
    <text>La meta debe ser 91.600</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9/04/relationships/namedSheetView" Target="../namedSheetViews/namedSheetView1.xml"/><Relationship Id="rId5" Type="http://schemas.openxmlformats.org/officeDocument/2006/relationships/comments" Target="../comments2.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8" Type="http://schemas.microsoft.com/office/2019/04/relationships/namedSheetView" Target="../namedSheetViews/namedSheetView2.xml"/><Relationship Id="rId3" Type="http://schemas.openxmlformats.org/officeDocument/2006/relationships/vmlDrawing" Target="../drawings/vmlDrawing3.vml"/><Relationship Id="rId7" Type="http://schemas.microsoft.com/office/2017/10/relationships/threadedComment" Target="../threadedComments/threadedComment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omments" Target="../comments3.xml"/><Relationship Id="rId5" Type="http://schemas.microsoft.com/office/2007/relationships/slicer" Target="../slicers/slicer1.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2.bin"/><Relationship Id="rId1" Type="http://schemas.openxmlformats.org/officeDocument/2006/relationships/printerSettings" Target="../printerSettings/printerSettings4.bin"/><Relationship Id="rId6" Type="http://schemas.microsoft.com/office/2017/10/relationships/threadedComment" Target="../threadedComments/threadedComment3.xm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4E276-A4F0-4B59-8211-EF4B969CD764}">
  <sheetPr>
    <tabColor rgb="FF00B050"/>
  </sheetPr>
  <dimension ref="A1:AA548"/>
  <sheetViews>
    <sheetView showGridLines="0" zoomScale="70" zoomScaleNormal="70" zoomScaleSheetLayoutView="70" workbookViewId="0">
      <pane xSplit="3" ySplit="1" topLeftCell="D17" activePane="bottomRight" state="frozen"/>
      <selection pane="topRight" activeCell="G1" sqref="G1"/>
      <selection pane="bottomLeft" activeCell="A12" sqref="A12"/>
      <selection pane="bottomRight" activeCell="H19" sqref="H19"/>
    </sheetView>
  </sheetViews>
  <sheetFormatPr baseColWidth="10" defaultColWidth="12.140625" defaultRowHeight="59.25" customHeight="1" outlineLevelRow="2" x14ac:dyDescent="0.2"/>
  <cols>
    <col min="1" max="1" width="8" style="41" customWidth="1"/>
    <col min="2" max="2" width="19.85546875" style="41" customWidth="1"/>
    <col min="3" max="3" width="7.140625" style="41" customWidth="1"/>
    <col min="4" max="4" width="23.28515625" style="41" customWidth="1"/>
    <col min="5" max="5" width="18.42578125" style="42" customWidth="1"/>
    <col min="6" max="6" width="19.7109375" style="43" customWidth="1"/>
    <col min="7" max="7" width="18.5703125" style="43" customWidth="1"/>
    <col min="8" max="8" width="19.42578125" style="43" customWidth="1"/>
    <col min="9" max="9" width="18.42578125" style="43" customWidth="1"/>
    <col min="10" max="10" width="14" style="41" customWidth="1"/>
    <col min="11" max="11" width="23.28515625" style="41" customWidth="1"/>
    <col min="12" max="12" width="23.28515625" style="68" customWidth="1"/>
    <col min="13" max="13" width="12.42578125" style="41" customWidth="1"/>
    <col min="14" max="14" width="14.5703125" style="41" customWidth="1"/>
    <col min="15" max="15" width="12" style="41" customWidth="1"/>
    <col min="16" max="16" width="15.42578125" style="9" hidden="1" customWidth="1"/>
    <col min="17" max="17" width="14.7109375" style="9" hidden="1" customWidth="1"/>
    <col min="18" max="18" width="17.28515625" style="9" customWidth="1"/>
    <col min="19" max="19" width="14.140625" style="44" customWidth="1"/>
    <col min="20" max="20" width="10.28515625" style="44" customWidth="1"/>
    <col min="21" max="21" width="62.7109375" style="52" customWidth="1"/>
    <col min="22" max="16384" width="12.140625" style="14"/>
  </cols>
  <sheetData>
    <row r="1" spans="1:27" s="9" customFormat="1" ht="59.25" customHeight="1" x14ac:dyDescent="0.2">
      <c r="A1" s="1" t="s">
        <v>3</v>
      </c>
      <c r="B1" s="1" t="s">
        <v>4</v>
      </c>
      <c r="C1" s="2" t="s">
        <v>5</v>
      </c>
      <c r="D1" s="3" t="s">
        <v>6</v>
      </c>
      <c r="E1" s="4" t="s">
        <v>7</v>
      </c>
      <c r="F1" s="4" t="s">
        <v>8</v>
      </c>
      <c r="G1" s="5" t="s">
        <v>9</v>
      </c>
      <c r="H1" s="5" t="s">
        <v>10</v>
      </c>
      <c r="I1" s="4" t="s">
        <v>11</v>
      </c>
      <c r="J1" s="2" t="s">
        <v>12</v>
      </c>
      <c r="K1" s="2" t="s">
        <v>13</v>
      </c>
      <c r="L1" s="61" t="s">
        <v>1373</v>
      </c>
      <c r="M1" s="2" t="s">
        <v>14</v>
      </c>
      <c r="N1" s="2" t="s">
        <v>15</v>
      </c>
      <c r="O1" s="2" t="s">
        <v>16</v>
      </c>
      <c r="P1" s="6" t="s">
        <v>564</v>
      </c>
      <c r="Q1" s="6" t="s">
        <v>0</v>
      </c>
      <c r="R1" s="6" t="s">
        <v>1</v>
      </c>
      <c r="S1" s="7" t="s">
        <v>434</v>
      </c>
      <c r="T1" s="7" t="s">
        <v>2</v>
      </c>
      <c r="U1" s="8" t="s">
        <v>435</v>
      </c>
    </row>
    <row r="2" spans="1:27" ht="59.25" hidden="1" customHeight="1" outlineLevel="2" x14ac:dyDescent="0.2">
      <c r="A2" s="10" t="s">
        <v>1331</v>
      </c>
      <c r="B2" s="10" t="s">
        <v>1071</v>
      </c>
      <c r="C2" s="10" t="s">
        <v>17</v>
      </c>
      <c r="D2" s="10" t="s">
        <v>340</v>
      </c>
      <c r="E2" s="46">
        <v>1264.2439999999999</v>
      </c>
      <c r="F2" s="46">
        <v>1322.508</v>
      </c>
      <c r="G2" s="46">
        <v>1322.508</v>
      </c>
      <c r="H2" s="46">
        <v>736.9</v>
      </c>
      <c r="I2" s="46">
        <v>418.74932999999999</v>
      </c>
      <c r="J2" s="10">
        <v>40</v>
      </c>
      <c r="K2" s="10" t="s">
        <v>565</v>
      </c>
      <c r="L2" s="62" t="s">
        <v>1374</v>
      </c>
      <c r="M2" s="10" t="s">
        <v>18</v>
      </c>
      <c r="N2" s="10" t="s">
        <v>19</v>
      </c>
      <c r="O2" s="10" t="s">
        <v>20</v>
      </c>
      <c r="P2" s="35">
        <v>600</v>
      </c>
      <c r="Q2" s="35">
        <v>6400</v>
      </c>
      <c r="R2" s="35">
        <v>1200</v>
      </c>
      <c r="S2" s="12">
        <v>1544</v>
      </c>
      <c r="T2" s="13">
        <v>128.666666666667</v>
      </c>
      <c r="U2" s="48" t="s">
        <v>469</v>
      </c>
      <c r="V2" s="45"/>
      <c r="W2" s="45"/>
      <c r="X2" s="45"/>
      <c r="Y2" s="45"/>
      <c r="Z2" s="45"/>
      <c r="AA2" s="45"/>
    </row>
    <row r="3" spans="1:27" ht="59.25" hidden="1" customHeight="1" outlineLevel="2" x14ac:dyDescent="0.2">
      <c r="A3" s="10" t="s">
        <v>1331</v>
      </c>
      <c r="B3" s="10" t="s">
        <v>1071</v>
      </c>
      <c r="C3" s="10" t="s">
        <v>21</v>
      </c>
      <c r="D3" s="10" t="s">
        <v>22</v>
      </c>
      <c r="E3" s="46">
        <v>914.14</v>
      </c>
      <c r="F3" s="46">
        <v>1114.1400000000001</v>
      </c>
      <c r="G3" s="46">
        <v>1114.1400000000001</v>
      </c>
      <c r="H3" s="46">
        <v>3212.8998980000001</v>
      </c>
      <c r="I3" s="46">
        <v>1548.232528</v>
      </c>
      <c r="J3" s="10">
        <v>39</v>
      </c>
      <c r="K3" s="10" t="s">
        <v>22</v>
      </c>
      <c r="L3" s="62" t="s">
        <v>1374</v>
      </c>
      <c r="M3" s="10" t="s">
        <v>18</v>
      </c>
      <c r="N3" s="10" t="s">
        <v>19</v>
      </c>
      <c r="O3" s="10" t="s">
        <v>20</v>
      </c>
      <c r="P3" s="35">
        <v>0</v>
      </c>
      <c r="Q3" s="35">
        <v>1073</v>
      </c>
      <c r="R3" s="35">
        <v>261</v>
      </c>
      <c r="S3" s="12">
        <v>474</v>
      </c>
      <c r="T3" s="13">
        <v>181.60919540229901</v>
      </c>
      <c r="U3" s="48" t="s">
        <v>668</v>
      </c>
      <c r="V3" s="45"/>
      <c r="W3" s="45"/>
      <c r="X3" s="45"/>
      <c r="Y3" s="45"/>
      <c r="Z3" s="45"/>
    </row>
    <row r="4" spans="1:27" ht="59.25" hidden="1" customHeight="1" outlineLevel="2" x14ac:dyDescent="0.2">
      <c r="A4" s="10" t="s">
        <v>1331</v>
      </c>
      <c r="B4" s="10" t="s">
        <v>1071</v>
      </c>
      <c r="C4" s="10" t="s">
        <v>23</v>
      </c>
      <c r="D4" s="10" t="s">
        <v>24</v>
      </c>
      <c r="E4" s="46">
        <v>914.14599999999996</v>
      </c>
      <c r="F4" s="46">
        <v>1055.8820000000001</v>
      </c>
      <c r="G4" s="46">
        <v>1055.8820000000001</v>
      </c>
      <c r="H4" s="46">
        <v>1068.2560329999999</v>
      </c>
      <c r="I4" s="46">
        <v>779.09269900000004</v>
      </c>
      <c r="J4" s="10">
        <v>27</v>
      </c>
      <c r="K4" s="10" t="s">
        <v>1093</v>
      </c>
      <c r="L4" s="62" t="s">
        <v>1374</v>
      </c>
      <c r="M4" s="10" t="s">
        <v>18</v>
      </c>
      <c r="N4" s="10" t="s">
        <v>19</v>
      </c>
      <c r="O4" s="10" t="s">
        <v>20</v>
      </c>
      <c r="P4" s="35">
        <v>729889</v>
      </c>
      <c r="Q4" s="35">
        <v>187260</v>
      </c>
      <c r="R4" s="35">
        <v>53360</v>
      </c>
      <c r="S4" s="12">
        <v>69689</v>
      </c>
      <c r="T4" s="13">
        <v>130.60157421289401</v>
      </c>
      <c r="U4" s="48" t="s">
        <v>1091</v>
      </c>
      <c r="V4" s="45"/>
      <c r="W4" s="45"/>
      <c r="X4" s="45"/>
      <c r="Y4" s="45"/>
      <c r="Z4" s="45"/>
    </row>
    <row r="5" spans="1:27" ht="59.25" hidden="1" customHeight="1" outlineLevel="2" x14ac:dyDescent="0.2">
      <c r="A5" s="10" t="s">
        <v>1331</v>
      </c>
      <c r="B5" s="10" t="s">
        <v>1071</v>
      </c>
      <c r="C5" s="10" t="s">
        <v>25</v>
      </c>
      <c r="D5" s="10" t="s">
        <v>26</v>
      </c>
      <c r="E5" s="46">
        <v>914.14700000000005</v>
      </c>
      <c r="F5" s="46">
        <v>914.14700000000005</v>
      </c>
      <c r="G5" s="46">
        <v>914.14700000000005</v>
      </c>
      <c r="H5" s="46">
        <v>0</v>
      </c>
      <c r="I5" s="46">
        <v>0</v>
      </c>
      <c r="J5" s="10">
        <v>31</v>
      </c>
      <c r="K5" s="10" t="s">
        <v>27</v>
      </c>
      <c r="L5" s="62" t="s">
        <v>1374</v>
      </c>
      <c r="M5" s="10" t="s">
        <v>18</v>
      </c>
      <c r="N5" s="10" t="s">
        <v>19</v>
      </c>
      <c r="O5" s="10" t="s">
        <v>20</v>
      </c>
      <c r="P5" s="35">
        <v>0</v>
      </c>
      <c r="Q5" s="35">
        <v>29900</v>
      </c>
      <c r="R5" s="35">
        <v>7900</v>
      </c>
      <c r="S5" s="12">
        <v>7147</v>
      </c>
      <c r="T5" s="13">
        <v>90.468354430379804</v>
      </c>
      <c r="U5" s="48" t="s">
        <v>572</v>
      </c>
      <c r="V5" s="45"/>
      <c r="W5" s="45"/>
      <c r="X5" s="45"/>
      <c r="Y5" s="45"/>
      <c r="Z5" s="45"/>
    </row>
    <row r="6" spans="1:27" ht="59.25" hidden="1" customHeight="1" outlineLevel="2" x14ac:dyDescent="0.2">
      <c r="A6" s="10" t="s">
        <v>1331</v>
      </c>
      <c r="B6" s="10" t="s">
        <v>1071</v>
      </c>
      <c r="C6" s="10" t="s">
        <v>28</v>
      </c>
      <c r="D6" s="10" t="s">
        <v>433</v>
      </c>
      <c r="E6" s="46">
        <v>914.14499999999998</v>
      </c>
      <c r="F6" s="46">
        <v>914.14499999999998</v>
      </c>
      <c r="G6" s="46">
        <v>914.14499999999998</v>
      </c>
      <c r="H6" s="46">
        <v>266.746667</v>
      </c>
      <c r="I6" s="46">
        <v>144.253333</v>
      </c>
      <c r="J6" s="10">
        <v>28</v>
      </c>
      <c r="K6" s="10" t="s">
        <v>1094</v>
      </c>
      <c r="L6" s="62" t="s">
        <v>1374</v>
      </c>
      <c r="M6" s="10" t="s">
        <v>18</v>
      </c>
      <c r="N6" s="10" t="s">
        <v>19</v>
      </c>
      <c r="O6" s="10" t="s">
        <v>20</v>
      </c>
      <c r="P6" s="35">
        <v>806684</v>
      </c>
      <c r="Q6" s="35">
        <v>416000</v>
      </c>
      <c r="R6" s="35">
        <v>116000</v>
      </c>
      <c r="S6" s="12">
        <v>71296</v>
      </c>
      <c r="T6" s="13">
        <v>61.462068965517197</v>
      </c>
      <c r="U6" s="48" t="s">
        <v>573</v>
      </c>
      <c r="V6" s="45"/>
      <c r="W6" s="45"/>
      <c r="X6" s="45"/>
      <c r="Y6" s="45"/>
      <c r="Z6" s="45"/>
    </row>
    <row r="7" spans="1:27" ht="59.25" hidden="1" customHeight="1" outlineLevel="2" x14ac:dyDescent="0.2">
      <c r="A7" s="10" t="s">
        <v>1331</v>
      </c>
      <c r="B7" s="10" t="s">
        <v>1071</v>
      </c>
      <c r="C7" s="10" t="s">
        <v>29</v>
      </c>
      <c r="D7" s="10" t="s">
        <v>436</v>
      </c>
      <c r="E7" s="46">
        <v>914.14499999999998</v>
      </c>
      <c r="F7" s="46">
        <v>914.14499999999998</v>
      </c>
      <c r="G7" s="46">
        <v>914.14499999999998</v>
      </c>
      <c r="H7" s="46">
        <v>0</v>
      </c>
      <c r="I7" s="46">
        <v>0</v>
      </c>
      <c r="J7" s="10">
        <v>38</v>
      </c>
      <c r="K7" s="10" t="s">
        <v>1095</v>
      </c>
      <c r="L7" s="62" t="s">
        <v>1374</v>
      </c>
      <c r="M7" s="10" t="s">
        <v>18</v>
      </c>
      <c r="N7" s="10" t="s">
        <v>19</v>
      </c>
      <c r="O7" s="10" t="s">
        <v>20</v>
      </c>
      <c r="P7" s="35">
        <v>110</v>
      </c>
      <c r="Q7" s="35">
        <v>4273</v>
      </c>
      <c r="R7" s="35">
        <v>1022</v>
      </c>
      <c r="S7" s="12">
        <v>672</v>
      </c>
      <c r="T7" s="13">
        <v>65.753424657534197</v>
      </c>
      <c r="U7" s="48" t="s">
        <v>574</v>
      </c>
      <c r="V7" s="45"/>
      <c r="W7" s="45"/>
      <c r="X7" s="45"/>
      <c r="Y7" s="45"/>
      <c r="Z7" s="45"/>
    </row>
    <row r="8" spans="1:27" ht="59.25" hidden="1" customHeight="1" outlineLevel="2" x14ac:dyDescent="0.2">
      <c r="A8" s="10" t="s">
        <v>1331</v>
      </c>
      <c r="B8" s="10" t="s">
        <v>1071</v>
      </c>
      <c r="C8" s="10" t="s">
        <v>17</v>
      </c>
      <c r="D8" s="10" t="s">
        <v>340</v>
      </c>
      <c r="E8" s="46">
        <v>0</v>
      </c>
      <c r="F8" s="46">
        <v>0</v>
      </c>
      <c r="G8" s="46">
        <v>0</v>
      </c>
      <c r="H8" s="46">
        <v>0</v>
      </c>
      <c r="I8" s="46">
        <v>0</v>
      </c>
      <c r="J8" s="10">
        <v>41</v>
      </c>
      <c r="K8" s="10" t="s">
        <v>470</v>
      </c>
      <c r="L8" s="62" t="s">
        <v>1374</v>
      </c>
      <c r="M8" s="10" t="s">
        <v>18</v>
      </c>
      <c r="N8" s="10" t="s">
        <v>19</v>
      </c>
      <c r="O8" s="10" t="s">
        <v>20</v>
      </c>
      <c r="P8" s="35">
        <v>2078052</v>
      </c>
      <c r="Q8" s="35">
        <v>3816207</v>
      </c>
      <c r="R8" s="35">
        <v>1121986</v>
      </c>
      <c r="S8" s="12">
        <v>2311222</v>
      </c>
      <c r="T8" s="13">
        <v>205.99383593021699</v>
      </c>
      <c r="U8" s="48" t="s">
        <v>575</v>
      </c>
      <c r="V8" s="45"/>
      <c r="W8" s="45"/>
      <c r="X8" s="45"/>
      <c r="Y8" s="45"/>
      <c r="Z8" s="45"/>
    </row>
    <row r="9" spans="1:27" ht="59.25" hidden="1" customHeight="1" outlineLevel="2" x14ac:dyDescent="0.2">
      <c r="A9" s="10" t="s">
        <v>1331</v>
      </c>
      <c r="B9" s="10" t="s">
        <v>1071</v>
      </c>
      <c r="C9" s="10" t="s">
        <v>25</v>
      </c>
      <c r="D9" s="10" t="s">
        <v>26</v>
      </c>
      <c r="E9" s="46">
        <v>0</v>
      </c>
      <c r="F9" s="46">
        <v>0</v>
      </c>
      <c r="G9" s="46">
        <v>0</v>
      </c>
      <c r="H9" s="46">
        <v>0</v>
      </c>
      <c r="I9" s="46">
        <v>0</v>
      </c>
      <c r="J9" s="10">
        <v>32</v>
      </c>
      <c r="K9" s="10" t="s">
        <v>30</v>
      </c>
      <c r="L9" s="62" t="s">
        <v>1374</v>
      </c>
      <c r="M9" s="10" t="s">
        <v>18</v>
      </c>
      <c r="N9" s="10" t="s">
        <v>19</v>
      </c>
      <c r="O9" s="10" t="s">
        <v>20</v>
      </c>
      <c r="P9" s="35">
        <v>48390</v>
      </c>
      <c r="Q9" s="35">
        <v>14600</v>
      </c>
      <c r="R9" s="35">
        <v>4100</v>
      </c>
      <c r="S9" s="12">
        <v>7717</v>
      </c>
      <c r="T9" s="13">
        <v>188.21951219512201</v>
      </c>
      <c r="U9" s="48" t="s">
        <v>576</v>
      </c>
      <c r="V9" s="45"/>
      <c r="W9" s="45"/>
      <c r="X9" s="45"/>
      <c r="Y9" s="45"/>
      <c r="Z9" s="45"/>
    </row>
    <row r="10" spans="1:27" ht="59.25" hidden="1" customHeight="1" outlineLevel="2" x14ac:dyDescent="0.2">
      <c r="A10" s="10" t="s">
        <v>1331</v>
      </c>
      <c r="B10" s="10" t="s">
        <v>1071</v>
      </c>
      <c r="C10" s="10" t="s">
        <v>25</v>
      </c>
      <c r="D10" s="10" t="s">
        <v>26</v>
      </c>
      <c r="E10" s="46">
        <v>0</v>
      </c>
      <c r="F10" s="46">
        <v>0</v>
      </c>
      <c r="G10" s="46">
        <v>0</v>
      </c>
      <c r="H10" s="46">
        <v>0</v>
      </c>
      <c r="I10" s="46">
        <v>0</v>
      </c>
      <c r="J10" s="10">
        <v>33</v>
      </c>
      <c r="K10" s="10" t="s">
        <v>471</v>
      </c>
      <c r="L10" s="62" t="s">
        <v>1374</v>
      </c>
      <c r="M10" s="10" t="s">
        <v>18</v>
      </c>
      <c r="N10" s="10" t="s">
        <v>19</v>
      </c>
      <c r="O10" s="10" t="s">
        <v>20</v>
      </c>
      <c r="P10" s="35">
        <v>64159</v>
      </c>
      <c r="Q10" s="35">
        <v>35000</v>
      </c>
      <c r="R10" s="35">
        <v>10000</v>
      </c>
      <c r="S10" s="12">
        <v>10915</v>
      </c>
      <c r="T10" s="13">
        <v>109.15</v>
      </c>
      <c r="U10" s="48" t="s">
        <v>577</v>
      </c>
      <c r="V10" s="45"/>
      <c r="W10" s="45"/>
      <c r="X10" s="45"/>
      <c r="Y10" s="45"/>
      <c r="Z10" s="45"/>
    </row>
    <row r="11" spans="1:27" ht="59.25" hidden="1" customHeight="1" outlineLevel="2" x14ac:dyDescent="0.2">
      <c r="A11" s="10" t="s">
        <v>1331</v>
      </c>
      <c r="B11" s="10" t="s">
        <v>1071</v>
      </c>
      <c r="C11" s="10" t="s">
        <v>25</v>
      </c>
      <c r="D11" s="10" t="s">
        <v>26</v>
      </c>
      <c r="E11" s="46">
        <v>0</v>
      </c>
      <c r="F11" s="46">
        <v>0</v>
      </c>
      <c r="G11" s="46">
        <v>0</v>
      </c>
      <c r="H11" s="46">
        <v>0</v>
      </c>
      <c r="I11" s="46">
        <v>0</v>
      </c>
      <c r="J11" s="10">
        <v>34</v>
      </c>
      <c r="K11" s="10" t="s">
        <v>453</v>
      </c>
      <c r="L11" s="62" t="s">
        <v>1374</v>
      </c>
      <c r="M11" s="10" t="s">
        <v>18</v>
      </c>
      <c r="N11" s="10" t="s">
        <v>19</v>
      </c>
      <c r="O11" s="10" t="s">
        <v>20</v>
      </c>
      <c r="P11" s="35">
        <v>0</v>
      </c>
      <c r="Q11" s="35">
        <v>99200</v>
      </c>
      <c r="R11" s="35">
        <v>27700</v>
      </c>
      <c r="S11" s="12">
        <v>31353</v>
      </c>
      <c r="T11" s="13">
        <v>113.187725631769</v>
      </c>
      <c r="U11" s="48" t="s">
        <v>1273</v>
      </c>
      <c r="V11" s="45"/>
      <c r="W11" s="45"/>
      <c r="X11" s="45"/>
      <c r="Y11" s="45"/>
      <c r="Z11" s="45"/>
    </row>
    <row r="12" spans="1:27" ht="59.25" hidden="1" customHeight="1" outlineLevel="2" x14ac:dyDescent="0.2">
      <c r="A12" s="10" t="s">
        <v>1331</v>
      </c>
      <c r="B12" s="10" t="s">
        <v>1071</v>
      </c>
      <c r="C12" s="10" t="s">
        <v>25</v>
      </c>
      <c r="D12" s="10" t="s">
        <v>26</v>
      </c>
      <c r="E12" s="46">
        <v>0</v>
      </c>
      <c r="F12" s="46">
        <v>0</v>
      </c>
      <c r="G12" s="46">
        <v>0</v>
      </c>
      <c r="H12" s="46">
        <v>0</v>
      </c>
      <c r="I12" s="46">
        <v>0</v>
      </c>
      <c r="J12" s="10">
        <v>35</v>
      </c>
      <c r="K12" s="10" t="s">
        <v>925</v>
      </c>
      <c r="L12" s="62" t="s">
        <v>1374</v>
      </c>
      <c r="M12" s="10" t="s">
        <v>18</v>
      </c>
      <c r="N12" s="10" t="s">
        <v>19</v>
      </c>
      <c r="O12" s="10" t="s">
        <v>20</v>
      </c>
      <c r="P12" s="35">
        <v>0</v>
      </c>
      <c r="Q12" s="35">
        <v>360200</v>
      </c>
      <c r="R12" s="35">
        <v>96200</v>
      </c>
      <c r="S12" s="12">
        <v>95502</v>
      </c>
      <c r="T12" s="13">
        <v>99.274428274428303</v>
      </c>
      <c r="U12" s="48" t="s">
        <v>578</v>
      </c>
      <c r="V12" s="45"/>
      <c r="W12" s="45"/>
      <c r="X12" s="45"/>
      <c r="Y12" s="45"/>
      <c r="Z12" s="45"/>
    </row>
    <row r="13" spans="1:27" ht="59.25" hidden="1" customHeight="1" outlineLevel="2" x14ac:dyDescent="0.2">
      <c r="A13" s="10" t="s">
        <v>1331</v>
      </c>
      <c r="B13" s="10" t="s">
        <v>1071</v>
      </c>
      <c r="C13" s="10" t="s">
        <v>25</v>
      </c>
      <c r="D13" s="10" t="s">
        <v>26</v>
      </c>
      <c r="E13" s="46">
        <v>0</v>
      </c>
      <c r="F13" s="46">
        <v>0</v>
      </c>
      <c r="G13" s="46">
        <v>0</v>
      </c>
      <c r="H13" s="46">
        <v>0</v>
      </c>
      <c r="I13" s="46">
        <v>0</v>
      </c>
      <c r="J13" s="10">
        <v>36</v>
      </c>
      <c r="K13" s="10" t="s">
        <v>1099</v>
      </c>
      <c r="L13" s="62" t="s">
        <v>1374</v>
      </c>
      <c r="M13" s="10" t="s">
        <v>18</v>
      </c>
      <c r="N13" s="10" t="s">
        <v>19</v>
      </c>
      <c r="O13" s="10" t="s">
        <v>20</v>
      </c>
      <c r="P13" s="35">
        <v>0</v>
      </c>
      <c r="Q13" s="35">
        <v>20700</v>
      </c>
      <c r="R13" s="35">
        <v>5700</v>
      </c>
      <c r="S13" s="12">
        <v>20788</v>
      </c>
      <c r="T13" s="13">
        <v>364.70175438596499</v>
      </c>
      <c r="U13" s="48" t="s">
        <v>579</v>
      </c>
      <c r="V13" s="45"/>
      <c r="W13" s="45"/>
      <c r="X13" s="45"/>
      <c r="Y13" s="45"/>
      <c r="Z13" s="45"/>
    </row>
    <row r="14" spans="1:27" ht="59.25" hidden="1" customHeight="1" outlineLevel="2" x14ac:dyDescent="0.2">
      <c r="A14" s="10" t="s">
        <v>1331</v>
      </c>
      <c r="B14" s="10" t="s">
        <v>1071</v>
      </c>
      <c r="C14" s="10" t="s">
        <v>25</v>
      </c>
      <c r="D14" s="10" t="s">
        <v>26</v>
      </c>
      <c r="E14" s="46">
        <v>0</v>
      </c>
      <c r="F14" s="46">
        <v>0</v>
      </c>
      <c r="G14" s="46">
        <v>0</v>
      </c>
      <c r="H14" s="46">
        <v>0</v>
      </c>
      <c r="I14" s="46">
        <v>0</v>
      </c>
      <c r="J14" s="10">
        <v>37</v>
      </c>
      <c r="K14" s="10" t="s">
        <v>31</v>
      </c>
      <c r="L14" s="62" t="s">
        <v>1374</v>
      </c>
      <c r="M14" s="10" t="s">
        <v>18</v>
      </c>
      <c r="N14" s="10" t="s">
        <v>19</v>
      </c>
      <c r="O14" s="10" t="s">
        <v>20</v>
      </c>
      <c r="P14" s="35">
        <v>5807</v>
      </c>
      <c r="Q14" s="35">
        <v>2995</v>
      </c>
      <c r="R14" s="35">
        <v>820</v>
      </c>
      <c r="S14" s="12">
        <v>931</v>
      </c>
      <c r="T14" s="13">
        <v>113.53658536585399</v>
      </c>
      <c r="U14" s="48" t="s">
        <v>580</v>
      </c>
      <c r="V14" s="45"/>
      <c r="W14" s="45"/>
      <c r="X14" s="45"/>
      <c r="Y14" s="45"/>
      <c r="Z14" s="45"/>
    </row>
    <row r="15" spans="1:27" ht="71.25" hidden="1" outlineLevel="2" x14ac:dyDescent="0.2">
      <c r="A15" s="10" t="s">
        <v>1331</v>
      </c>
      <c r="B15" s="10" t="s">
        <v>1071</v>
      </c>
      <c r="C15" s="10" t="s">
        <v>28</v>
      </c>
      <c r="D15" s="10" t="s">
        <v>433</v>
      </c>
      <c r="E15" s="46">
        <v>0</v>
      </c>
      <c r="F15" s="46">
        <v>0</v>
      </c>
      <c r="G15" s="46">
        <v>0</v>
      </c>
      <c r="H15" s="46">
        <v>0</v>
      </c>
      <c r="I15" s="46">
        <v>0</v>
      </c>
      <c r="J15" s="10">
        <v>29</v>
      </c>
      <c r="K15" s="10" t="s">
        <v>32</v>
      </c>
      <c r="L15" s="62" t="s">
        <v>1374</v>
      </c>
      <c r="M15" s="10" t="s">
        <v>18</v>
      </c>
      <c r="N15" s="10" t="s">
        <v>19</v>
      </c>
      <c r="O15" s="10" t="s">
        <v>20</v>
      </c>
      <c r="P15" s="35">
        <v>137693</v>
      </c>
      <c r="Q15" s="35">
        <v>286000</v>
      </c>
      <c r="R15" s="35">
        <v>80500</v>
      </c>
      <c r="S15" s="12">
        <v>14063</v>
      </c>
      <c r="T15" s="13">
        <v>17.469565217391299</v>
      </c>
      <c r="U15" s="48" t="s">
        <v>581</v>
      </c>
      <c r="V15" s="45"/>
      <c r="W15" s="45"/>
      <c r="X15" s="45"/>
      <c r="Y15" s="45"/>
      <c r="Z15" s="45"/>
    </row>
    <row r="16" spans="1:27" ht="59.25" hidden="1" customHeight="1" outlineLevel="2" x14ac:dyDescent="0.2">
      <c r="A16" s="10" t="s">
        <v>1331</v>
      </c>
      <c r="B16" s="10" t="s">
        <v>1071</v>
      </c>
      <c r="C16" s="10" t="s">
        <v>28</v>
      </c>
      <c r="D16" s="10" t="s">
        <v>433</v>
      </c>
      <c r="E16" s="46">
        <v>0</v>
      </c>
      <c r="F16" s="46">
        <v>0</v>
      </c>
      <c r="G16" s="46">
        <v>0</v>
      </c>
      <c r="H16" s="46">
        <v>0</v>
      </c>
      <c r="I16" s="46">
        <v>0</v>
      </c>
      <c r="J16" s="10">
        <v>30</v>
      </c>
      <c r="K16" s="10" t="s">
        <v>472</v>
      </c>
      <c r="L16" s="62" t="s">
        <v>1374</v>
      </c>
      <c r="M16" s="10" t="s">
        <v>18</v>
      </c>
      <c r="N16" s="10" t="s">
        <v>19</v>
      </c>
      <c r="O16" s="10" t="s">
        <v>20</v>
      </c>
      <c r="P16" s="35">
        <v>292306</v>
      </c>
      <c r="Q16" s="35">
        <v>185750</v>
      </c>
      <c r="R16" s="35">
        <v>50175</v>
      </c>
      <c r="S16" s="12">
        <v>103339</v>
      </c>
      <c r="T16" s="13">
        <v>205.95714997508699</v>
      </c>
      <c r="U16" s="48" t="s">
        <v>583</v>
      </c>
      <c r="V16" s="45"/>
      <c r="W16" s="45"/>
      <c r="X16" s="45"/>
      <c r="Y16" s="45"/>
      <c r="Z16" s="45"/>
    </row>
    <row r="17" spans="1:26" ht="59.25" customHeight="1" outlineLevel="1" collapsed="1" x14ac:dyDescent="0.2">
      <c r="A17" s="15" t="str">
        <f>A16</f>
        <v>0102</v>
      </c>
      <c r="B17" s="16" t="s">
        <v>1070</v>
      </c>
      <c r="C17" s="16"/>
      <c r="D17" s="16"/>
      <c r="E17" s="47">
        <v>5834.9669999999996</v>
      </c>
      <c r="F17" s="47">
        <v>6234.9669999999996</v>
      </c>
      <c r="G17" s="47">
        <v>6234.9669999999996</v>
      </c>
      <c r="H17" s="47">
        <v>5284.8025980000002</v>
      </c>
      <c r="I17" s="47">
        <v>2890.32789</v>
      </c>
      <c r="J17" s="16"/>
      <c r="K17" s="16"/>
      <c r="L17" s="63" t="s">
        <v>1374</v>
      </c>
      <c r="M17" s="16"/>
      <c r="N17" s="16"/>
      <c r="O17" s="16"/>
      <c r="P17" s="53"/>
      <c r="Q17" s="53"/>
      <c r="R17" s="53"/>
      <c r="S17" s="17"/>
      <c r="T17" s="18"/>
      <c r="U17" s="49" t="s">
        <v>566</v>
      </c>
      <c r="V17" s="45"/>
      <c r="W17" s="45"/>
      <c r="X17" s="45"/>
      <c r="Y17" s="45"/>
      <c r="Z17" s="45"/>
    </row>
    <row r="18" spans="1:26" ht="59.25" customHeight="1" outlineLevel="2" x14ac:dyDescent="0.2">
      <c r="A18" s="10" t="s">
        <v>1332</v>
      </c>
      <c r="B18" s="10" t="s">
        <v>1069</v>
      </c>
      <c r="C18" s="10" t="s">
        <v>33</v>
      </c>
      <c r="D18" s="10" t="s">
        <v>422</v>
      </c>
      <c r="E18" s="46">
        <v>24341.512999999999</v>
      </c>
      <c r="F18" s="46">
        <v>25587.997051999999</v>
      </c>
      <c r="G18" s="46">
        <v>25587.997051999999</v>
      </c>
      <c r="H18" s="46">
        <v>25104.465628999998</v>
      </c>
      <c r="I18" s="46">
        <v>15491.992216000001</v>
      </c>
      <c r="J18" s="10">
        <v>35</v>
      </c>
      <c r="K18" s="10" t="s">
        <v>473</v>
      </c>
      <c r="L18" s="62"/>
      <c r="M18" s="10" t="s">
        <v>34</v>
      </c>
      <c r="N18" s="10" t="s">
        <v>19</v>
      </c>
      <c r="O18" s="10" t="s">
        <v>2</v>
      </c>
      <c r="P18" s="35">
        <v>0</v>
      </c>
      <c r="Q18" s="35">
        <v>100</v>
      </c>
      <c r="R18" s="35">
        <v>100</v>
      </c>
      <c r="S18" s="12">
        <v>100</v>
      </c>
      <c r="T18" s="13">
        <v>100</v>
      </c>
      <c r="U18" s="48" t="s">
        <v>584</v>
      </c>
      <c r="V18" s="45"/>
      <c r="W18" s="45"/>
      <c r="X18" s="45"/>
      <c r="Y18" s="45"/>
      <c r="Z18" s="45"/>
    </row>
    <row r="19" spans="1:26" ht="59.25" customHeight="1" outlineLevel="2" x14ac:dyDescent="0.2">
      <c r="A19" s="10" t="s">
        <v>1332</v>
      </c>
      <c r="B19" s="10" t="s">
        <v>1069</v>
      </c>
      <c r="C19" s="10" t="s">
        <v>35</v>
      </c>
      <c r="D19" s="10" t="s">
        <v>36</v>
      </c>
      <c r="E19" s="46">
        <v>22873.633999999998</v>
      </c>
      <c r="F19" s="46">
        <v>22873.633999999998</v>
      </c>
      <c r="G19" s="46">
        <v>22873.633999999998</v>
      </c>
      <c r="H19" s="46">
        <v>21812.301108</v>
      </c>
      <c r="I19" s="46">
        <v>12311.312361</v>
      </c>
      <c r="J19" s="10">
        <v>46</v>
      </c>
      <c r="K19" s="10" t="s">
        <v>474</v>
      </c>
      <c r="L19" s="62"/>
      <c r="M19" s="10" t="s">
        <v>18</v>
      </c>
      <c r="N19" s="10" t="s">
        <v>19</v>
      </c>
      <c r="O19" s="10" t="s">
        <v>20</v>
      </c>
      <c r="P19" s="35">
        <v>0</v>
      </c>
      <c r="Q19" s="35">
        <v>48</v>
      </c>
      <c r="R19" s="35">
        <v>0</v>
      </c>
      <c r="S19" s="12">
        <v>0</v>
      </c>
      <c r="T19" s="13">
        <v>0</v>
      </c>
      <c r="U19" s="48" t="s">
        <v>585</v>
      </c>
      <c r="V19" s="45"/>
      <c r="W19" s="45"/>
      <c r="X19" s="45"/>
      <c r="Y19" s="45"/>
      <c r="Z19" s="45"/>
    </row>
    <row r="20" spans="1:26" ht="59.25" customHeight="1" outlineLevel="2" x14ac:dyDescent="0.2">
      <c r="A20" s="10" t="s">
        <v>1332</v>
      </c>
      <c r="B20" s="10" t="s">
        <v>1069</v>
      </c>
      <c r="C20" s="10" t="s">
        <v>37</v>
      </c>
      <c r="D20" s="10" t="s">
        <v>38</v>
      </c>
      <c r="E20" s="46">
        <v>16596.939999999999</v>
      </c>
      <c r="F20" s="46">
        <v>16596.939999999999</v>
      </c>
      <c r="G20" s="46">
        <v>16596.939999999999</v>
      </c>
      <c r="H20" s="46">
        <v>16018.63459</v>
      </c>
      <c r="I20" s="46">
        <v>9072.6836920000005</v>
      </c>
      <c r="J20" s="10">
        <v>39</v>
      </c>
      <c r="K20" s="10" t="s">
        <v>1100</v>
      </c>
      <c r="L20" s="62"/>
      <c r="M20" s="10" t="s">
        <v>34</v>
      </c>
      <c r="N20" s="10" t="s">
        <v>19</v>
      </c>
      <c r="O20" s="10" t="s">
        <v>2</v>
      </c>
      <c r="P20" s="35">
        <v>0</v>
      </c>
      <c r="Q20" s="35">
        <v>100</v>
      </c>
      <c r="R20" s="35">
        <v>95</v>
      </c>
      <c r="S20" s="12">
        <v>87</v>
      </c>
      <c r="T20" s="13">
        <v>91.578947368421098</v>
      </c>
      <c r="U20" s="48" t="s">
        <v>586</v>
      </c>
      <c r="V20" s="45"/>
      <c r="W20" s="45"/>
      <c r="X20" s="45"/>
      <c r="Y20" s="45"/>
      <c r="Z20" s="45"/>
    </row>
    <row r="21" spans="1:26" ht="59.25" customHeight="1" outlineLevel="2" x14ac:dyDescent="0.2">
      <c r="A21" s="10" t="s">
        <v>1332</v>
      </c>
      <c r="B21" s="10" t="s">
        <v>1069</v>
      </c>
      <c r="C21" s="10" t="s">
        <v>39</v>
      </c>
      <c r="D21" s="10" t="s">
        <v>1102</v>
      </c>
      <c r="E21" s="46">
        <v>12519.771000000001</v>
      </c>
      <c r="F21" s="46">
        <v>12519.771000000001</v>
      </c>
      <c r="G21" s="46">
        <v>12519.771000000001</v>
      </c>
      <c r="H21" s="46">
        <v>11732.140112999999</v>
      </c>
      <c r="I21" s="46">
        <v>8189.4625210000004</v>
      </c>
      <c r="J21" s="10">
        <v>42</v>
      </c>
      <c r="K21" s="10" t="s">
        <v>1101</v>
      </c>
      <c r="L21" s="62"/>
      <c r="M21" s="10" t="s">
        <v>40</v>
      </c>
      <c r="N21" s="10" t="s">
        <v>41</v>
      </c>
      <c r="O21" s="10" t="s">
        <v>20</v>
      </c>
      <c r="P21" s="35">
        <v>0</v>
      </c>
      <c r="Q21" s="35">
        <v>1</v>
      </c>
      <c r="R21" s="35">
        <v>1</v>
      </c>
      <c r="S21" s="12">
        <v>0</v>
      </c>
      <c r="T21" s="13">
        <v>0</v>
      </c>
      <c r="U21" s="48" t="s">
        <v>587</v>
      </c>
      <c r="V21" s="45"/>
      <c r="W21" s="45"/>
      <c r="X21" s="45"/>
      <c r="Y21" s="45"/>
      <c r="Z21" s="45"/>
    </row>
    <row r="22" spans="1:26" ht="59.25" customHeight="1" outlineLevel="2" x14ac:dyDescent="0.2">
      <c r="A22" s="10" t="s">
        <v>1332</v>
      </c>
      <c r="B22" s="10" t="s">
        <v>1069</v>
      </c>
      <c r="C22" s="10" t="s">
        <v>42</v>
      </c>
      <c r="D22" s="10" t="s">
        <v>437</v>
      </c>
      <c r="E22" s="46">
        <v>3656.623</v>
      </c>
      <c r="F22" s="46">
        <v>3656.623</v>
      </c>
      <c r="G22" s="46">
        <v>3656.623</v>
      </c>
      <c r="H22" s="46">
        <v>3383.5426630000002</v>
      </c>
      <c r="I22" s="46">
        <v>2113.8823940000002</v>
      </c>
      <c r="J22" s="10">
        <v>44</v>
      </c>
      <c r="K22" s="10" t="s">
        <v>1103</v>
      </c>
      <c r="L22" s="62"/>
      <c r="M22" s="10" t="s">
        <v>18</v>
      </c>
      <c r="N22" s="10" t="s">
        <v>19</v>
      </c>
      <c r="O22" s="10" t="s">
        <v>2</v>
      </c>
      <c r="P22" s="35">
        <v>0</v>
      </c>
      <c r="Q22" s="35">
        <v>100</v>
      </c>
      <c r="R22" s="35">
        <v>100</v>
      </c>
      <c r="S22" s="12">
        <v>62.5</v>
      </c>
      <c r="T22" s="13">
        <v>62.5</v>
      </c>
      <c r="U22" s="48" t="s">
        <v>588</v>
      </c>
      <c r="V22" s="45"/>
      <c r="W22" s="45"/>
      <c r="X22" s="45"/>
      <c r="Y22" s="45"/>
      <c r="Z22" s="45"/>
    </row>
    <row r="23" spans="1:26" ht="67.5" customHeight="1" outlineLevel="2" x14ac:dyDescent="0.2">
      <c r="A23" s="10" t="s">
        <v>1332</v>
      </c>
      <c r="B23" s="10" t="s">
        <v>1069</v>
      </c>
      <c r="C23" s="10" t="s">
        <v>43</v>
      </c>
      <c r="D23" s="10" t="s">
        <v>438</v>
      </c>
      <c r="E23" s="46">
        <v>1569.9690000000001</v>
      </c>
      <c r="F23" s="46">
        <v>1569.9690000000001</v>
      </c>
      <c r="G23" s="46">
        <v>1569.9690000000001</v>
      </c>
      <c r="H23" s="46">
        <v>1543.3534119999999</v>
      </c>
      <c r="I23" s="46">
        <v>1047.9658260000001</v>
      </c>
      <c r="J23" s="10">
        <v>45</v>
      </c>
      <c r="K23" s="10" t="s">
        <v>44</v>
      </c>
      <c r="L23" s="62"/>
      <c r="M23" s="10" t="s">
        <v>18</v>
      </c>
      <c r="N23" s="10" t="s">
        <v>19</v>
      </c>
      <c r="O23" s="10" t="s">
        <v>2</v>
      </c>
      <c r="P23" s="35">
        <v>0</v>
      </c>
      <c r="Q23" s="35">
        <v>100</v>
      </c>
      <c r="R23" s="35">
        <v>25</v>
      </c>
      <c r="S23" s="12">
        <v>22.5</v>
      </c>
      <c r="T23" s="13">
        <v>90</v>
      </c>
      <c r="U23" s="48" t="s">
        <v>589</v>
      </c>
      <c r="V23" s="45"/>
      <c r="W23" s="45"/>
      <c r="X23" s="45"/>
      <c r="Y23" s="45"/>
      <c r="Z23" s="45"/>
    </row>
    <row r="24" spans="1:26" ht="59.25" customHeight="1" outlineLevel="2" x14ac:dyDescent="0.2">
      <c r="A24" s="10" t="s">
        <v>1332</v>
      </c>
      <c r="B24" s="10" t="s">
        <v>1069</v>
      </c>
      <c r="C24" s="10" t="s">
        <v>37</v>
      </c>
      <c r="D24" s="10" t="s">
        <v>38</v>
      </c>
      <c r="E24" s="46">
        <v>0</v>
      </c>
      <c r="F24" s="46">
        <v>0</v>
      </c>
      <c r="G24" s="46">
        <v>0</v>
      </c>
      <c r="H24" s="46">
        <v>0</v>
      </c>
      <c r="I24" s="46">
        <v>0</v>
      </c>
      <c r="J24" s="10">
        <v>40</v>
      </c>
      <c r="K24" s="10" t="s">
        <v>45</v>
      </c>
      <c r="L24" s="62"/>
      <c r="M24" s="10" t="s">
        <v>34</v>
      </c>
      <c r="N24" s="10" t="s">
        <v>19</v>
      </c>
      <c r="O24" s="10" t="s">
        <v>2</v>
      </c>
      <c r="P24" s="35">
        <v>0</v>
      </c>
      <c r="Q24" s="35">
        <v>100</v>
      </c>
      <c r="R24" s="35">
        <v>78</v>
      </c>
      <c r="S24" s="12">
        <v>71.930000000000007</v>
      </c>
      <c r="T24" s="13">
        <v>92.217948717948701</v>
      </c>
      <c r="U24" s="48" t="s">
        <v>590</v>
      </c>
      <c r="V24" s="45"/>
      <c r="W24" s="45"/>
      <c r="X24" s="45"/>
      <c r="Y24" s="45"/>
      <c r="Z24" s="45"/>
    </row>
    <row r="25" spans="1:26" ht="59.25" customHeight="1" outlineLevel="2" x14ac:dyDescent="0.2">
      <c r="A25" s="10" t="s">
        <v>1332</v>
      </c>
      <c r="B25" s="10" t="s">
        <v>1069</v>
      </c>
      <c r="C25" s="10" t="s">
        <v>37</v>
      </c>
      <c r="D25" s="10" t="s">
        <v>38</v>
      </c>
      <c r="E25" s="46">
        <v>0</v>
      </c>
      <c r="F25" s="46">
        <v>0</v>
      </c>
      <c r="G25" s="46">
        <v>0</v>
      </c>
      <c r="H25" s="46">
        <v>0</v>
      </c>
      <c r="I25" s="46">
        <v>0</v>
      </c>
      <c r="J25" s="10">
        <v>41</v>
      </c>
      <c r="K25" s="10" t="s">
        <v>46</v>
      </c>
      <c r="L25" s="62"/>
      <c r="M25" s="10" t="s">
        <v>18</v>
      </c>
      <c r="N25" s="10" t="s">
        <v>19</v>
      </c>
      <c r="O25" s="10" t="s">
        <v>2</v>
      </c>
      <c r="P25" s="35">
        <v>0</v>
      </c>
      <c r="Q25" s="35">
        <v>100</v>
      </c>
      <c r="R25" s="35">
        <v>22</v>
      </c>
      <c r="S25" s="12">
        <v>13.2</v>
      </c>
      <c r="T25" s="13">
        <v>60</v>
      </c>
      <c r="U25" s="48" t="s">
        <v>591</v>
      </c>
      <c r="V25" s="45"/>
      <c r="W25" s="45"/>
      <c r="X25" s="45"/>
      <c r="Y25" s="45"/>
      <c r="Z25" s="45"/>
    </row>
    <row r="26" spans="1:26" ht="59.25" customHeight="1" outlineLevel="2" x14ac:dyDescent="0.2">
      <c r="A26" s="10" t="s">
        <v>1332</v>
      </c>
      <c r="B26" s="10" t="s">
        <v>1069</v>
      </c>
      <c r="C26" s="10" t="s">
        <v>39</v>
      </c>
      <c r="D26" s="10" t="s">
        <v>1102</v>
      </c>
      <c r="E26" s="46">
        <v>0</v>
      </c>
      <c r="F26" s="46">
        <v>0</v>
      </c>
      <c r="G26" s="46">
        <v>0</v>
      </c>
      <c r="H26" s="46">
        <v>0</v>
      </c>
      <c r="I26" s="46">
        <v>0</v>
      </c>
      <c r="J26" s="10">
        <v>43</v>
      </c>
      <c r="K26" s="10" t="s">
        <v>689</v>
      </c>
      <c r="L26" s="62"/>
      <c r="M26" s="10" t="s">
        <v>34</v>
      </c>
      <c r="N26" s="10" t="s">
        <v>19</v>
      </c>
      <c r="O26" s="10" t="s">
        <v>2</v>
      </c>
      <c r="P26" s="35">
        <v>0</v>
      </c>
      <c r="Q26" s="35">
        <v>100</v>
      </c>
      <c r="R26" s="35">
        <v>75</v>
      </c>
      <c r="S26" s="12">
        <v>67.5</v>
      </c>
      <c r="T26" s="13">
        <v>90</v>
      </c>
      <c r="U26" s="48" t="s">
        <v>592</v>
      </c>
      <c r="V26" s="45"/>
      <c r="W26" s="45"/>
      <c r="X26" s="45"/>
      <c r="Y26" s="45"/>
      <c r="Z26" s="45"/>
    </row>
    <row r="27" spans="1:26" ht="59.25" customHeight="1" outlineLevel="2" x14ac:dyDescent="0.2">
      <c r="A27" s="10" t="s">
        <v>1332</v>
      </c>
      <c r="B27" s="10" t="s">
        <v>1069</v>
      </c>
      <c r="C27" s="10" t="s">
        <v>33</v>
      </c>
      <c r="D27" s="10" t="s">
        <v>422</v>
      </c>
      <c r="E27" s="46">
        <v>0</v>
      </c>
      <c r="F27" s="46">
        <v>0</v>
      </c>
      <c r="G27" s="46">
        <v>0</v>
      </c>
      <c r="H27" s="46">
        <v>0</v>
      </c>
      <c r="I27" s="46">
        <v>0</v>
      </c>
      <c r="J27" s="10">
        <v>36</v>
      </c>
      <c r="K27" s="10" t="s">
        <v>475</v>
      </c>
      <c r="L27" s="62"/>
      <c r="M27" s="10" t="s">
        <v>18</v>
      </c>
      <c r="N27" s="10" t="s">
        <v>19</v>
      </c>
      <c r="O27" s="10" t="s">
        <v>20</v>
      </c>
      <c r="P27" s="35">
        <v>0</v>
      </c>
      <c r="Q27" s="35">
        <v>300</v>
      </c>
      <c r="R27" s="35">
        <v>65</v>
      </c>
      <c r="S27" s="12">
        <v>54</v>
      </c>
      <c r="T27" s="13">
        <v>83.076923076923094</v>
      </c>
      <c r="U27" s="48" t="s">
        <v>593</v>
      </c>
      <c r="V27" s="45"/>
      <c r="W27" s="45"/>
      <c r="X27" s="45"/>
      <c r="Y27" s="45"/>
      <c r="Z27" s="45"/>
    </row>
    <row r="28" spans="1:26" ht="59.25" customHeight="1" outlineLevel="2" x14ac:dyDescent="0.2">
      <c r="A28" s="10" t="s">
        <v>1332</v>
      </c>
      <c r="B28" s="10" t="s">
        <v>1069</v>
      </c>
      <c r="C28" s="10" t="s">
        <v>33</v>
      </c>
      <c r="D28" s="10" t="s">
        <v>422</v>
      </c>
      <c r="E28" s="46">
        <v>0</v>
      </c>
      <c r="F28" s="46">
        <v>0</v>
      </c>
      <c r="G28" s="46">
        <v>0</v>
      </c>
      <c r="H28" s="46">
        <v>0</v>
      </c>
      <c r="I28" s="46">
        <v>0</v>
      </c>
      <c r="J28" s="10">
        <v>37</v>
      </c>
      <c r="K28" s="10" t="s">
        <v>476</v>
      </c>
      <c r="L28" s="62"/>
      <c r="M28" s="10" t="s">
        <v>34</v>
      </c>
      <c r="N28" s="10" t="s">
        <v>19</v>
      </c>
      <c r="O28" s="10" t="s">
        <v>2</v>
      </c>
      <c r="P28" s="35">
        <v>99</v>
      </c>
      <c r="Q28" s="35">
        <v>100</v>
      </c>
      <c r="R28" s="35">
        <v>100</v>
      </c>
      <c r="S28" s="12">
        <v>100</v>
      </c>
      <c r="T28" s="13">
        <v>100</v>
      </c>
      <c r="U28" s="48" t="s">
        <v>594</v>
      </c>
      <c r="V28" s="45"/>
      <c r="W28" s="45"/>
      <c r="X28" s="45"/>
      <c r="Y28" s="45"/>
      <c r="Z28" s="45"/>
    </row>
    <row r="29" spans="1:26" ht="59.25" customHeight="1" outlineLevel="2" x14ac:dyDescent="0.2">
      <c r="A29" s="10" t="s">
        <v>1332</v>
      </c>
      <c r="B29" s="10" t="s">
        <v>1069</v>
      </c>
      <c r="C29" s="10" t="s">
        <v>33</v>
      </c>
      <c r="D29" s="10" t="s">
        <v>422</v>
      </c>
      <c r="E29" s="46">
        <v>0</v>
      </c>
      <c r="F29" s="46">
        <v>0</v>
      </c>
      <c r="G29" s="46">
        <v>0</v>
      </c>
      <c r="H29" s="46">
        <v>0</v>
      </c>
      <c r="I29" s="46">
        <v>0</v>
      </c>
      <c r="J29" s="10">
        <v>38</v>
      </c>
      <c r="K29" s="10" t="s">
        <v>47</v>
      </c>
      <c r="L29" s="62"/>
      <c r="M29" s="10" t="s">
        <v>34</v>
      </c>
      <c r="N29" s="10" t="s">
        <v>19</v>
      </c>
      <c r="O29" s="10" t="s">
        <v>2</v>
      </c>
      <c r="P29" s="35">
        <v>0</v>
      </c>
      <c r="Q29" s="35">
        <v>100</v>
      </c>
      <c r="R29" s="35">
        <v>90</v>
      </c>
      <c r="S29" s="12">
        <v>77.17</v>
      </c>
      <c r="T29" s="13">
        <v>85.744444444444397</v>
      </c>
      <c r="U29" s="48" t="s">
        <v>595</v>
      </c>
      <c r="V29" s="45"/>
      <c r="W29" s="45"/>
      <c r="X29" s="45"/>
      <c r="Y29" s="45"/>
      <c r="Z29" s="45"/>
    </row>
    <row r="30" spans="1:26" ht="59.25" customHeight="1" outlineLevel="1" x14ac:dyDescent="0.2">
      <c r="A30" s="15" t="str">
        <f>A29</f>
        <v>0104</v>
      </c>
      <c r="B30" s="16" t="s">
        <v>1068</v>
      </c>
      <c r="C30" s="16"/>
      <c r="D30" s="16"/>
      <c r="E30" s="47">
        <v>81558.45</v>
      </c>
      <c r="F30" s="47">
        <v>82804.934051999997</v>
      </c>
      <c r="G30" s="47">
        <v>82804.934051999997</v>
      </c>
      <c r="H30" s="47">
        <v>79594.437514999998</v>
      </c>
      <c r="I30" s="47">
        <v>48227.299010000002</v>
      </c>
      <c r="J30" s="16"/>
      <c r="K30" s="16"/>
      <c r="L30" s="63" t="s">
        <v>1374</v>
      </c>
      <c r="M30" s="16"/>
      <c r="N30" s="16"/>
      <c r="O30" s="16"/>
      <c r="P30" s="53"/>
      <c r="Q30" s="53"/>
      <c r="R30" s="53"/>
      <c r="S30" s="17"/>
      <c r="T30" s="18"/>
      <c r="U30" s="49" t="s">
        <v>566</v>
      </c>
      <c r="V30" s="45"/>
      <c r="W30" s="45"/>
      <c r="X30" s="45"/>
      <c r="Y30" s="45"/>
      <c r="Z30" s="45"/>
    </row>
    <row r="31" spans="1:26" ht="59.25" hidden="1" customHeight="1" outlineLevel="2" x14ac:dyDescent="0.2">
      <c r="A31" s="10" t="s">
        <v>1333</v>
      </c>
      <c r="B31" s="10" t="s">
        <v>1067</v>
      </c>
      <c r="C31" s="10" t="s">
        <v>48</v>
      </c>
      <c r="D31" s="10" t="s">
        <v>1104</v>
      </c>
      <c r="E31" s="46">
        <v>925.56399999999996</v>
      </c>
      <c r="F31" s="46">
        <v>925.56399999999996</v>
      </c>
      <c r="G31" s="46">
        <v>925.56399999999996</v>
      </c>
      <c r="H31" s="46">
        <v>911.54839400000003</v>
      </c>
      <c r="I31" s="46">
        <v>513.41322100000002</v>
      </c>
      <c r="J31" s="10">
        <v>108</v>
      </c>
      <c r="K31" s="10" t="s">
        <v>49</v>
      </c>
      <c r="L31" s="62"/>
      <c r="M31" s="10" t="s">
        <v>18</v>
      </c>
      <c r="N31" s="10" t="s">
        <v>19</v>
      </c>
      <c r="O31" s="10" t="s">
        <v>20</v>
      </c>
      <c r="P31" s="35"/>
      <c r="Q31" s="35">
        <v>54</v>
      </c>
      <c r="R31" s="35">
        <v>12</v>
      </c>
      <c r="S31" s="12">
        <v>10.64</v>
      </c>
      <c r="T31" s="13">
        <v>88.6666666666667</v>
      </c>
      <c r="U31" s="48" t="s">
        <v>596</v>
      </c>
      <c r="V31" s="45"/>
      <c r="W31" s="45"/>
      <c r="X31" s="45"/>
      <c r="Y31" s="45"/>
      <c r="Z31" s="45"/>
    </row>
    <row r="32" spans="1:26" ht="59.25" hidden="1" customHeight="1" outlineLevel="2" x14ac:dyDescent="0.2">
      <c r="A32" s="10" t="s">
        <v>1333</v>
      </c>
      <c r="B32" s="10" t="s">
        <v>1067</v>
      </c>
      <c r="C32" s="10" t="s">
        <v>50</v>
      </c>
      <c r="D32" s="10" t="s">
        <v>1105</v>
      </c>
      <c r="E32" s="46">
        <v>560.41300000000001</v>
      </c>
      <c r="F32" s="46">
        <v>560.41300000000001</v>
      </c>
      <c r="G32" s="46">
        <v>560.41300000000001</v>
      </c>
      <c r="H32" s="46">
        <v>357.89976000000001</v>
      </c>
      <c r="I32" s="46">
        <v>213.33745999999999</v>
      </c>
      <c r="J32" s="10">
        <v>111</v>
      </c>
      <c r="K32" s="10" t="s">
        <v>51</v>
      </c>
      <c r="L32" s="62"/>
      <c r="M32" s="10" t="s">
        <v>18</v>
      </c>
      <c r="N32" s="10" t="s">
        <v>19</v>
      </c>
      <c r="O32" s="10" t="s">
        <v>2</v>
      </c>
      <c r="P32" s="35"/>
      <c r="Q32" s="35">
        <v>100</v>
      </c>
      <c r="R32" s="35">
        <v>25</v>
      </c>
      <c r="S32" s="12">
        <v>20</v>
      </c>
      <c r="T32" s="13">
        <v>80</v>
      </c>
      <c r="U32" s="48" t="s">
        <v>597</v>
      </c>
      <c r="V32" s="45"/>
      <c r="W32" s="45"/>
      <c r="X32" s="45"/>
      <c r="Y32" s="45"/>
      <c r="Z32" s="45"/>
    </row>
    <row r="33" spans="1:26" ht="59.25" hidden="1" customHeight="1" outlineLevel="2" x14ac:dyDescent="0.2">
      <c r="A33" s="10" t="s">
        <v>1333</v>
      </c>
      <c r="B33" s="10" t="s">
        <v>1067</v>
      </c>
      <c r="C33" s="10" t="s">
        <v>52</v>
      </c>
      <c r="D33" s="10" t="s">
        <v>53</v>
      </c>
      <c r="E33" s="46">
        <v>337.45</v>
      </c>
      <c r="F33" s="46">
        <v>337.45</v>
      </c>
      <c r="G33" s="46">
        <v>337.45</v>
      </c>
      <c r="H33" s="46">
        <v>312.57799999999997</v>
      </c>
      <c r="I33" s="46">
        <v>231.05346599999999</v>
      </c>
      <c r="J33" s="10">
        <v>110</v>
      </c>
      <c r="K33" s="10" t="s">
        <v>1274</v>
      </c>
      <c r="L33" s="62"/>
      <c r="M33" s="10" t="s">
        <v>18</v>
      </c>
      <c r="N33" s="10" t="s">
        <v>19</v>
      </c>
      <c r="O33" s="10" t="s">
        <v>20</v>
      </c>
      <c r="P33" s="35"/>
      <c r="Q33" s="35">
        <v>12</v>
      </c>
      <c r="R33" s="35">
        <v>2</v>
      </c>
      <c r="S33" s="12">
        <v>1.82</v>
      </c>
      <c r="T33" s="13">
        <v>91</v>
      </c>
      <c r="U33" s="48" t="s">
        <v>598</v>
      </c>
      <c r="V33" s="45"/>
      <c r="W33" s="45"/>
      <c r="X33" s="45"/>
      <c r="Y33" s="45"/>
      <c r="Z33" s="45"/>
    </row>
    <row r="34" spans="1:26" ht="59.25" hidden="1" customHeight="1" outlineLevel="2" x14ac:dyDescent="0.2">
      <c r="A34" s="10" t="s">
        <v>1333</v>
      </c>
      <c r="B34" s="10" t="s">
        <v>1067</v>
      </c>
      <c r="C34" s="10" t="s">
        <v>48</v>
      </c>
      <c r="D34" s="10" t="s">
        <v>1104</v>
      </c>
      <c r="E34" s="46">
        <v>0</v>
      </c>
      <c r="F34" s="46">
        <v>0</v>
      </c>
      <c r="G34" s="46">
        <v>0</v>
      </c>
      <c r="H34" s="46">
        <v>0</v>
      </c>
      <c r="I34" s="46">
        <v>0</v>
      </c>
      <c r="J34" s="10">
        <v>109</v>
      </c>
      <c r="K34" s="10" t="s">
        <v>54</v>
      </c>
      <c r="L34" s="62"/>
      <c r="M34" s="10" t="s">
        <v>18</v>
      </c>
      <c r="N34" s="10" t="s">
        <v>19</v>
      </c>
      <c r="O34" s="10" t="s">
        <v>20</v>
      </c>
      <c r="P34" s="35"/>
      <c r="Q34" s="35">
        <v>12699</v>
      </c>
      <c r="R34" s="35">
        <v>2886</v>
      </c>
      <c r="S34" s="12">
        <v>2765</v>
      </c>
      <c r="T34" s="13">
        <v>95.807345807345797</v>
      </c>
      <c r="U34" s="48" t="s">
        <v>599</v>
      </c>
      <c r="V34" s="45"/>
      <c r="W34" s="45"/>
      <c r="X34" s="45"/>
      <c r="Y34" s="45"/>
      <c r="Z34" s="45"/>
    </row>
    <row r="35" spans="1:26" ht="59.25" customHeight="1" outlineLevel="1" collapsed="1" x14ac:dyDescent="0.2">
      <c r="A35" s="15" t="str">
        <f>A34</f>
        <v>0105</v>
      </c>
      <c r="B35" s="16" t="s">
        <v>1066</v>
      </c>
      <c r="C35" s="16"/>
      <c r="D35" s="16"/>
      <c r="E35" s="47">
        <v>1823.4269999999999</v>
      </c>
      <c r="F35" s="47">
        <v>1823.4269999999999</v>
      </c>
      <c r="G35" s="47">
        <v>1823.4269999999999</v>
      </c>
      <c r="H35" s="47">
        <v>1582.0261539999999</v>
      </c>
      <c r="I35" s="47">
        <v>957.80414699999994</v>
      </c>
      <c r="J35" s="16"/>
      <c r="K35" s="16"/>
      <c r="L35" s="63"/>
      <c r="M35" s="16"/>
      <c r="N35" s="16"/>
      <c r="O35" s="16"/>
      <c r="P35" s="53"/>
      <c r="Q35" s="53"/>
      <c r="R35" s="53"/>
      <c r="S35" s="17"/>
      <c r="T35" s="18"/>
      <c r="U35" s="49" t="s">
        <v>566</v>
      </c>
      <c r="V35" s="45"/>
      <c r="W35" s="45"/>
      <c r="X35" s="45"/>
      <c r="Y35" s="45"/>
      <c r="Z35" s="45"/>
    </row>
    <row r="36" spans="1:26" ht="59.25" hidden="1" customHeight="1" outlineLevel="2" x14ac:dyDescent="0.2">
      <c r="A36" s="10" t="s">
        <v>1334</v>
      </c>
      <c r="B36" s="10" t="s">
        <v>1065</v>
      </c>
      <c r="C36" s="10" t="s">
        <v>35</v>
      </c>
      <c r="D36" s="10" t="s">
        <v>55</v>
      </c>
      <c r="E36" s="46">
        <v>32600.953000000001</v>
      </c>
      <c r="F36" s="46">
        <v>30400.953000000001</v>
      </c>
      <c r="G36" s="46">
        <v>30400.953000000001</v>
      </c>
      <c r="H36" s="46">
        <v>23820.619715000001</v>
      </c>
      <c r="I36" s="46">
        <v>20273.293244</v>
      </c>
      <c r="J36" s="10">
        <v>269</v>
      </c>
      <c r="K36" s="10" t="s">
        <v>56</v>
      </c>
      <c r="L36" s="62"/>
      <c r="M36" s="10" t="s">
        <v>18</v>
      </c>
      <c r="N36" s="10" t="s">
        <v>19</v>
      </c>
      <c r="O36" s="10" t="s">
        <v>20</v>
      </c>
      <c r="P36" s="35">
        <v>0</v>
      </c>
      <c r="Q36" s="35">
        <v>1</v>
      </c>
      <c r="R36" s="35">
        <v>1</v>
      </c>
      <c r="S36" s="12">
        <v>0.73</v>
      </c>
      <c r="T36" s="13">
        <v>73</v>
      </c>
      <c r="U36" s="48" t="s">
        <v>600</v>
      </c>
      <c r="V36" s="45"/>
      <c r="W36" s="45"/>
      <c r="X36" s="45"/>
      <c r="Y36" s="45"/>
      <c r="Z36" s="45"/>
    </row>
    <row r="37" spans="1:26" ht="59.25" hidden="1" customHeight="1" outlineLevel="2" x14ac:dyDescent="0.2">
      <c r="A37" s="10" t="s">
        <v>1334</v>
      </c>
      <c r="B37" s="10" t="s">
        <v>1065</v>
      </c>
      <c r="C37" s="10" t="s">
        <v>43</v>
      </c>
      <c r="D37" s="10" t="s">
        <v>57</v>
      </c>
      <c r="E37" s="46">
        <v>12672.353999999999</v>
      </c>
      <c r="F37" s="46">
        <v>13387.353999999999</v>
      </c>
      <c r="G37" s="46">
        <v>13387.353999999999</v>
      </c>
      <c r="H37" s="46">
        <v>12134.499327</v>
      </c>
      <c r="I37" s="46">
        <v>7902.5891250000004</v>
      </c>
      <c r="J37" s="10">
        <v>273</v>
      </c>
      <c r="K37" s="10" t="s">
        <v>477</v>
      </c>
      <c r="L37" s="62"/>
      <c r="M37" s="10" t="s">
        <v>18</v>
      </c>
      <c r="N37" s="10" t="s">
        <v>19</v>
      </c>
      <c r="O37" s="10" t="s">
        <v>20</v>
      </c>
      <c r="P37" s="35">
        <v>0</v>
      </c>
      <c r="Q37" s="35">
        <v>6</v>
      </c>
      <c r="R37" s="35">
        <v>1.1499999999999999</v>
      </c>
      <c r="S37" s="12">
        <v>1.62</v>
      </c>
      <c r="T37" s="13">
        <v>140.869565217391</v>
      </c>
      <c r="U37" s="48" t="s">
        <v>1275</v>
      </c>
      <c r="V37" s="45"/>
      <c r="W37" s="45"/>
      <c r="X37" s="45"/>
      <c r="Y37" s="45"/>
      <c r="Z37" s="45"/>
    </row>
    <row r="38" spans="1:26" ht="59.25" hidden="1" customHeight="1" outlineLevel="2" x14ac:dyDescent="0.2">
      <c r="A38" s="10" t="s">
        <v>1334</v>
      </c>
      <c r="B38" s="10" t="s">
        <v>1065</v>
      </c>
      <c r="C38" s="10" t="s">
        <v>58</v>
      </c>
      <c r="D38" s="10" t="s">
        <v>59</v>
      </c>
      <c r="E38" s="46">
        <v>10945.968000000001</v>
      </c>
      <c r="F38" s="46">
        <v>11946.199191</v>
      </c>
      <c r="G38" s="46">
        <v>11946.199191</v>
      </c>
      <c r="H38" s="46">
        <v>11043.287269</v>
      </c>
      <c r="I38" s="46">
        <v>8260.5199460000003</v>
      </c>
      <c r="J38" s="10">
        <v>271</v>
      </c>
      <c r="K38" s="10" t="s">
        <v>60</v>
      </c>
      <c r="L38" s="62"/>
      <c r="M38" s="10" t="s">
        <v>18</v>
      </c>
      <c r="N38" s="10" t="s">
        <v>19</v>
      </c>
      <c r="O38" s="10" t="s">
        <v>20</v>
      </c>
      <c r="P38" s="35">
        <v>0</v>
      </c>
      <c r="Q38" s="35">
        <v>1</v>
      </c>
      <c r="R38" s="35">
        <v>1</v>
      </c>
      <c r="S38" s="12">
        <v>0.85</v>
      </c>
      <c r="T38" s="13">
        <v>85</v>
      </c>
      <c r="U38" s="48" t="s">
        <v>601</v>
      </c>
      <c r="V38" s="45"/>
      <c r="W38" s="45"/>
      <c r="X38" s="45"/>
      <c r="Y38" s="45"/>
      <c r="Z38" s="45"/>
    </row>
    <row r="39" spans="1:26" ht="59.25" hidden="1" customHeight="1" outlineLevel="2" x14ac:dyDescent="0.2">
      <c r="A39" s="10" t="s">
        <v>1334</v>
      </c>
      <c r="B39" s="10" t="s">
        <v>1065</v>
      </c>
      <c r="C39" s="10" t="s">
        <v>42</v>
      </c>
      <c r="D39" s="10" t="s">
        <v>1106</v>
      </c>
      <c r="E39" s="46">
        <v>9443.2099999999991</v>
      </c>
      <c r="F39" s="46">
        <v>9723.2099999999991</v>
      </c>
      <c r="G39" s="46">
        <v>9723.2099999999991</v>
      </c>
      <c r="H39" s="46">
        <v>8975.8197619999992</v>
      </c>
      <c r="I39" s="46">
        <v>5982.6818649999996</v>
      </c>
      <c r="J39" s="10">
        <v>267</v>
      </c>
      <c r="K39" s="10" t="s">
        <v>1107</v>
      </c>
      <c r="L39" s="62"/>
      <c r="M39" s="10" t="s">
        <v>18</v>
      </c>
      <c r="N39" s="10" t="s">
        <v>19</v>
      </c>
      <c r="O39" s="10" t="s">
        <v>20</v>
      </c>
      <c r="P39" s="35">
        <v>0</v>
      </c>
      <c r="Q39" s="35">
        <v>16</v>
      </c>
      <c r="R39" s="35">
        <v>2.25</v>
      </c>
      <c r="S39" s="12">
        <v>2.3199999999999998</v>
      </c>
      <c r="T39" s="13">
        <v>103.111111111111</v>
      </c>
      <c r="U39" s="48" t="s">
        <v>602</v>
      </c>
      <c r="V39" s="45"/>
      <c r="W39" s="45"/>
      <c r="X39" s="45"/>
      <c r="Y39" s="45"/>
      <c r="Z39" s="45"/>
    </row>
    <row r="40" spans="1:26" ht="59.25" hidden="1" customHeight="1" outlineLevel="2" x14ac:dyDescent="0.2">
      <c r="A40" s="10" t="s">
        <v>1334</v>
      </c>
      <c r="B40" s="10" t="s">
        <v>1065</v>
      </c>
      <c r="C40" s="10" t="s">
        <v>61</v>
      </c>
      <c r="D40" s="10" t="s">
        <v>347</v>
      </c>
      <c r="E40" s="46">
        <v>5115.4399999999996</v>
      </c>
      <c r="F40" s="46">
        <v>5115.4399999999996</v>
      </c>
      <c r="G40" s="46">
        <v>5115.4399999999996</v>
      </c>
      <c r="H40" s="46">
        <v>4684.8786959999998</v>
      </c>
      <c r="I40" s="46">
        <v>3190.208787</v>
      </c>
      <c r="J40" s="10">
        <v>272</v>
      </c>
      <c r="K40" s="10" t="s">
        <v>740</v>
      </c>
      <c r="L40" s="62"/>
      <c r="M40" s="10" t="s">
        <v>18</v>
      </c>
      <c r="N40" s="10" t="s">
        <v>41</v>
      </c>
      <c r="O40" s="10" t="s">
        <v>20</v>
      </c>
      <c r="P40" s="35">
        <v>488</v>
      </c>
      <c r="Q40" s="35">
        <v>2000</v>
      </c>
      <c r="R40" s="35">
        <v>500</v>
      </c>
      <c r="S40" s="12">
        <v>0</v>
      </c>
      <c r="T40" s="13">
        <v>0</v>
      </c>
      <c r="U40" s="48" t="s">
        <v>603</v>
      </c>
      <c r="V40" s="45"/>
      <c r="W40" s="45"/>
      <c r="X40" s="45"/>
      <c r="Y40" s="45"/>
      <c r="Z40" s="45"/>
    </row>
    <row r="41" spans="1:26" ht="59.25" hidden="1" customHeight="1" outlineLevel="2" x14ac:dyDescent="0.2">
      <c r="A41" s="10" t="s">
        <v>1334</v>
      </c>
      <c r="B41" s="10" t="s">
        <v>1065</v>
      </c>
      <c r="C41" s="10" t="s">
        <v>62</v>
      </c>
      <c r="D41" s="10" t="s">
        <v>348</v>
      </c>
      <c r="E41" s="46">
        <v>1668.7139999999999</v>
      </c>
      <c r="F41" s="46">
        <v>1873.4828090000001</v>
      </c>
      <c r="G41" s="46">
        <v>1873.4828090000001</v>
      </c>
      <c r="H41" s="46">
        <v>1548.4017120000001</v>
      </c>
      <c r="I41" s="46">
        <v>1132.2416659999999</v>
      </c>
      <c r="J41" s="10">
        <v>270</v>
      </c>
      <c r="K41" s="10" t="s">
        <v>1108</v>
      </c>
      <c r="L41" s="62"/>
      <c r="M41" s="10" t="s">
        <v>18</v>
      </c>
      <c r="N41" s="10" t="s">
        <v>19</v>
      </c>
      <c r="O41" s="10" t="s">
        <v>20</v>
      </c>
      <c r="P41" s="35">
        <v>0</v>
      </c>
      <c r="Q41" s="35">
        <v>32</v>
      </c>
      <c r="R41" s="35">
        <v>7</v>
      </c>
      <c r="S41" s="12">
        <v>5.25</v>
      </c>
      <c r="T41" s="13">
        <v>75</v>
      </c>
      <c r="U41" s="48" t="s">
        <v>1330</v>
      </c>
      <c r="V41" s="45"/>
      <c r="W41" s="45"/>
      <c r="X41" s="45"/>
      <c r="Y41" s="45"/>
      <c r="Z41" s="45"/>
    </row>
    <row r="42" spans="1:26" ht="59.25" customHeight="1" outlineLevel="1" collapsed="1" x14ac:dyDescent="0.2">
      <c r="A42" s="15" t="str">
        <f>A41</f>
        <v>0110</v>
      </c>
      <c r="B42" s="16" t="s">
        <v>1064</v>
      </c>
      <c r="C42" s="16"/>
      <c r="D42" s="16"/>
      <c r="E42" s="47">
        <v>72446.638999999996</v>
      </c>
      <c r="F42" s="47">
        <v>72446.638999999996</v>
      </c>
      <c r="G42" s="47">
        <v>72446.638999999996</v>
      </c>
      <c r="H42" s="47">
        <v>62207.506480999997</v>
      </c>
      <c r="I42" s="47">
        <v>46741.534633000003</v>
      </c>
      <c r="J42" s="16"/>
      <c r="K42" s="16"/>
      <c r="L42" s="63"/>
      <c r="M42" s="16"/>
      <c r="N42" s="16"/>
      <c r="O42" s="16"/>
      <c r="P42" s="53"/>
      <c r="Q42" s="53"/>
      <c r="R42" s="53"/>
      <c r="S42" s="17"/>
      <c r="T42" s="18"/>
      <c r="U42" s="49" t="s">
        <v>566</v>
      </c>
      <c r="V42" s="45"/>
      <c r="W42" s="45"/>
      <c r="X42" s="45"/>
      <c r="Y42" s="45"/>
      <c r="Z42" s="45"/>
    </row>
    <row r="43" spans="1:26" ht="59.25" hidden="1" customHeight="1" outlineLevel="2" x14ac:dyDescent="0.2">
      <c r="A43" s="10" t="s">
        <v>1335</v>
      </c>
      <c r="B43" s="10" t="s">
        <v>1063</v>
      </c>
      <c r="C43" s="10" t="s">
        <v>17</v>
      </c>
      <c r="D43" s="10" t="s">
        <v>63</v>
      </c>
      <c r="E43" s="46">
        <v>12618.011</v>
      </c>
      <c r="F43" s="46">
        <v>21826.896134999999</v>
      </c>
      <c r="G43" s="46">
        <v>21826.896134999999</v>
      </c>
      <c r="H43" s="46">
        <v>20963.214648000001</v>
      </c>
      <c r="I43" s="46">
        <v>15471.564034999999</v>
      </c>
      <c r="J43" s="10">
        <v>12</v>
      </c>
      <c r="K43" s="10" t="s">
        <v>1109</v>
      </c>
      <c r="L43" s="62"/>
      <c r="M43" s="10" t="s">
        <v>34</v>
      </c>
      <c r="N43" s="10" t="s">
        <v>64</v>
      </c>
      <c r="O43" s="10" t="s">
        <v>2</v>
      </c>
      <c r="P43" s="35">
        <v>91</v>
      </c>
      <c r="Q43" s="35">
        <v>100</v>
      </c>
      <c r="R43" s="35">
        <v>100</v>
      </c>
      <c r="S43" s="12">
        <v>98.28</v>
      </c>
      <c r="T43" s="13">
        <v>98.28</v>
      </c>
      <c r="U43" s="48" t="s">
        <v>604</v>
      </c>
      <c r="V43" s="45"/>
      <c r="W43" s="45"/>
      <c r="X43" s="45"/>
      <c r="Y43" s="45"/>
      <c r="Z43" s="45"/>
    </row>
    <row r="44" spans="1:26" ht="59.25" hidden="1" customHeight="1" outlineLevel="2" x14ac:dyDescent="0.2">
      <c r="A44" s="10" t="s">
        <v>1335</v>
      </c>
      <c r="B44" s="10" t="s">
        <v>1063</v>
      </c>
      <c r="C44" s="10" t="s">
        <v>65</v>
      </c>
      <c r="D44" s="10" t="s">
        <v>66</v>
      </c>
      <c r="E44" s="46">
        <v>15900.235000000001</v>
      </c>
      <c r="F44" s="46">
        <v>10071.307000000001</v>
      </c>
      <c r="G44" s="46">
        <v>10071.307000000001</v>
      </c>
      <c r="H44" s="46">
        <v>9266.0539520000002</v>
      </c>
      <c r="I44" s="46">
        <v>5338.3175259999998</v>
      </c>
      <c r="J44" s="10">
        <v>11</v>
      </c>
      <c r="K44" s="10" t="s">
        <v>1110</v>
      </c>
      <c r="L44" s="62"/>
      <c r="M44" s="10" t="s">
        <v>18</v>
      </c>
      <c r="N44" s="10" t="s">
        <v>19</v>
      </c>
      <c r="O44" s="10" t="s">
        <v>20</v>
      </c>
      <c r="P44" s="35">
        <v>0</v>
      </c>
      <c r="Q44" s="35">
        <v>9824154</v>
      </c>
      <c r="R44" s="35">
        <v>2699400</v>
      </c>
      <c r="S44" s="12">
        <v>2965043</v>
      </c>
      <c r="T44" s="13">
        <v>109.840816477736</v>
      </c>
      <c r="U44" s="48" t="s">
        <v>605</v>
      </c>
      <c r="V44" s="45"/>
      <c r="W44" s="45"/>
      <c r="X44" s="45"/>
      <c r="Y44" s="45"/>
      <c r="Z44" s="45"/>
    </row>
    <row r="45" spans="1:26" ht="59.25" hidden="1" customHeight="1" outlineLevel="2" x14ac:dyDescent="0.2">
      <c r="A45" s="10" t="s">
        <v>67</v>
      </c>
      <c r="B45" s="10" t="s">
        <v>1063</v>
      </c>
      <c r="C45" s="10" t="s">
        <v>68</v>
      </c>
      <c r="D45" s="10" t="s">
        <v>69</v>
      </c>
      <c r="E45" s="46">
        <v>5695.25</v>
      </c>
      <c r="F45" s="46">
        <v>6869.0150000000003</v>
      </c>
      <c r="G45" s="46">
        <v>6869.0150000000003</v>
      </c>
      <c r="H45" s="46">
        <v>2276.1120700000001</v>
      </c>
      <c r="I45" s="46">
        <v>230.15623299999999</v>
      </c>
      <c r="J45" s="10">
        <v>18</v>
      </c>
      <c r="K45" s="10" t="s">
        <v>1111</v>
      </c>
      <c r="L45" s="62"/>
      <c r="M45" s="10" t="s">
        <v>18</v>
      </c>
      <c r="N45" s="10" t="s">
        <v>64</v>
      </c>
      <c r="O45" s="10" t="s">
        <v>2</v>
      </c>
      <c r="P45" s="35">
        <v>0</v>
      </c>
      <c r="Q45" s="35">
        <v>100</v>
      </c>
      <c r="R45" s="35">
        <v>24</v>
      </c>
      <c r="S45" s="12">
        <v>1</v>
      </c>
      <c r="T45" s="13">
        <v>4.1666666666666696</v>
      </c>
      <c r="U45" s="48" t="s">
        <v>606</v>
      </c>
      <c r="V45" s="45"/>
      <c r="W45" s="45"/>
      <c r="X45" s="45"/>
      <c r="Y45" s="45"/>
      <c r="Z45" s="45"/>
    </row>
    <row r="46" spans="1:26" ht="59.25" hidden="1" customHeight="1" outlineLevel="2" x14ac:dyDescent="0.2">
      <c r="A46" s="10" t="s">
        <v>67</v>
      </c>
      <c r="B46" s="10" t="s">
        <v>1063</v>
      </c>
      <c r="C46" s="10" t="s">
        <v>28</v>
      </c>
      <c r="D46" s="10" t="s">
        <v>70</v>
      </c>
      <c r="E46" s="46">
        <v>7492.018</v>
      </c>
      <c r="F46" s="46">
        <v>3365.2779999999998</v>
      </c>
      <c r="G46" s="46">
        <v>3365.2779999999998</v>
      </c>
      <c r="H46" s="46">
        <v>354.42069199999997</v>
      </c>
      <c r="I46" s="46">
        <v>8.7781660000000006</v>
      </c>
      <c r="J46" s="10">
        <v>19</v>
      </c>
      <c r="K46" s="10" t="s">
        <v>1112</v>
      </c>
      <c r="L46" s="62"/>
      <c r="M46" s="10" t="s">
        <v>18</v>
      </c>
      <c r="N46" s="10" t="s">
        <v>64</v>
      </c>
      <c r="O46" s="10" t="s">
        <v>2</v>
      </c>
      <c r="P46" s="35">
        <v>0</v>
      </c>
      <c r="Q46" s="35">
        <v>100</v>
      </c>
      <c r="R46" s="35">
        <v>15</v>
      </c>
      <c r="S46" s="12">
        <v>6</v>
      </c>
      <c r="T46" s="13">
        <v>40</v>
      </c>
      <c r="U46" s="48" t="s">
        <v>607</v>
      </c>
      <c r="V46" s="45"/>
      <c r="W46" s="45"/>
      <c r="X46" s="45"/>
      <c r="Y46" s="45"/>
      <c r="Z46" s="45"/>
    </row>
    <row r="47" spans="1:26" ht="59.25" hidden="1" customHeight="1" outlineLevel="2" x14ac:dyDescent="0.2">
      <c r="A47" s="10" t="s">
        <v>1335</v>
      </c>
      <c r="B47" s="10" t="s">
        <v>1063</v>
      </c>
      <c r="C47" s="10" t="s">
        <v>25</v>
      </c>
      <c r="D47" s="10" t="s">
        <v>349</v>
      </c>
      <c r="E47" s="46">
        <v>2035.6659999999999</v>
      </c>
      <c r="F47" s="46">
        <v>2035.6659999999999</v>
      </c>
      <c r="G47" s="46">
        <v>2035.6659999999999</v>
      </c>
      <c r="H47" s="46">
        <v>1988.7845299999999</v>
      </c>
      <c r="I47" s="46">
        <v>240.82842099999999</v>
      </c>
      <c r="J47" s="10">
        <v>16</v>
      </c>
      <c r="K47" s="10" t="s">
        <v>478</v>
      </c>
      <c r="L47" s="62"/>
      <c r="M47" s="10" t="s">
        <v>18</v>
      </c>
      <c r="N47" s="10" t="s">
        <v>19</v>
      </c>
      <c r="O47" s="10" t="s">
        <v>20</v>
      </c>
      <c r="P47" s="35">
        <v>0</v>
      </c>
      <c r="Q47" s="35">
        <v>50000</v>
      </c>
      <c r="R47" s="35">
        <v>17500</v>
      </c>
      <c r="S47" s="12">
        <v>16637</v>
      </c>
      <c r="T47" s="13">
        <v>95.068571428571403</v>
      </c>
      <c r="U47" s="48" t="s">
        <v>608</v>
      </c>
      <c r="V47" s="45"/>
      <c r="W47" s="45"/>
      <c r="X47" s="45"/>
      <c r="Y47" s="45"/>
      <c r="Z47" s="45"/>
    </row>
    <row r="48" spans="1:26" ht="59.25" hidden="1" customHeight="1" outlineLevel="2" x14ac:dyDescent="0.2">
      <c r="A48" s="10" t="s">
        <v>1335</v>
      </c>
      <c r="B48" s="10" t="s">
        <v>1063</v>
      </c>
      <c r="C48" s="10" t="s">
        <v>23</v>
      </c>
      <c r="D48" s="10" t="s">
        <v>350</v>
      </c>
      <c r="E48" s="46">
        <v>2028.9680000000001</v>
      </c>
      <c r="F48" s="46">
        <v>1601.9858650000001</v>
      </c>
      <c r="G48" s="46">
        <v>1601.9858650000001</v>
      </c>
      <c r="H48" s="46">
        <v>1469.7275179999999</v>
      </c>
      <c r="I48" s="46">
        <v>317.72805</v>
      </c>
      <c r="J48" s="10">
        <v>17</v>
      </c>
      <c r="K48" s="10" t="s">
        <v>479</v>
      </c>
      <c r="L48" s="62"/>
      <c r="M48" s="10" t="s">
        <v>18</v>
      </c>
      <c r="N48" s="10" t="s">
        <v>71</v>
      </c>
      <c r="O48" s="10" t="s">
        <v>20</v>
      </c>
      <c r="P48" s="35">
        <v>0</v>
      </c>
      <c r="Q48" s="35">
        <v>5</v>
      </c>
      <c r="R48" s="35">
        <v>2</v>
      </c>
      <c r="S48" s="12">
        <v>0</v>
      </c>
      <c r="T48" s="13">
        <v>0</v>
      </c>
      <c r="U48" s="48" t="s">
        <v>609</v>
      </c>
      <c r="V48" s="45"/>
      <c r="W48" s="45"/>
      <c r="X48" s="45"/>
      <c r="Y48" s="45"/>
      <c r="Z48" s="45"/>
    </row>
    <row r="49" spans="1:26" ht="59.25" customHeight="1" outlineLevel="1" collapsed="1" x14ac:dyDescent="0.2">
      <c r="A49" s="15" t="str">
        <f>A48</f>
        <v>0111</v>
      </c>
      <c r="B49" s="16" t="s">
        <v>1062</v>
      </c>
      <c r="C49" s="16"/>
      <c r="D49" s="16"/>
      <c r="E49" s="47">
        <v>45770.148000000001</v>
      </c>
      <c r="F49" s="47">
        <v>45770.148000000001</v>
      </c>
      <c r="G49" s="47">
        <v>45770.148000000001</v>
      </c>
      <c r="H49" s="47">
        <v>36318.313410000002</v>
      </c>
      <c r="I49" s="47">
        <v>21607.372431</v>
      </c>
      <c r="J49" s="16"/>
      <c r="K49" s="16"/>
      <c r="L49" s="63"/>
      <c r="M49" s="16"/>
      <c r="N49" s="16"/>
      <c r="O49" s="16"/>
      <c r="P49" s="53"/>
      <c r="Q49" s="53"/>
      <c r="R49" s="53"/>
      <c r="S49" s="17"/>
      <c r="T49" s="18"/>
      <c r="U49" s="49" t="s">
        <v>566</v>
      </c>
      <c r="V49" s="45"/>
      <c r="W49" s="45"/>
      <c r="X49" s="45"/>
      <c r="Y49" s="45"/>
      <c r="Z49" s="45"/>
    </row>
    <row r="50" spans="1:26" ht="59.25" hidden="1" customHeight="1" outlineLevel="2" x14ac:dyDescent="0.2">
      <c r="A50" s="10" t="s">
        <v>1336</v>
      </c>
      <c r="B50" s="10" t="s">
        <v>1061</v>
      </c>
      <c r="C50" s="10" t="s">
        <v>72</v>
      </c>
      <c r="D50" s="10" t="s">
        <v>73</v>
      </c>
      <c r="E50" s="46">
        <v>3645822.0580000002</v>
      </c>
      <c r="F50" s="46">
        <v>3819864.5592069998</v>
      </c>
      <c r="G50" s="46">
        <v>3819864.5592069998</v>
      </c>
      <c r="H50" s="46">
        <v>2789959.7050040001</v>
      </c>
      <c r="I50" s="46">
        <v>2548296.5847450001</v>
      </c>
      <c r="J50" s="10">
        <v>6</v>
      </c>
      <c r="K50" s="10" t="s">
        <v>741</v>
      </c>
      <c r="L50" s="62"/>
      <c r="M50" s="10" t="s">
        <v>74</v>
      </c>
      <c r="N50" s="10" t="s">
        <v>64</v>
      </c>
      <c r="O50" s="10" t="s">
        <v>2</v>
      </c>
      <c r="P50" s="35">
        <v>100</v>
      </c>
      <c r="Q50" s="35">
        <v>100</v>
      </c>
      <c r="R50" s="35">
        <v>100</v>
      </c>
      <c r="S50" s="12">
        <v>100</v>
      </c>
      <c r="T50" s="13">
        <v>100</v>
      </c>
      <c r="U50" s="48" t="s">
        <v>610</v>
      </c>
      <c r="V50" s="45"/>
      <c r="W50" s="45"/>
      <c r="X50" s="45"/>
      <c r="Y50" s="45"/>
      <c r="Z50" s="45"/>
    </row>
    <row r="51" spans="1:26" ht="59.25" hidden="1" customHeight="1" outlineLevel="2" x14ac:dyDescent="0.2">
      <c r="A51" s="10" t="s">
        <v>1336</v>
      </c>
      <c r="B51" s="10" t="s">
        <v>1061</v>
      </c>
      <c r="C51" s="10" t="s">
        <v>75</v>
      </c>
      <c r="D51" s="10" t="s">
        <v>76</v>
      </c>
      <c r="E51" s="46">
        <v>1112597.6910000001</v>
      </c>
      <c r="F51" s="46">
        <v>878879.94799999997</v>
      </c>
      <c r="G51" s="46">
        <v>878879.94799999997</v>
      </c>
      <c r="H51" s="46">
        <v>530420.75830300001</v>
      </c>
      <c r="I51" s="46">
        <v>141684.871736</v>
      </c>
      <c r="J51" s="10">
        <v>40</v>
      </c>
      <c r="K51" s="10" t="s">
        <v>480</v>
      </c>
      <c r="L51" s="62"/>
      <c r="M51" s="10" t="s">
        <v>18</v>
      </c>
      <c r="N51" s="10" t="s">
        <v>64</v>
      </c>
      <c r="O51" s="10" t="s">
        <v>20</v>
      </c>
      <c r="P51" s="35">
        <v>15</v>
      </c>
      <c r="Q51" s="35">
        <v>35</v>
      </c>
      <c r="R51" s="35">
        <v>6</v>
      </c>
      <c r="S51" s="12">
        <v>4</v>
      </c>
      <c r="T51" s="13">
        <v>66.6666666666667</v>
      </c>
      <c r="U51" s="48" t="s">
        <v>611</v>
      </c>
      <c r="V51" s="45"/>
      <c r="W51" s="45"/>
      <c r="X51" s="45"/>
      <c r="Y51" s="45"/>
      <c r="Z51" s="45"/>
    </row>
    <row r="52" spans="1:26" ht="59.25" hidden="1" customHeight="1" outlineLevel="2" x14ac:dyDescent="0.2">
      <c r="A52" s="10" t="s">
        <v>1336</v>
      </c>
      <c r="B52" s="10" t="s">
        <v>1061</v>
      </c>
      <c r="C52" s="10" t="s">
        <v>65</v>
      </c>
      <c r="D52" s="10" t="s">
        <v>77</v>
      </c>
      <c r="E52" s="46">
        <v>528353.18599999999</v>
      </c>
      <c r="F52" s="46">
        <v>593147.24075999996</v>
      </c>
      <c r="G52" s="46">
        <v>593147.24075999996</v>
      </c>
      <c r="H52" s="46">
        <v>557936.58462400001</v>
      </c>
      <c r="I52" s="46">
        <v>429771.60724300001</v>
      </c>
      <c r="J52" s="10">
        <v>32</v>
      </c>
      <c r="K52" s="10" t="s">
        <v>742</v>
      </c>
      <c r="L52" s="62"/>
      <c r="M52" s="10" t="s">
        <v>40</v>
      </c>
      <c r="N52" s="10" t="s">
        <v>64</v>
      </c>
      <c r="O52" s="10" t="s">
        <v>20</v>
      </c>
      <c r="P52" s="35">
        <v>784952</v>
      </c>
      <c r="Q52" s="35">
        <v>743095</v>
      </c>
      <c r="R52" s="35">
        <v>743090</v>
      </c>
      <c r="S52" s="12">
        <v>718838</v>
      </c>
      <c r="T52" s="13">
        <v>96.736330727099002</v>
      </c>
      <c r="U52" s="48" t="s">
        <v>612</v>
      </c>
      <c r="V52" s="45"/>
      <c r="W52" s="45"/>
      <c r="X52" s="45"/>
      <c r="Y52" s="45"/>
      <c r="Z52" s="45"/>
    </row>
    <row r="53" spans="1:26" ht="59.25" hidden="1" customHeight="1" outlineLevel="2" x14ac:dyDescent="0.2">
      <c r="A53" s="10" t="s">
        <v>1336</v>
      </c>
      <c r="B53" s="10" t="s">
        <v>1061</v>
      </c>
      <c r="C53" s="10" t="s">
        <v>28</v>
      </c>
      <c r="D53" s="10" t="s">
        <v>78</v>
      </c>
      <c r="E53" s="46">
        <v>175683.639</v>
      </c>
      <c r="F53" s="46">
        <v>170110.1488</v>
      </c>
      <c r="G53" s="46">
        <v>170110.1488</v>
      </c>
      <c r="H53" s="46">
        <v>154725.20292400001</v>
      </c>
      <c r="I53" s="46">
        <v>107724.913839</v>
      </c>
      <c r="J53" s="10">
        <v>36</v>
      </c>
      <c r="K53" s="10" t="s">
        <v>1113</v>
      </c>
      <c r="L53" s="62"/>
      <c r="M53" s="10" t="s">
        <v>40</v>
      </c>
      <c r="N53" s="10" t="s">
        <v>64</v>
      </c>
      <c r="O53" s="10" t="s">
        <v>20</v>
      </c>
      <c r="P53" s="35">
        <v>4170</v>
      </c>
      <c r="Q53" s="35">
        <v>6000</v>
      </c>
      <c r="R53" s="35">
        <v>4632</v>
      </c>
      <c r="S53" s="12">
        <v>3791</v>
      </c>
      <c r="T53" s="13">
        <v>81.843696027633897</v>
      </c>
      <c r="U53" s="48" t="s">
        <v>613</v>
      </c>
      <c r="V53" s="45"/>
      <c r="W53" s="45"/>
      <c r="X53" s="45"/>
      <c r="Y53" s="45"/>
      <c r="Z53" s="45"/>
    </row>
    <row r="54" spans="1:26" ht="59.25" hidden="1" customHeight="1" outlineLevel="2" x14ac:dyDescent="0.2">
      <c r="A54" s="10" t="s">
        <v>1336</v>
      </c>
      <c r="B54" s="10" t="s">
        <v>1061</v>
      </c>
      <c r="C54" s="10" t="s">
        <v>79</v>
      </c>
      <c r="D54" s="10" t="s">
        <v>439</v>
      </c>
      <c r="E54" s="46">
        <v>89071.288</v>
      </c>
      <c r="F54" s="46">
        <v>147590.03099999999</v>
      </c>
      <c r="G54" s="46">
        <v>147590.03099999999</v>
      </c>
      <c r="H54" s="46">
        <v>126474.674444</v>
      </c>
      <c r="I54" s="46">
        <v>86404.101796999996</v>
      </c>
      <c r="J54" s="10">
        <v>49</v>
      </c>
      <c r="K54" s="10" t="s">
        <v>645</v>
      </c>
      <c r="L54" s="62"/>
      <c r="M54" s="10" t="s">
        <v>40</v>
      </c>
      <c r="N54" s="10" t="s">
        <v>64</v>
      </c>
      <c r="O54" s="10" t="s">
        <v>20</v>
      </c>
      <c r="P54" s="35">
        <v>143714</v>
      </c>
      <c r="Q54" s="35">
        <v>116625</v>
      </c>
      <c r="R54" s="35">
        <v>110977</v>
      </c>
      <c r="S54" s="12">
        <v>111124</v>
      </c>
      <c r="T54" s="13">
        <v>100.13245987907401</v>
      </c>
      <c r="U54" s="48" t="s">
        <v>614</v>
      </c>
      <c r="V54" s="45"/>
      <c r="W54" s="45"/>
      <c r="X54" s="45"/>
      <c r="Y54" s="45"/>
      <c r="Z54" s="45"/>
    </row>
    <row r="55" spans="1:26" ht="59.25" hidden="1" customHeight="1" outlineLevel="2" x14ac:dyDescent="0.2">
      <c r="A55" s="10" t="s">
        <v>1336</v>
      </c>
      <c r="B55" s="10" t="s">
        <v>1061</v>
      </c>
      <c r="C55" s="10" t="s">
        <v>80</v>
      </c>
      <c r="D55" s="10" t="s">
        <v>440</v>
      </c>
      <c r="E55" s="46">
        <v>30000</v>
      </c>
      <c r="F55" s="46">
        <v>30236.441770000001</v>
      </c>
      <c r="G55" s="46">
        <v>30236.441770000001</v>
      </c>
      <c r="H55" s="46">
        <v>30152.952000000001</v>
      </c>
      <c r="I55" s="46">
        <v>25458.194897000001</v>
      </c>
      <c r="J55" s="10">
        <v>62</v>
      </c>
      <c r="K55" s="10" t="s">
        <v>1114</v>
      </c>
      <c r="L55" s="62"/>
      <c r="M55" s="10" t="s">
        <v>40</v>
      </c>
      <c r="N55" s="10" t="s">
        <v>64</v>
      </c>
      <c r="O55" s="10" t="s">
        <v>2</v>
      </c>
      <c r="P55" s="35">
        <v>98.7</v>
      </c>
      <c r="Q55" s="35">
        <v>100</v>
      </c>
      <c r="R55" s="35">
        <v>99</v>
      </c>
      <c r="S55" s="12">
        <v>100.75</v>
      </c>
      <c r="T55" s="13">
        <v>101.767676767677</v>
      </c>
      <c r="U55" s="48" t="s">
        <v>615</v>
      </c>
      <c r="V55" s="45"/>
      <c r="W55" s="45"/>
      <c r="X55" s="45"/>
      <c r="Y55" s="45"/>
      <c r="Z55" s="45"/>
    </row>
    <row r="56" spans="1:26" ht="59.25" hidden="1" customHeight="1" outlineLevel="2" x14ac:dyDescent="0.2">
      <c r="A56" s="10" t="s">
        <v>1336</v>
      </c>
      <c r="B56" s="10" t="s">
        <v>1061</v>
      </c>
      <c r="C56" s="10" t="s">
        <v>21</v>
      </c>
      <c r="D56" s="10" t="s">
        <v>441</v>
      </c>
      <c r="E56" s="46">
        <v>28000</v>
      </c>
      <c r="F56" s="46">
        <v>27763.558229999999</v>
      </c>
      <c r="G56" s="46">
        <v>27763.558229999999</v>
      </c>
      <c r="H56" s="46">
        <v>26963.768437999999</v>
      </c>
      <c r="I56" s="46">
        <v>22812.258772000001</v>
      </c>
      <c r="J56" s="10">
        <v>55</v>
      </c>
      <c r="K56" s="10" t="s">
        <v>1115</v>
      </c>
      <c r="L56" s="62"/>
      <c r="M56" s="10" t="s">
        <v>40</v>
      </c>
      <c r="N56" s="10" t="s">
        <v>64</v>
      </c>
      <c r="O56" s="10" t="s">
        <v>2</v>
      </c>
      <c r="P56" s="35">
        <v>17.649999999999999</v>
      </c>
      <c r="Q56" s="35">
        <v>25</v>
      </c>
      <c r="R56" s="35">
        <v>22.32</v>
      </c>
      <c r="S56" s="12">
        <v>21.93</v>
      </c>
      <c r="T56" s="13">
        <v>98.252688172042994</v>
      </c>
      <c r="U56" s="48" t="s">
        <v>616</v>
      </c>
      <c r="V56" s="45"/>
      <c r="W56" s="45"/>
      <c r="X56" s="45"/>
      <c r="Y56" s="45"/>
      <c r="Z56" s="45"/>
    </row>
    <row r="57" spans="1:26" ht="59.25" hidden="1" customHeight="1" outlineLevel="2" x14ac:dyDescent="0.2">
      <c r="A57" s="10" t="s">
        <v>1336</v>
      </c>
      <c r="B57" s="10" t="s">
        <v>1061</v>
      </c>
      <c r="C57" s="10" t="s">
        <v>81</v>
      </c>
      <c r="D57" s="10" t="s">
        <v>442</v>
      </c>
      <c r="E57" s="46">
        <v>26647.675999999999</v>
      </c>
      <c r="F57" s="46">
        <v>27034.898233</v>
      </c>
      <c r="G57" s="46">
        <v>27034.898233</v>
      </c>
      <c r="H57" s="46">
        <v>26977.908366</v>
      </c>
      <c r="I57" s="46">
        <v>25944.041432999999</v>
      </c>
      <c r="J57" s="10">
        <v>35</v>
      </c>
      <c r="K57" s="10" t="s">
        <v>690</v>
      </c>
      <c r="L57" s="62"/>
      <c r="M57" s="10" t="s">
        <v>18</v>
      </c>
      <c r="N57" s="10" t="s">
        <v>64</v>
      </c>
      <c r="O57" s="10" t="s">
        <v>20</v>
      </c>
      <c r="P57" s="35">
        <v>0</v>
      </c>
      <c r="Q57" s="35">
        <v>20000</v>
      </c>
      <c r="R57" s="35">
        <v>185</v>
      </c>
      <c r="S57" s="12">
        <v>401</v>
      </c>
      <c r="T57" s="13">
        <v>216.756756756757</v>
      </c>
      <c r="U57" s="48" t="s">
        <v>617</v>
      </c>
      <c r="V57" s="45"/>
      <c r="W57" s="45"/>
      <c r="X57" s="45"/>
      <c r="Y57" s="45"/>
      <c r="Z57" s="45"/>
    </row>
    <row r="58" spans="1:26" ht="59.25" hidden="1" customHeight="1" outlineLevel="2" x14ac:dyDescent="0.2">
      <c r="A58" s="10" t="s">
        <v>1336</v>
      </c>
      <c r="B58" s="10" t="s">
        <v>1061</v>
      </c>
      <c r="C58" s="10" t="s">
        <v>82</v>
      </c>
      <c r="D58" s="10" t="s">
        <v>443</v>
      </c>
      <c r="E58" s="46">
        <v>7870.3630000000003</v>
      </c>
      <c r="F58" s="46">
        <v>7539.0749999999998</v>
      </c>
      <c r="G58" s="46">
        <v>7539.0749999999998</v>
      </c>
      <c r="H58" s="46">
        <v>7495.8810000000003</v>
      </c>
      <c r="I58" s="46">
        <v>5153.7295960000001</v>
      </c>
      <c r="J58" s="10">
        <v>59</v>
      </c>
      <c r="K58" s="10" t="s">
        <v>1116</v>
      </c>
      <c r="L58" s="62"/>
      <c r="M58" s="10" t="s">
        <v>18</v>
      </c>
      <c r="N58" s="10" t="s">
        <v>64</v>
      </c>
      <c r="O58" s="10" t="s">
        <v>20</v>
      </c>
      <c r="P58" s="35">
        <v>30</v>
      </c>
      <c r="Q58" s="35">
        <v>70</v>
      </c>
      <c r="R58" s="35">
        <v>49</v>
      </c>
      <c r="S58" s="12">
        <v>49</v>
      </c>
      <c r="T58" s="13">
        <v>100</v>
      </c>
      <c r="U58" s="48" t="s">
        <v>618</v>
      </c>
      <c r="V58" s="45"/>
      <c r="W58" s="45"/>
      <c r="X58" s="45"/>
      <c r="Y58" s="45"/>
      <c r="Z58" s="45"/>
    </row>
    <row r="59" spans="1:26" ht="59.25" hidden="1" customHeight="1" outlineLevel="2" x14ac:dyDescent="0.2">
      <c r="A59" s="10" t="s">
        <v>1336</v>
      </c>
      <c r="B59" s="10" t="s">
        <v>1061</v>
      </c>
      <c r="C59" s="10" t="s">
        <v>72</v>
      </c>
      <c r="D59" s="10" t="s">
        <v>73</v>
      </c>
      <c r="E59" s="46">
        <v>0</v>
      </c>
      <c r="F59" s="46">
        <v>0</v>
      </c>
      <c r="G59" s="46">
        <v>0</v>
      </c>
      <c r="H59" s="46">
        <v>0</v>
      </c>
      <c r="I59" s="46">
        <v>0</v>
      </c>
      <c r="J59" s="10">
        <v>38</v>
      </c>
      <c r="K59" s="10" t="s">
        <v>1117</v>
      </c>
      <c r="L59" s="62"/>
      <c r="M59" s="10" t="s">
        <v>40</v>
      </c>
      <c r="N59" s="10" t="s">
        <v>64</v>
      </c>
      <c r="O59" s="10" t="s">
        <v>20</v>
      </c>
      <c r="P59" s="35">
        <v>785171</v>
      </c>
      <c r="Q59" s="35">
        <v>799374</v>
      </c>
      <c r="R59" s="35">
        <v>797030</v>
      </c>
      <c r="S59" s="12">
        <v>743048</v>
      </c>
      <c r="T59" s="13">
        <v>93.227105629650097</v>
      </c>
      <c r="U59" s="48" t="s">
        <v>610</v>
      </c>
      <c r="V59" s="45"/>
      <c r="W59" s="45"/>
      <c r="X59" s="45"/>
      <c r="Y59" s="45"/>
      <c r="Z59" s="45"/>
    </row>
    <row r="60" spans="1:26" ht="59.25" hidden="1" customHeight="1" outlineLevel="2" x14ac:dyDescent="0.2">
      <c r="A60" s="10" t="s">
        <v>1336</v>
      </c>
      <c r="B60" s="10" t="s">
        <v>1061</v>
      </c>
      <c r="C60" s="10" t="s">
        <v>72</v>
      </c>
      <c r="D60" s="10" t="s">
        <v>73</v>
      </c>
      <c r="E60" s="46">
        <v>0</v>
      </c>
      <c r="F60" s="46">
        <v>0</v>
      </c>
      <c r="G60" s="46">
        <v>0</v>
      </c>
      <c r="H60" s="46">
        <v>0</v>
      </c>
      <c r="I60" s="46">
        <v>0</v>
      </c>
      <c r="J60" s="10">
        <v>60</v>
      </c>
      <c r="K60" s="10" t="s">
        <v>1118</v>
      </c>
      <c r="L60" s="62"/>
      <c r="M60" s="10" t="s">
        <v>18</v>
      </c>
      <c r="N60" s="10" t="s">
        <v>64</v>
      </c>
      <c r="O60" s="10" t="s">
        <v>2</v>
      </c>
      <c r="P60" s="35">
        <v>100</v>
      </c>
      <c r="Q60" s="35">
        <v>100</v>
      </c>
      <c r="R60" s="35">
        <v>16.48</v>
      </c>
      <c r="S60" s="12">
        <v>0</v>
      </c>
      <c r="T60" s="13">
        <v>0</v>
      </c>
      <c r="U60" s="48" t="s">
        <v>619</v>
      </c>
      <c r="V60" s="45"/>
      <c r="W60" s="45"/>
      <c r="X60" s="45"/>
      <c r="Y60" s="45"/>
      <c r="Z60" s="45"/>
    </row>
    <row r="61" spans="1:26" ht="59.25" hidden="1" customHeight="1" outlineLevel="2" x14ac:dyDescent="0.2">
      <c r="A61" s="10" t="s">
        <v>1336</v>
      </c>
      <c r="B61" s="10" t="s">
        <v>1061</v>
      </c>
      <c r="C61" s="10" t="s">
        <v>72</v>
      </c>
      <c r="D61" s="10" t="s">
        <v>73</v>
      </c>
      <c r="E61" s="46">
        <v>0</v>
      </c>
      <c r="F61" s="46">
        <v>0</v>
      </c>
      <c r="G61" s="46">
        <v>0</v>
      </c>
      <c r="H61" s="46">
        <v>0</v>
      </c>
      <c r="I61" s="46">
        <v>0</v>
      </c>
      <c r="J61" s="10">
        <v>61</v>
      </c>
      <c r="K61" s="10" t="s">
        <v>481</v>
      </c>
      <c r="L61" s="62"/>
      <c r="M61" s="10" t="s">
        <v>40</v>
      </c>
      <c r="N61" s="10" t="s">
        <v>64</v>
      </c>
      <c r="O61" s="10" t="s">
        <v>2</v>
      </c>
      <c r="P61" s="35">
        <v>0</v>
      </c>
      <c r="Q61" s="35">
        <v>100</v>
      </c>
      <c r="R61" s="35">
        <v>100</v>
      </c>
      <c r="S61" s="12">
        <v>100</v>
      </c>
      <c r="T61" s="13">
        <v>100</v>
      </c>
      <c r="U61" s="48" t="s">
        <v>620</v>
      </c>
      <c r="V61" s="45"/>
      <c r="W61" s="45"/>
      <c r="X61" s="45"/>
      <c r="Y61" s="45"/>
      <c r="Z61" s="45"/>
    </row>
    <row r="62" spans="1:26" ht="59.25" hidden="1" customHeight="1" outlineLevel="2" x14ac:dyDescent="0.2">
      <c r="A62" s="10" t="s">
        <v>1336</v>
      </c>
      <c r="B62" s="10" t="s">
        <v>1061</v>
      </c>
      <c r="C62" s="10" t="s">
        <v>65</v>
      </c>
      <c r="D62" s="10" t="s">
        <v>77</v>
      </c>
      <c r="E62" s="46">
        <v>0</v>
      </c>
      <c r="F62" s="46">
        <v>0</v>
      </c>
      <c r="G62" s="46">
        <v>0</v>
      </c>
      <c r="H62" s="46">
        <v>0</v>
      </c>
      <c r="I62" s="46">
        <v>0</v>
      </c>
      <c r="J62" s="10">
        <v>57</v>
      </c>
      <c r="K62" s="10" t="s">
        <v>1096</v>
      </c>
      <c r="L62" s="62"/>
      <c r="M62" s="10" t="s">
        <v>74</v>
      </c>
      <c r="N62" s="10" t="s">
        <v>64</v>
      </c>
      <c r="O62" s="10" t="s">
        <v>2</v>
      </c>
      <c r="P62" s="35">
        <v>100</v>
      </c>
      <c r="Q62" s="35">
        <v>100</v>
      </c>
      <c r="R62" s="35">
        <v>100</v>
      </c>
      <c r="S62" s="12">
        <v>100</v>
      </c>
      <c r="T62" s="13">
        <v>100</v>
      </c>
      <c r="U62" s="48" t="s">
        <v>612</v>
      </c>
      <c r="V62" s="45"/>
      <c r="W62" s="45"/>
      <c r="X62" s="45"/>
      <c r="Y62" s="45"/>
      <c r="Z62" s="45"/>
    </row>
    <row r="63" spans="1:26" ht="59.25" hidden="1" customHeight="1" outlineLevel="2" x14ac:dyDescent="0.2">
      <c r="A63" s="10" t="s">
        <v>1336</v>
      </c>
      <c r="B63" s="10" t="s">
        <v>1061</v>
      </c>
      <c r="C63" s="10" t="s">
        <v>28</v>
      </c>
      <c r="D63" s="10" t="s">
        <v>78</v>
      </c>
      <c r="E63" s="46">
        <v>0</v>
      </c>
      <c r="F63" s="46">
        <v>0</v>
      </c>
      <c r="G63" s="46">
        <v>0</v>
      </c>
      <c r="H63" s="46">
        <v>0</v>
      </c>
      <c r="I63" s="46">
        <v>0</v>
      </c>
      <c r="J63" s="10">
        <v>63</v>
      </c>
      <c r="K63" s="10" t="s">
        <v>1119</v>
      </c>
      <c r="L63" s="62"/>
      <c r="M63" s="10" t="s">
        <v>18</v>
      </c>
      <c r="N63" s="10" t="s">
        <v>64</v>
      </c>
      <c r="O63" s="10" t="s">
        <v>2</v>
      </c>
      <c r="P63" s="35">
        <v>65</v>
      </c>
      <c r="Q63" s="35">
        <v>100</v>
      </c>
      <c r="R63" s="35">
        <v>32.6</v>
      </c>
      <c r="S63" s="12">
        <v>23.55</v>
      </c>
      <c r="T63" s="13">
        <v>72.239263803680998</v>
      </c>
      <c r="U63" s="48" t="s">
        <v>621</v>
      </c>
      <c r="V63" s="45"/>
      <c r="W63" s="45"/>
      <c r="X63" s="45"/>
      <c r="Y63" s="45"/>
      <c r="Z63" s="45"/>
    </row>
    <row r="64" spans="1:26" ht="59.25" hidden="1" customHeight="1" outlineLevel="2" x14ac:dyDescent="0.2">
      <c r="A64" s="10" t="s">
        <v>1336</v>
      </c>
      <c r="B64" s="10" t="s">
        <v>1061</v>
      </c>
      <c r="C64" s="10" t="s">
        <v>28</v>
      </c>
      <c r="D64" s="10" t="s">
        <v>78</v>
      </c>
      <c r="E64" s="46">
        <v>0</v>
      </c>
      <c r="F64" s="46">
        <v>0</v>
      </c>
      <c r="G64" s="46">
        <v>0</v>
      </c>
      <c r="H64" s="46">
        <v>0</v>
      </c>
      <c r="I64" s="46">
        <v>0</v>
      </c>
      <c r="J64" s="10">
        <v>64</v>
      </c>
      <c r="K64" s="10" t="s">
        <v>1097</v>
      </c>
      <c r="L64" s="62"/>
      <c r="M64" s="10" t="s">
        <v>40</v>
      </c>
      <c r="N64" s="10" t="s">
        <v>64</v>
      </c>
      <c r="O64" s="10" t="s">
        <v>2</v>
      </c>
      <c r="P64" s="35">
        <v>90</v>
      </c>
      <c r="Q64" s="35">
        <v>100</v>
      </c>
      <c r="R64" s="35">
        <v>98</v>
      </c>
      <c r="S64" s="12">
        <v>98</v>
      </c>
      <c r="T64" s="13">
        <v>100</v>
      </c>
      <c r="U64" s="48" t="s">
        <v>622</v>
      </c>
      <c r="V64" s="45"/>
      <c r="W64" s="45"/>
      <c r="X64" s="45"/>
      <c r="Y64" s="45"/>
      <c r="Z64" s="45"/>
    </row>
    <row r="65" spans="1:26" ht="59.25" hidden="1" customHeight="1" outlineLevel="2" x14ac:dyDescent="0.2">
      <c r="A65" s="10" t="s">
        <v>1336</v>
      </c>
      <c r="B65" s="10" t="s">
        <v>1061</v>
      </c>
      <c r="C65" s="10" t="s">
        <v>28</v>
      </c>
      <c r="D65" s="10" t="s">
        <v>78</v>
      </c>
      <c r="E65" s="46">
        <v>0</v>
      </c>
      <c r="F65" s="46">
        <v>0</v>
      </c>
      <c r="G65" s="46">
        <v>0</v>
      </c>
      <c r="H65" s="46">
        <v>0</v>
      </c>
      <c r="I65" s="46">
        <v>0</v>
      </c>
      <c r="J65" s="10">
        <v>65</v>
      </c>
      <c r="K65" s="10" t="s">
        <v>482</v>
      </c>
      <c r="L65" s="62"/>
      <c r="M65" s="10" t="s">
        <v>18</v>
      </c>
      <c r="N65" s="10" t="s">
        <v>64</v>
      </c>
      <c r="O65" s="10" t="s">
        <v>2</v>
      </c>
      <c r="P65" s="35">
        <v>0</v>
      </c>
      <c r="Q65" s="35">
        <v>100</v>
      </c>
      <c r="R65" s="35">
        <v>9.1999999999999993</v>
      </c>
      <c r="S65" s="12">
        <v>8.25</v>
      </c>
      <c r="T65" s="13">
        <v>89.673913043478294</v>
      </c>
      <c r="U65" s="48" t="s">
        <v>623</v>
      </c>
      <c r="V65" s="45"/>
      <c r="W65" s="45"/>
      <c r="X65" s="45"/>
      <c r="Y65" s="45"/>
      <c r="Z65" s="45"/>
    </row>
    <row r="66" spans="1:26" ht="59.25" hidden="1" customHeight="1" outlineLevel="2" x14ac:dyDescent="0.2">
      <c r="A66" s="10" t="s">
        <v>1336</v>
      </c>
      <c r="B66" s="10" t="s">
        <v>1061</v>
      </c>
      <c r="C66" s="10" t="s">
        <v>28</v>
      </c>
      <c r="D66" s="10" t="s">
        <v>78</v>
      </c>
      <c r="E66" s="46">
        <v>0</v>
      </c>
      <c r="F66" s="46">
        <v>0</v>
      </c>
      <c r="G66" s="46">
        <v>0</v>
      </c>
      <c r="H66" s="46">
        <v>0</v>
      </c>
      <c r="I66" s="46">
        <v>0</v>
      </c>
      <c r="J66" s="10">
        <v>66</v>
      </c>
      <c r="K66" s="10" t="s">
        <v>483</v>
      </c>
      <c r="L66" s="62"/>
      <c r="M66" s="10" t="s">
        <v>40</v>
      </c>
      <c r="N66" s="10" t="s">
        <v>64</v>
      </c>
      <c r="O66" s="10" t="s">
        <v>2</v>
      </c>
      <c r="P66" s="35">
        <v>0</v>
      </c>
      <c r="Q66" s="35">
        <v>100</v>
      </c>
      <c r="R66" s="35">
        <v>98</v>
      </c>
      <c r="S66" s="12">
        <v>97.3</v>
      </c>
      <c r="T66" s="13">
        <v>99.285714285714306</v>
      </c>
      <c r="U66" s="48" t="s">
        <v>624</v>
      </c>
      <c r="V66" s="45"/>
      <c r="W66" s="45"/>
      <c r="X66" s="45"/>
      <c r="Y66" s="45"/>
      <c r="Z66" s="45"/>
    </row>
    <row r="67" spans="1:26" ht="59.25" customHeight="1" outlineLevel="1" collapsed="1" x14ac:dyDescent="0.2">
      <c r="A67" s="15" t="str">
        <f>A66</f>
        <v>0112</v>
      </c>
      <c r="B67" s="16" t="s">
        <v>1060</v>
      </c>
      <c r="C67" s="16"/>
      <c r="D67" s="16"/>
      <c r="E67" s="47">
        <v>5644045.9009999996</v>
      </c>
      <c r="F67" s="47">
        <v>5702165.9009999996</v>
      </c>
      <c r="G67" s="47">
        <v>5702165.9009999996</v>
      </c>
      <c r="H67" s="47">
        <v>4251107.4351030001</v>
      </c>
      <c r="I67" s="47">
        <v>3393250.304058</v>
      </c>
      <c r="J67" s="16"/>
      <c r="K67" s="16"/>
      <c r="L67" s="63"/>
      <c r="M67" s="16"/>
      <c r="N67" s="16"/>
      <c r="O67" s="16"/>
      <c r="P67" s="53"/>
      <c r="Q67" s="53"/>
      <c r="R67" s="53"/>
      <c r="S67" s="17"/>
      <c r="T67" s="18"/>
      <c r="U67" s="49" t="s">
        <v>566</v>
      </c>
      <c r="V67" s="45"/>
      <c r="W67" s="45"/>
      <c r="X67" s="45"/>
      <c r="Y67" s="45"/>
      <c r="Z67" s="45"/>
    </row>
    <row r="68" spans="1:26" ht="59.25" hidden="1" customHeight="1" outlineLevel="2" x14ac:dyDescent="0.2">
      <c r="A68" s="10" t="s">
        <v>83</v>
      </c>
      <c r="B68" s="10" t="s">
        <v>1059</v>
      </c>
      <c r="C68" s="10" t="s">
        <v>25</v>
      </c>
      <c r="D68" s="10" t="s">
        <v>84</v>
      </c>
      <c r="E68" s="46">
        <v>152774.53099999999</v>
      </c>
      <c r="F68" s="46">
        <v>148524.64214400001</v>
      </c>
      <c r="G68" s="46">
        <v>148524.64214400001</v>
      </c>
      <c r="H68" s="46">
        <v>138886.643254</v>
      </c>
      <c r="I68" s="46">
        <v>72166.462700000004</v>
      </c>
      <c r="J68" s="10">
        <v>8</v>
      </c>
      <c r="K68" s="10" t="s">
        <v>1120</v>
      </c>
      <c r="L68" s="62"/>
      <c r="M68" s="10" t="s">
        <v>484</v>
      </c>
      <c r="N68" s="10" t="s">
        <v>64</v>
      </c>
      <c r="O68" s="10" t="s">
        <v>2</v>
      </c>
      <c r="P68" s="35">
        <v>38.78</v>
      </c>
      <c r="Q68" s="35">
        <v>30</v>
      </c>
      <c r="R68" s="35">
        <v>30</v>
      </c>
      <c r="S68" s="12">
        <v>30</v>
      </c>
      <c r="T68" s="13">
        <v>100</v>
      </c>
      <c r="U68" s="48" t="s">
        <v>625</v>
      </c>
      <c r="V68" s="45"/>
      <c r="W68" s="45"/>
      <c r="X68" s="45"/>
      <c r="Y68" s="45"/>
      <c r="Z68" s="45"/>
    </row>
    <row r="69" spans="1:26" ht="59.25" hidden="1" customHeight="1" outlineLevel="2" x14ac:dyDescent="0.2">
      <c r="A69" s="10" t="s">
        <v>1337</v>
      </c>
      <c r="B69" s="10" t="s">
        <v>1059</v>
      </c>
      <c r="C69" s="10" t="s">
        <v>29</v>
      </c>
      <c r="D69" s="10" t="s">
        <v>85</v>
      </c>
      <c r="E69" s="46">
        <v>104221.307</v>
      </c>
      <c r="F69" s="46">
        <v>108785.56879999999</v>
      </c>
      <c r="G69" s="46">
        <v>108785.56879999999</v>
      </c>
      <c r="H69" s="46">
        <v>88360.258308999997</v>
      </c>
      <c r="I69" s="46">
        <v>46390.282518</v>
      </c>
      <c r="J69" s="10">
        <v>16</v>
      </c>
      <c r="K69" s="10" t="s">
        <v>485</v>
      </c>
      <c r="L69" s="62"/>
      <c r="M69" s="10" t="s">
        <v>74</v>
      </c>
      <c r="N69" s="10" t="s">
        <v>64</v>
      </c>
      <c r="O69" s="10" t="s">
        <v>2</v>
      </c>
      <c r="P69" s="35">
        <v>100</v>
      </c>
      <c r="Q69" s="35">
        <v>100</v>
      </c>
      <c r="R69" s="35">
        <v>100</v>
      </c>
      <c r="S69" s="12">
        <v>100</v>
      </c>
      <c r="T69" s="13">
        <v>100</v>
      </c>
      <c r="U69" s="48" t="s">
        <v>626</v>
      </c>
      <c r="V69" s="45"/>
      <c r="W69" s="45"/>
      <c r="X69" s="45"/>
      <c r="Y69" s="45"/>
      <c r="Z69" s="45"/>
    </row>
    <row r="70" spans="1:26" ht="59.25" hidden="1" customHeight="1" outlineLevel="2" x14ac:dyDescent="0.2">
      <c r="A70" s="10" t="s">
        <v>83</v>
      </c>
      <c r="B70" s="10" t="s">
        <v>1059</v>
      </c>
      <c r="C70" s="10" t="s">
        <v>81</v>
      </c>
      <c r="D70" s="10" t="s">
        <v>86</v>
      </c>
      <c r="E70" s="46">
        <v>103353.69899999999</v>
      </c>
      <c r="F70" s="46">
        <v>103892.6082</v>
      </c>
      <c r="G70" s="46">
        <v>103892.6082</v>
      </c>
      <c r="H70" s="46">
        <v>79463.067271000007</v>
      </c>
      <c r="I70" s="46">
        <v>45031.252184999998</v>
      </c>
      <c r="J70" s="10">
        <v>1</v>
      </c>
      <c r="K70" s="10" t="s">
        <v>1121</v>
      </c>
      <c r="L70" s="62"/>
      <c r="M70" s="10" t="s">
        <v>18</v>
      </c>
      <c r="N70" s="10" t="s">
        <v>64</v>
      </c>
      <c r="O70" s="10" t="s">
        <v>20</v>
      </c>
      <c r="P70" s="35">
        <v>77530</v>
      </c>
      <c r="Q70" s="35">
        <v>100939</v>
      </c>
      <c r="R70" s="35">
        <v>26700</v>
      </c>
      <c r="S70" s="12">
        <v>20927</v>
      </c>
      <c r="T70" s="13">
        <v>78.378277153558102</v>
      </c>
      <c r="U70" s="48" t="s">
        <v>627</v>
      </c>
      <c r="V70" s="45"/>
      <c r="W70" s="45"/>
      <c r="X70" s="45"/>
      <c r="Y70" s="45"/>
      <c r="Z70" s="45"/>
    </row>
    <row r="71" spans="1:26" ht="59.25" hidden="1" customHeight="1" outlineLevel="2" x14ac:dyDescent="0.2">
      <c r="A71" s="10" t="s">
        <v>83</v>
      </c>
      <c r="B71" s="10" t="s">
        <v>1059</v>
      </c>
      <c r="C71" s="10" t="s">
        <v>87</v>
      </c>
      <c r="D71" s="10" t="s">
        <v>88</v>
      </c>
      <c r="E71" s="46">
        <v>86787.074999999997</v>
      </c>
      <c r="F71" s="46">
        <v>86841.895380999995</v>
      </c>
      <c r="G71" s="46">
        <v>86841.895380999995</v>
      </c>
      <c r="H71" s="46">
        <v>84153.201136000003</v>
      </c>
      <c r="I71" s="46">
        <v>39872.929371999999</v>
      </c>
      <c r="J71" s="10">
        <v>2</v>
      </c>
      <c r="K71" s="10" t="s">
        <v>89</v>
      </c>
      <c r="L71" s="62"/>
      <c r="M71" s="10" t="s">
        <v>18</v>
      </c>
      <c r="N71" s="10" t="s">
        <v>64</v>
      </c>
      <c r="O71" s="10" t="s">
        <v>20</v>
      </c>
      <c r="P71" s="35"/>
      <c r="Q71" s="35">
        <v>9000</v>
      </c>
      <c r="R71" s="35">
        <v>1975</v>
      </c>
      <c r="S71" s="12">
        <v>3791</v>
      </c>
      <c r="T71" s="13">
        <v>191.949367088608</v>
      </c>
      <c r="U71" s="48" t="s">
        <v>628</v>
      </c>
      <c r="V71" s="45"/>
      <c r="W71" s="45"/>
      <c r="X71" s="45"/>
      <c r="Y71" s="45"/>
      <c r="Z71" s="45"/>
    </row>
    <row r="72" spans="1:26" ht="59.25" hidden="1" customHeight="1" outlineLevel="2" x14ac:dyDescent="0.2">
      <c r="A72" s="10" t="s">
        <v>83</v>
      </c>
      <c r="B72" s="10" t="s">
        <v>1059</v>
      </c>
      <c r="C72" s="10" t="s">
        <v>23</v>
      </c>
      <c r="D72" s="10" t="s">
        <v>697</v>
      </c>
      <c r="E72" s="46">
        <v>20665.337</v>
      </c>
      <c r="F72" s="46">
        <v>19757.234475000001</v>
      </c>
      <c r="G72" s="46">
        <v>19757.234475000001</v>
      </c>
      <c r="H72" s="46">
        <v>15553.217674</v>
      </c>
      <c r="I72" s="46">
        <v>6267.5487460000004</v>
      </c>
      <c r="J72" s="10">
        <v>12</v>
      </c>
      <c r="K72" s="10" t="s">
        <v>90</v>
      </c>
      <c r="L72" s="62"/>
      <c r="M72" s="10" t="s">
        <v>18</v>
      </c>
      <c r="N72" s="10" t="s">
        <v>64</v>
      </c>
      <c r="O72" s="10" t="s">
        <v>2</v>
      </c>
      <c r="P72" s="35"/>
      <c r="Q72" s="35">
        <v>100</v>
      </c>
      <c r="R72" s="35">
        <v>25</v>
      </c>
      <c r="S72" s="12">
        <v>23.75</v>
      </c>
      <c r="T72" s="13">
        <v>95</v>
      </c>
      <c r="U72" s="48" t="s">
        <v>629</v>
      </c>
      <c r="V72" s="45"/>
      <c r="W72" s="45"/>
      <c r="X72" s="45"/>
      <c r="Y72" s="45"/>
      <c r="Z72" s="45"/>
    </row>
    <row r="73" spans="1:26" ht="59.25" hidden="1" customHeight="1" outlineLevel="2" x14ac:dyDescent="0.2">
      <c r="A73" s="10" t="s">
        <v>83</v>
      </c>
      <c r="B73" s="10" t="s">
        <v>1059</v>
      </c>
      <c r="C73" s="10" t="s">
        <v>65</v>
      </c>
      <c r="D73" s="10" t="s">
        <v>351</v>
      </c>
      <c r="E73" s="46">
        <v>8579.6090000000004</v>
      </c>
      <c r="F73" s="46">
        <v>8579.6090000000004</v>
      </c>
      <c r="G73" s="46">
        <v>8579.6090000000004</v>
      </c>
      <c r="H73" s="46">
        <v>6910.564719</v>
      </c>
      <c r="I73" s="46">
        <v>2714.4645439999999</v>
      </c>
      <c r="J73" s="10">
        <v>7</v>
      </c>
      <c r="K73" s="10" t="s">
        <v>91</v>
      </c>
      <c r="L73" s="62"/>
      <c r="M73" s="10" t="s">
        <v>74</v>
      </c>
      <c r="N73" s="10" t="s">
        <v>64</v>
      </c>
      <c r="O73" s="10" t="s">
        <v>2</v>
      </c>
      <c r="P73" s="35">
        <v>100</v>
      </c>
      <c r="Q73" s="35">
        <v>100</v>
      </c>
      <c r="R73" s="35">
        <v>100</v>
      </c>
      <c r="S73" s="12">
        <v>100</v>
      </c>
      <c r="T73" s="13">
        <v>100</v>
      </c>
      <c r="U73" s="48" t="s">
        <v>1276</v>
      </c>
      <c r="V73" s="45"/>
      <c r="W73" s="45"/>
      <c r="X73" s="45"/>
      <c r="Y73" s="45"/>
      <c r="Z73" s="45"/>
    </row>
    <row r="74" spans="1:26" ht="59.25" hidden="1" customHeight="1" outlineLevel="2" x14ac:dyDescent="0.2">
      <c r="A74" s="10" t="s">
        <v>83</v>
      </c>
      <c r="B74" s="10" t="s">
        <v>1059</v>
      </c>
      <c r="C74" s="10" t="s">
        <v>87</v>
      </c>
      <c r="D74" s="10" t="s">
        <v>88</v>
      </c>
      <c r="E74" s="46">
        <v>0</v>
      </c>
      <c r="F74" s="46">
        <v>0</v>
      </c>
      <c r="G74" s="46">
        <v>0</v>
      </c>
      <c r="H74" s="46">
        <v>0</v>
      </c>
      <c r="I74" s="46">
        <v>0</v>
      </c>
      <c r="J74" s="10">
        <v>3</v>
      </c>
      <c r="K74" s="10" t="s">
        <v>486</v>
      </c>
      <c r="L74" s="62"/>
      <c r="M74" s="10" t="s">
        <v>18</v>
      </c>
      <c r="N74" s="10" t="s">
        <v>64</v>
      </c>
      <c r="O74" s="10" t="s">
        <v>20</v>
      </c>
      <c r="P74" s="35">
        <v>28568</v>
      </c>
      <c r="Q74" s="35">
        <v>46800</v>
      </c>
      <c r="R74" s="35">
        <v>9765</v>
      </c>
      <c r="S74" s="12">
        <v>23014</v>
      </c>
      <c r="T74" s="13">
        <v>235.67844342037901</v>
      </c>
      <c r="U74" s="48" t="s">
        <v>630</v>
      </c>
      <c r="V74" s="45"/>
      <c r="W74" s="45"/>
      <c r="X74" s="45"/>
      <c r="Y74" s="45"/>
      <c r="Z74" s="45"/>
    </row>
    <row r="75" spans="1:26" ht="59.25" hidden="1" customHeight="1" outlineLevel="2" x14ac:dyDescent="0.2">
      <c r="A75" s="10" t="s">
        <v>83</v>
      </c>
      <c r="B75" s="10" t="s">
        <v>1059</v>
      </c>
      <c r="C75" s="10" t="s">
        <v>87</v>
      </c>
      <c r="D75" s="10" t="s">
        <v>88</v>
      </c>
      <c r="E75" s="46">
        <v>0</v>
      </c>
      <c r="F75" s="46">
        <v>0</v>
      </c>
      <c r="G75" s="46">
        <v>0</v>
      </c>
      <c r="H75" s="46">
        <v>0</v>
      </c>
      <c r="I75" s="46">
        <v>0</v>
      </c>
      <c r="J75" s="10">
        <v>4</v>
      </c>
      <c r="K75" s="10" t="s">
        <v>487</v>
      </c>
      <c r="L75" s="62"/>
      <c r="M75" s="10" t="s">
        <v>18</v>
      </c>
      <c r="N75" s="10" t="s">
        <v>64</v>
      </c>
      <c r="O75" s="10" t="s">
        <v>20</v>
      </c>
      <c r="P75" s="35"/>
      <c r="Q75" s="35">
        <v>400</v>
      </c>
      <c r="R75" s="35">
        <v>120</v>
      </c>
      <c r="S75" s="12">
        <v>58</v>
      </c>
      <c r="T75" s="13">
        <v>48.3333333333333</v>
      </c>
      <c r="U75" s="48" t="s">
        <v>631</v>
      </c>
      <c r="V75" s="45"/>
      <c r="W75" s="45"/>
      <c r="X75" s="45"/>
      <c r="Y75" s="45"/>
      <c r="Z75" s="45"/>
    </row>
    <row r="76" spans="1:26" ht="59.25" hidden="1" customHeight="1" outlineLevel="2" x14ac:dyDescent="0.2">
      <c r="A76" s="10" t="s">
        <v>83</v>
      </c>
      <c r="B76" s="10" t="s">
        <v>1059</v>
      </c>
      <c r="C76" s="10" t="s">
        <v>87</v>
      </c>
      <c r="D76" s="10" t="s">
        <v>1123</v>
      </c>
      <c r="E76" s="46">
        <v>0</v>
      </c>
      <c r="F76" s="46">
        <v>0</v>
      </c>
      <c r="G76" s="46">
        <v>0</v>
      </c>
      <c r="H76" s="46">
        <v>0</v>
      </c>
      <c r="I76" s="46">
        <v>0</v>
      </c>
      <c r="J76" s="10">
        <v>5</v>
      </c>
      <c r="K76" s="10" t="s">
        <v>1122</v>
      </c>
      <c r="L76" s="62"/>
      <c r="M76" s="10" t="s">
        <v>74</v>
      </c>
      <c r="N76" s="10" t="s">
        <v>41</v>
      </c>
      <c r="O76" s="10" t="s">
        <v>2</v>
      </c>
      <c r="P76" s="35">
        <v>100</v>
      </c>
      <c r="Q76" s="35">
        <v>100</v>
      </c>
      <c r="R76" s="35">
        <v>100</v>
      </c>
      <c r="S76" s="12">
        <v>0</v>
      </c>
      <c r="T76" s="13">
        <v>0</v>
      </c>
      <c r="U76" s="48" t="s">
        <v>92</v>
      </c>
      <c r="V76" s="45"/>
      <c r="W76" s="45"/>
      <c r="X76" s="45"/>
      <c r="Y76" s="45"/>
      <c r="Z76" s="45"/>
    </row>
    <row r="77" spans="1:26" ht="59.25" hidden="1" customHeight="1" outlineLevel="2" x14ac:dyDescent="0.2">
      <c r="A77" s="10" t="s">
        <v>83</v>
      </c>
      <c r="B77" s="10" t="s">
        <v>1059</v>
      </c>
      <c r="C77" s="10" t="s">
        <v>87</v>
      </c>
      <c r="D77" s="10" t="s">
        <v>1123</v>
      </c>
      <c r="E77" s="46">
        <v>0</v>
      </c>
      <c r="F77" s="46">
        <v>0</v>
      </c>
      <c r="G77" s="46">
        <v>0</v>
      </c>
      <c r="H77" s="46">
        <v>0</v>
      </c>
      <c r="I77" s="46">
        <v>0</v>
      </c>
      <c r="J77" s="10">
        <v>6</v>
      </c>
      <c r="K77" s="10" t="s">
        <v>1124</v>
      </c>
      <c r="L77" s="62"/>
      <c r="M77" s="10" t="s">
        <v>484</v>
      </c>
      <c r="N77" s="10" t="s">
        <v>41</v>
      </c>
      <c r="O77" s="10" t="s">
        <v>20</v>
      </c>
      <c r="P77" s="35">
        <v>183</v>
      </c>
      <c r="Q77" s="35">
        <v>146</v>
      </c>
      <c r="R77" s="35">
        <v>147</v>
      </c>
      <c r="S77" s="12">
        <v>0</v>
      </c>
      <c r="T77" s="13">
        <v>0</v>
      </c>
      <c r="U77" s="48" t="s">
        <v>632</v>
      </c>
      <c r="V77" s="45"/>
      <c r="W77" s="45"/>
      <c r="X77" s="45"/>
      <c r="Y77" s="45"/>
      <c r="Z77" s="45"/>
    </row>
    <row r="78" spans="1:26" ht="59.25" hidden="1" customHeight="1" outlineLevel="2" x14ac:dyDescent="0.2">
      <c r="A78" s="10" t="s">
        <v>83</v>
      </c>
      <c r="B78" s="10" t="s">
        <v>1059</v>
      </c>
      <c r="C78" s="10" t="s">
        <v>25</v>
      </c>
      <c r="D78" s="10" t="s">
        <v>84</v>
      </c>
      <c r="E78" s="46">
        <v>0</v>
      </c>
      <c r="F78" s="46">
        <v>0</v>
      </c>
      <c r="G78" s="46">
        <v>0</v>
      </c>
      <c r="H78" s="46">
        <v>0</v>
      </c>
      <c r="I78" s="46">
        <v>0</v>
      </c>
      <c r="J78" s="10">
        <v>9</v>
      </c>
      <c r="K78" s="10" t="s">
        <v>489</v>
      </c>
      <c r="L78" s="62"/>
      <c r="M78" s="10" t="s">
        <v>18</v>
      </c>
      <c r="N78" s="10" t="s">
        <v>64</v>
      </c>
      <c r="O78" s="10" t="s">
        <v>20</v>
      </c>
      <c r="P78" s="35"/>
      <c r="Q78" s="35">
        <v>90</v>
      </c>
      <c r="R78" s="35">
        <v>27</v>
      </c>
      <c r="S78" s="12">
        <v>22</v>
      </c>
      <c r="T78" s="13">
        <v>81.481481481481495</v>
      </c>
      <c r="U78" s="48" t="s">
        <v>1277</v>
      </c>
      <c r="V78" s="45"/>
      <c r="W78" s="45"/>
      <c r="X78" s="45"/>
      <c r="Y78" s="45"/>
      <c r="Z78" s="45"/>
    </row>
    <row r="79" spans="1:26" ht="59.25" hidden="1" customHeight="1" outlineLevel="2" x14ac:dyDescent="0.2">
      <c r="A79" s="10" t="s">
        <v>83</v>
      </c>
      <c r="B79" s="10" t="s">
        <v>1059</v>
      </c>
      <c r="C79" s="10" t="s">
        <v>25</v>
      </c>
      <c r="D79" s="10" t="s">
        <v>84</v>
      </c>
      <c r="E79" s="46">
        <v>0</v>
      </c>
      <c r="F79" s="46">
        <v>0</v>
      </c>
      <c r="G79" s="46">
        <v>0</v>
      </c>
      <c r="H79" s="46">
        <v>0</v>
      </c>
      <c r="I79" s="46">
        <v>0</v>
      </c>
      <c r="J79" s="10">
        <v>10</v>
      </c>
      <c r="K79" s="10" t="s">
        <v>1125</v>
      </c>
      <c r="L79" s="62"/>
      <c r="M79" s="10" t="s">
        <v>18</v>
      </c>
      <c r="N79" s="10" t="s">
        <v>64</v>
      </c>
      <c r="O79" s="10" t="s">
        <v>2</v>
      </c>
      <c r="P79" s="35"/>
      <c r="Q79" s="35">
        <v>100</v>
      </c>
      <c r="R79" s="35">
        <v>30</v>
      </c>
      <c r="S79" s="12">
        <v>26.25</v>
      </c>
      <c r="T79" s="13">
        <v>87.5</v>
      </c>
      <c r="U79" s="48" t="s">
        <v>1278</v>
      </c>
      <c r="V79" s="45"/>
      <c r="W79" s="45"/>
      <c r="X79" s="45"/>
      <c r="Y79" s="45"/>
      <c r="Z79" s="45"/>
    </row>
    <row r="80" spans="1:26" ht="59.25" hidden="1" customHeight="1" outlineLevel="2" x14ac:dyDescent="0.2">
      <c r="A80" s="10" t="s">
        <v>83</v>
      </c>
      <c r="B80" s="10" t="s">
        <v>1059</v>
      </c>
      <c r="C80" s="10" t="s">
        <v>25</v>
      </c>
      <c r="D80" s="10" t="s">
        <v>84</v>
      </c>
      <c r="E80" s="46">
        <v>0</v>
      </c>
      <c r="F80" s="46">
        <v>0</v>
      </c>
      <c r="G80" s="46">
        <v>0</v>
      </c>
      <c r="H80" s="46">
        <v>0</v>
      </c>
      <c r="I80" s="46">
        <v>0</v>
      </c>
      <c r="J80" s="10">
        <v>11</v>
      </c>
      <c r="K80" s="10" t="s">
        <v>1126</v>
      </c>
      <c r="L80" s="62"/>
      <c r="M80" s="10" t="s">
        <v>34</v>
      </c>
      <c r="N80" s="10" t="s">
        <v>64</v>
      </c>
      <c r="O80" s="10" t="s">
        <v>20</v>
      </c>
      <c r="P80" s="35">
        <v>54</v>
      </c>
      <c r="Q80" s="35">
        <v>59</v>
      </c>
      <c r="R80" s="35">
        <v>58</v>
      </c>
      <c r="S80" s="12">
        <v>54</v>
      </c>
      <c r="T80" s="13">
        <v>93.103448275862107</v>
      </c>
      <c r="U80" s="48" t="s">
        <v>633</v>
      </c>
      <c r="V80" s="45"/>
      <c r="W80" s="45"/>
      <c r="X80" s="45"/>
      <c r="Y80" s="45"/>
      <c r="Z80" s="45"/>
    </row>
    <row r="81" spans="1:26" ht="59.25" hidden="1" customHeight="1" outlineLevel="2" x14ac:dyDescent="0.2">
      <c r="A81" s="10" t="s">
        <v>83</v>
      </c>
      <c r="B81" s="10" t="s">
        <v>1059</v>
      </c>
      <c r="C81" s="10" t="s">
        <v>23</v>
      </c>
      <c r="D81" s="10" t="s">
        <v>697</v>
      </c>
      <c r="E81" s="46">
        <v>0</v>
      </c>
      <c r="F81" s="46">
        <v>0</v>
      </c>
      <c r="G81" s="46">
        <v>0</v>
      </c>
      <c r="H81" s="46">
        <v>0</v>
      </c>
      <c r="I81" s="46">
        <v>0</v>
      </c>
      <c r="J81" s="10">
        <v>13</v>
      </c>
      <c r="K81" s="10" t="s">
        <v>1127</v>
      </c>
      <c r="L81" s="62"/>
      <c r="M81" s="10" t="s">
        <v>18</v>
      </c>
      <c r="N81" s="10" t="s">
        <v>64</v>
      </c>
      <c r="O81" s="10" t="s">
        <v>20</v>
      </c>
      <c r="P81" s="35"/>
      <c r="Q81" s="35">
        <v>14380</v>
      </c>
      <c r="R81" s="35">
        <v>5000</v>
      </c>
      <c r="S81" s="12">
        <v>5584</v>
      </c>
      <c r="T81" s="13">
        <v>111.68</v>
      </c>
      <c r="U81" s="48" t="s">
        <v>634</v>
      </c>
      <c r="V81" s="45"/>
      <c r="W81" s="45"/>
      <c r="X81" s="45"/>
      <c r="Y81" s="45"/>
      <c r="Z81" s="45"/>
    </row>
    <row r="82" spans="1:26" ht="59.25" hidden="1" customHeight="1" outlineLevel="2" x14ac:dyDescent="0.2">
      <c r="A82" s="10" t="s">
        <v>83</v>
      </c>
      <c r="B82" s="10" t="s">
        <v>1059</v>
      </c>
      <c r="C82" s="10" t="s">
        <v>23</v>
      </c>
      <c r="D82" s="10" t="s">
        <v>697</v>
      </c>
      <c r="E82" s="46">
        <v>0</v>
      </c>
      <c r="F82" s="46">
        <v>0</v>
      </c>
      <c r="G82" s="46">
        <v>0</v>
      </c>
      <c r="H82" s="46">
        <v>0</v>
      </c>
      <c r="I82" s="46">
        <v>0</v>
      </c>
      <c r="J82" s="10">
        <v>14</v>
      </c>
      <c r="K82" s="10" t="s">
        <v>490</v>
      </c>
      <c r="L82" s="62"/>
      <c r="M82" s="10" t="s">
        <v>18</v>
      </c>
      <c r="N82" s="10" t="s">
        <v>64</v>
      </c>
      <c r="O82" s="10" t="s">
        <v>20</v>
      </c>
      <c r="P82" s="35"/>
      <c r="Q82" s="35">
        <v>12900</v>
      </c>
      <c r="R82" s="35">
        <v>7000</v>
      </c>
      <c r="S82" s="12">
        <v>7881</v>
      </c>
      <c r="T82" s="13">
        <v>112.585714285714</v>
      </c>
      <c r="U82" s="48" t="s">
        <v>635</v>
      </c>
      <c r="V82" s="45"/>
      <c r="W82" s="45"/>
      <c r="X82" s="45"/>
      <c r="Y82" s="45"/>
      <c r="Z82" s="45"/>
    </row>
    <row r="83" spans="1:26" ht="59.25" hidden="1" customHeight="1" outlineLevel="2" x14ac:dyDescent="0.2">
      <c r="A83" s="10" t="s">
        <v>83</v>
      </c>
      <c r="B83" s="10" t="s">
        <v>1059</v>
      </c>
      <c r="C83" s="10" t="s">
        <v>29</v>
      </c>
      <c r="D83" s="10" t="s">
        <v>85</v>
      </c>
      <c r="E83" s="46">
        <v>0</v>
      </c>
      <c r="F83" s="46">
        <v>0</v>
      </c>
      <c r="G83" s="46">
        <v>0</v>
      </c>
      <c r="H83" s="46">
        <v>0</v>
      </c>
      <c r="I83" s="46">
        <v>0</v>
      </c>
      <c r="J83" s="10">
        <v>15</v>
      </c>
      <c r="K83" s="10" t="s">
        <v>491</v>
      </c>
      <c r="L83" s="62"/>
      <c r="M83" s="10" t="s">
        <v>74</v>
      </c>
      <c r="N83" s="10" t="s">
        <v>41</v>
      </c>
      <c r="O83" s="10" t="s">
        <v>2</v>
      </c>
      <c r="P83" s="35">
        <v>100</v>
      </c>
      <c r="Q83" s="35">
        <v>100</v>
      </c>
      <c r="R83" s="35">
        <v>100</v>
      </c>
      <c r="S83" s="12">
        <v>0</v>
      </c>
      <c r="T83" s="13">
        <v>0</v>
      </c>
      <c r="U83" s="48" t="s">
        <v>636</v>
      </c>
      <c r="V83" s="45"/>
      <c r="W83" s="45"/>
      <c r="X83" s="45"/>
      <c r="Y83" s="45"/>
      <c r="Z83" s="45"/>
    </row>
    <row r="84" spans="1:26" ht="59.25" hidden="1" customHeight="1" outlineLevel="2" x14ac:dyDescent="0.2">
      <c r="A84" s="10" t="s">
        <v>83</v>
      </c>
      <c r="B84" s="10" t="s">
        <v>1059</v>
      </c>
      <c r="C84" s="10" t="s">
        <v>29</v>
      </c>
      <c r="D84" s="10" t="s">
        <v>85</v>
      </c>
      <c r="E84" s="46">
        <v>0</v>
      </c>
      <c r="F84" s="46">
        <v>0</v>
      </c>
      <c r="G84" s="46">
        <v>0</v>
      </c>
      <c r="H84" s="46">
        <v>0</v>
      </c>
      <c r="I84" s="46">
        <v>0</v>
      </c>
      <c r="J84" s="10">
        <v>17</v>
      </c>
      <c r="K84" s="10" t="s">
        <v>1128</v>
      </c>
      <c r="L84" s="62"/>
      <c r="M84" s="10" t="s">
        <v>40</v>
      </c>
      <c r="N84" s="10" t="s">
        <v>64</v>
      </c>
      <c r="O84" s="10" t="s">
        <v>2</v>
      </c>
      <c r="P84" s="35">
        <v>88</v>
      </c>
      <c r="Q84" s="35">
        <v>95</v>
      </c>
      <c r="R84" s="35">
        <v>94</v>
      </c>
      <c r="S84" s="12">
        <v>93</v>
      </c>
      <c r="T84" s="13">
        <v>98.936170212766001</v>
      </c>
      <c r="U84" s="48" t="s">
        <v>1279</v>
      </c>
      <c r="V84" s="45"/>
      <c r="W84" s="45"/>
      <c r="X84" s="45"/>
      <c r="Y84" s="45"/>
      <c r="Z84" s="45"/>
    </row>
    <row r="85" spans="1:26" ht="59.25" hidden="1" customHeight="1" outlineLevel="2" x14ac:dyDescent="0.2">
      <c r="A85" s="10" t="s">
        <v>83</v>
      </c>
      <c r="B85" s="10" t="s">
        <v>1059</v>
      </c>
      <c r="C85" s="10" t="s">
        <v>29</v>
      </c>
      <c r="D85" s="10" t="s">
        <v>85</v>
      </c>
      <c r="E85" s="46">
        <v>0</v>
      </c>
      <c r="F85" s="46">
        <v>0</v>
      </c>
      <c r="G85" s="46">
        <v>0</v>
      </c>
      <c r="H85" s="46">
        <v>0</v>
      </c>
      <c r="I85" s="46">
        <v>0</v>
      </c>
      <c r="J85" s="10">
        <v>18</v>
      </c>
      <c r="K85" s="10" t="s">
        <v>1280</v>
      </c>
      <c r="L85" s="62"/>
      <c r="M85" s="10" t="s">
        <v>34</v>
      </c>
      <c r="N85" s="10" t="s">
        <v>41</v>
      </c>
      <c r="O85" s="10" t="s">
        <v>20</v>
      </c>
      <c r="P85" s="35">
        <v>3</v>
      </c>
      <c r="Q85" s="35">
        <v>8</v>
      </c>
      <c r="R85" s="35">
        <v>7</v>
      </c>
      <c r="S85" s="12">
        <v>0</v>
      </c>
      <c r="T85" s="13">
        <v>0</v>
      </c>
      <c r="U85" s="48" t="s">
        <v>637</v>
      </c>
      <c r="V85" s="45"/>
      <c r="W85" s="45"/>
      <c r="X85" s="45"/>
      <c r="Y85" s="45"/>
      <c r="Z85" s="45"/>
    </row>
    <row r="86" spans="1:26" ht="59.25" customHeight="1" outlineLevel="1" collapsed="1" x14ac:dyDescent="0.2">
      <c r="A86" s="15" t="str">
        <f>A85</f>
        <v>0113-02</v>
      </c>
      <c r="B86" s="16" t="s">
        <v>1058</v>
      </c>
      <c r="C86" s="16"/>
      <c r="D86" s="16"/>
      <c r="E86" s="47">
        <v>476381.55800000002</v>
      </c>
      <c r="F86" s="47">
        <v>476381.55800000002</v>
      </c>
      <c r="G86" s="47">
        <v>476381.55800000002</v>
      </c>
      <c r="H86" s="47">
        <v>413326.95236300002</v>
      </c>
      <c r="I86" s="47">
        <v>212442.940065</v>
      </c>
      <c r="J86" s="16"/>
      <c r="K86" s="16"/>
      <c r="L86" s="63"/>
      <c r="M86" s="16"/>
      <c r="N86" s="16"/>
      <c r="O86" s="16"/>
      <c r="P86" s="53"/>
      <c r="Q86" s="53"/>
      <c r="R86" s="53"/>
      <c r="S86" s="17"/>
      <c r="T86" s="18"/>
      <c r="U86" s="49" t="s">
        <v>566</v>
      </c>
      <c r="V86" s="45"/>
      <c r="W86" s="45"/>
      <c r="X86" s="45"/>
      <c r="Y86" s="45"/>
      <c r="Z86" s="45"/>
    </row>
    <row r="87" spans="1:26" ht="59.25" hidden="1" customHeight="1" outlineLevel="2" x14ac:dyDescent="0.2">
      <c r="A87" s="10" t="s">
        <v>1338</v>
      </c>
      <c r="B87" s="10" t="s">
        <v>1057</v>
      </c>
      <c r="C87" s="10" t="s">
        <v>29</v>
      </c>
      <c r="D87" s="10" t="s">
        <v>423</v>
      </c>
      <c r="E87" s="46">
        <v>62063.906000000003</v>
      </c>
      <c r="F87" s="46">
        <v>61070.612238000002</v>
      </c>
      <c r="G87" s="46">
        <v>61070.612238000002</v>
      </c>
      <c r="H87" s="46">
        <v>41268.088114999999</v>
      </c>
      <c r="I87" s="46">
        <v>19572.897110999998</v>
      </c>
      <c r="J87" s="10">
        <v>124</v>
      </c>
      <c r="K87" s="10" t="s">
        <v>1129</v>
      </c>
      <c r="L87" s="62"/>
      <c r="M87" s="10" t="s">
        <v>18</v>
      </c>
      <c r="N87" s="10" t="s">
        <v>19</v>
      </c>
      <c r="O87" s="10" t="s">
        <v>20</v>
      </c>
      <c r="P87" s="35">
        <v>0</v>
      </c>
      <c r="Q87" s="35">
        <v>70000</v>
      </c>
      <c r="R87" s="35">
        <v>0</v>
      </c>
      <c r="S87" s="12">
        <v>0</v>
      </c>
      <c r="T87" s="13">
        <v>0</v>
      </c>
      <c r="U87" s="48" t="s">
        <v>638</v>
      </c>
      <c r="V87" s="45"/>
      <c r="W87" s="45"/>
      <c r="X87" s="45"/>
      <c r="Y87" s="45"/>
      <c r="Z87" s="45"/>
    </row>
    <row r="88" spans="1:26" ht="59.25" hidden="1" customHeight="1" outlineLevel="2" x14ac:dyDescent="0.2">
      <c r="A88" s="10" t="s">
        <v>1338</v>
      </c>
      <c r="B88" s="10" t="s">
        <v>1057</v>
      </c>
      <c r="C88" s="10" t="s">
        <v>17</v>
      </c>
      <c r="D88" s="10" t="s">
        <v>93</v>
      </c>
      <c r="E88" s="46">
        <v>47676.095000000001</v>
      </c>
      <c r="F88" s="46">
        <v>48038.033683000001</v>
      </c>
      <c r="G88" s="46">
        <v>48038.033683000001</v>
      </c>
      <c r="H88" s="46">
        <v>41317.810479</v>
      </c>
      <c r="I88" s="46">
        <v>15182.25769</v>
      </c>
      <c r="J88" s="10">
        <v>115</v>
      </c>
      <c r="K88" s="10" t="s">
        <v>1130</v>
      </c>
      <c r="L88" s="62"/>
      <c r="M88" s="10" t="s">
        <v>18</v>
      </c>
      <c r="N88" s="10" t="s">
        <v>19</v>
      </c>
      <c r="O88" s="10" t="s">
        <v>20</v>
      </c>
      <c r="P88" s="35">
        <v>2704</v>
      </c>
      <c r="Q88" s="35">
        <v>43740</v>
      </c>
      <c r="R88" s="35">
        <v>8100</v>
      </c>
      <c r="S88" s="12">
        <v>3216</v>
      </c>
      <c r="T88" s="13">
        <v>39.703703703703702</v>
      </c>
      <c r="U88" s="48" t="s">
        <v>639</v>
      </c>
      <c r="V88" s="45"/>
      <c r="W88" s="45"/>
      <c r="X88" s="45"/>
      <c r="Y88" s="45"/>
      <c r="Z88" s="45"/>
    </row>
    <row r="89" spans="1:26" ht="59.25" hidden="1" customHeight="1" outlineLevel="2" x14ac:dyDescent="0.2">
      <c r="A89" s="10" t="s">
        <v>1338</v>
      </c>
      <c r="B89" s="10" t="s">
        <v>1057</v>
      </c>
      <c r="C89" s="10" t="s">
        <v>21</v>
      </c>
      <c r="D89" s="10" t="s">
        <v>94</v>
      </c>
      <c r="E89" s="46">
        <v>46537.502</v>
      </c>
      <c r="F89" s="46">
        <v>47836.036393000002</v>
      </c>
      <c r="G89" s="46">
        <v>47836.036393000002</v>
      </c>
      <c r="H89" s="46">
        <v>31622.450726999999</v>
      </c>
      <c r="I89" s="46">
        <v>13575.791015999999</v>
      </c>
      <c r="J89" s="10">
        <v>128</v>
      </c>
      <c r="K89" s="10" t="s">
        <v>1131</v>
      </c>
      <c r="L89" s="62"/>
      <c r="M89" s="10" t="s">
        <v>18</v>
      </c>
      <c r="N89" s="10" t="s">
        <v>19</v>
      </c>
      <c r="O89" s="10" t="s">
        <v>20</v>
      </c>
      <c r="P89" s="35">
        <v>10</v>
      </c>
      <c r="Q89" s="35">
        <v>8</v>
      </c>
      <c r="R89" s="35">
        <v>0</v>
      </c>
      <c r="S89" s="12">
        <v>0</v>
      </c>
      <c r="T89" s="13">
        <v>0</v>
      </c>
      <c r="U89" s="48" t="s">
        <v>640</v>
      </c>
      <c r="V89" s="45"/>
      <c r="W89" s="45"/>
      <c r="X89" s="45"/>
      <c r="Y89" s="45"/>
      <c r="Z89" s="45"/>
    </row>
    <row r="90" spans="1:26" ht="59.25" hidden="1" customHeight="1" outlineLevel="2" x14ac:dyDescent="0.2">
      <c r="A90" s="10" t="s">
        <v>1338</v>
      </c>
      <c r="B90" s="10" t="s">
        <v>1057</v>
      </c>
      <c r="C90" s="10" t="s">
        <v>65</v>
      </c>
      <c r="D90" s="10" t="s">
        <v>95</v>
      </c>
      <c r="E90" s="46">
        <v>14706.305</v>
      </c>
      <c r="F90" s="46">
        <v>14039.125685999999</v>
      </c>
      <c r="G90" s="46">
        <v>14039.125685999999</v>
      </c>
      <c r="H90" s="46">
        <v>13953.921016</v>
      </c>
      <c r="I90" s="46">
        <v>6940.7753830000001</v>
      </c>
      <c r="J90" s="10">
        <v>11</v>
      </c>
      <c r="K90" s="10" t="s">
        <v>1132</v>
      </c>
      <c r="L90" s="62"/>
      <c r="M90" s="10" t="s">
        <v>18</v>
      </c>
      <c r="N90" s="10" t="s">
        <v>19</v>
      </c>
      <c r="O90" s="10" t="s">
        <v>20</v>
      </c>
      <c r="P90" s="35">
        <v>0</v>
      </c>
      <c r="Q90" s="35">
        <v>250</v>
      </c>
      <c r="R90" s="35">
        <v>0</v>
      </c>
      <c r="S90" s="12">
        <v>0</v>
      </c>
      <c r="T90" s="13">
        <v>0</v>
      </c>
      <c r="U90" s="48" t="s">
        <v>641</v>
      </c>
      <c r="V90" s="45"/>
      <c r="W90" s="45"/>
      <c r="X90" s="45"/>
      <c r="Y90" s="45"/>
      <c r="Z90" s="45"/>
    </row>
    <row r="91" spans="1:26" ht="59.25" hidden="1" customHeight="1" outlineLevel="2" x14ac:dyDescent="0.2">
      <c r="A91" s="10" t="s">
        <v>1338</v>
      </c>
      <c r="B91" s="10" t="s">
        <v>1057</v>
      </c>
      <c r="C91" s="10" t="s">
        <v>17</v>
      </c>
      <c r="D91" s="10" t="s">
        <v>93</v>
      </c>
      <c r="E91" s="46">
        <v>0</v>
      </c>
      <c r="F91" s="46">
        <v>0</v>
      </c>
      <c r="G91" s="46">
        <v>0</v>
      </c>
      <c r="H91" s="46">
        <v>0</v>
      </c>
      <c r="I91" s="46">
        <v>0</v>
      </c>
      <c r="J91" s="10">
        <v>116</v>
      </c>
      <c r="K91" s="10" t="s">
        <v>1133</v>
      </c>
      <c r="L91" s="62"/>
      <c r="M91" s="10" t="s">
        <v>18</v>
      </c>
      <c r="N91" s="10" t="s">
        <v>19</v>
      </c>
      <c r="O91" s="10" t="s">
        <v>20</v>
      </c>
      <c r="P91" s="35">
        <v>0</v>
      </c>
      <c r="Q91" s="35">
        <v>29160</v>
      </c>
      <c r="R91" s="35">
        <v>5400</v>
      </c>
      <c r="S91" s="12">
        <v>1989</v>
      </c>
      <c r="T91" s="13">
        <v>36.8333333333333</v>
      </c>
      <c r="U91" s="48" t="s">
        <v>642</v>
      </c>
      <c r="V91" s="45"/>
      <c r="W91" s="45"/>
      <c r="X91" s="45"/>
      <c r="Y91" s="45"/>
      <c r="Z91" s="45"/>
    </row>
    <row r="92" spans="1:26" ht="59.25" hidden="1" customHeight="1" outlineLevel="2" x14ac:dyDescent="0.2">
      <c r="A92" s="10" t="s">
        <v>1338</v>
      </c>
      <c r="B92" s="10" t="s">
        <v>1057</v>
      </c>
      <c r="C92" s="10" t="s">
        <v>17</v>
      </c>
      <c r="D92" s="10" t="s">
        <v>93</v>
      </c>
      <c r="E92" s="46">
        <v>0</v>
      </c>
      <c r="F92" s="46">
        <v>0</v>
      </c>
      <c r="G92" s="46">
        <v>0</v>
      </c>
      <c r="H92" s="46">
        <v>0</v>
      </c>
      <c r="I92" s="46">
        <v>0</v>
      </c>
      <c r="J92" s="10">
        <v>117</v>
      </c>
      <c r="K92" s="10" t="s">
        <v>1134</v>
      </c>
      <c r="L92" s="62"/>
      <c r="M92" s="10" t="s">
        <v>18</v>
      </c>
      <c r="N92" s="10" t="s">
        <v>19</v>
      </c>
      <c r="O92" s="10" t="s">
        <v>20</v>
      </c>
      <c r="P92" s="35">
        <v>3439</v>
      </c>
      <c r="Q92" s="35">
        <v>73900</v>
      </c>
      <c r="R92" s="35">
        <v>19250</v>
      </c>
      <c r="S92" s="12">
        <v>1636</v>
      </c>
      <c r="T92" s="13">
        <v>8.4987012987013006</v>
      </c>
      <c r="U92" s="48" t="s">
        <v>643</v>
      </c>
      <c r="V92" s="45"/>
      <c r="W92" s="45"/>
      <c r="X92" s="45"/>
      <c r="Y92" s="45"/>
      <c r="Z92" s="45"/>
    </row>
    <row r="93" spans="1:26" ht="59.25" hidden="1" customHeight="1" outlineLevel="2" x14ac:dyDescent="0.2">
      <c r="A93" s="10" t="s">
        <v>1338</v>
      </c>
      <c r="B93" s="10" t="s">
        <v>1057</v>
      </c>
      <c r="C93" s="10" t="s">
        <v>17</v>
      </c>
      <c r="D93" s="10" t="s">
        <v>93</v>
      </c>
      <c r="E93" s="46">
        <v>0</v>
      </c>
      <c r="F93" s="46">
        <v>0</v>
      </c>
      <c r="G93" s="46">
        <v>0</v>
      </c>
      <c r="H93" s="46">
        <v>0</v>
      </c>
      <c r="I93" s="46">
        <v>0</v>
      </c>
      <c r="J93" s="10">
        <v>118</v>
      </c>
      <c r="K93" s="10" t="s">
        <v>1135</v>
      </c>
      <c r="L93" s="62"/>
      <c r="M93" s="10" t="s">
        <v>18</v>
      </c>
      <c r="N93" s="10" t="s">
        <v>19</v>
      </c>
      <c r="O93" s="10" t="s">
        <v>20</v>
      </c>
      <c r="P93" s="35">
        <v>0</v>
      </c>
      <c r="Q93" s="35">
        <v>20</v>
      </c>
      <c r="R93" s="35">
        <v>3</v>
      </c>
      <c r="S93" s="12">
        <v>1</v>
      </c>
      <c r="T93" s="13">
        <v>33.3333333333333</v>
      </c>
      <c r="U93" s="48" t="s">
        <v>644</v>
      </c>
      <c r="V93" s="45"/>
      <c r="W93" s="45"/>
      <c r="X93" s="45"/>
      <c r="Y93" s="45"/>
      <c r="Z93" s="45"/>
    </row>
    <row r="94" spans="1:26" ht="59.25" hidden="1" customHeight="1" outlineLevel="2" x14ac:dyDescent="0.2">
      <c r="A94" s="10" t="s">
        <v>1338</v>
      </c>
      <c r="B94" s="10" t="s">
        <v>1057</v>
      </c>
      <c r="C94" s="10" t="s">
        <v>17</v>
      </c>
      <c r="D94" s="10" t="s">
        <v>93</v>
      </c>
      <c r="E94" s="46">
        <v>0</v>
      </c>
      <c r="F94" s="46">
        <v>0</v>
      </c>
      <c r="G94" s="46">
        <v>0</v>
      </c>
      <c r="H94" s="46">
        <v>0</v>
      </c>
      <c r="I94" s="46">
        <v>0</v>
      </c>
      <c r="J94" s="10">
        <v>119</v>
      </c>
      <c r="K94" s="10" t="s">
        <v>1136</v>
      </c>
      <c r="L94" s="62"/>
      <c r="M94" s="10" t="s">
        <v>18</v>
      </c>
      <c r="N94" s="10" t="s">
        <v>19</v>
      </c>
      <c r="O94" s="10" t="s">
        <v>20</v>
      </c>
      <c r="P94" s="35">
        <v>45</v>
      </c>
      <c r="Q94" s="35">
        <v>14</v>
      </c>
      <c r="R94" s="35">
        <v>4</v>
      </c>
      <c r="S94" s="12">
        <v>3</v>
      </c>
      <c r="T94" s="13">
        <v>75</v>
      </c>
      <c r="U94" s="48" t="s">
        <v>646</v>
      </c>
      <c r="V94" s="45"/>
      <c r="W94" s="45"/>
      <c r="X94" s="45"/>
      <c r="Y94" s="45"/>
      <c r="Z94" s="45"/>
    </row>
    <row r="95" spans="1:26" ht="59.25" hidden="1" customHeight="1" outlineLevel="2" x14ac:dyDescent="0.2">
      <c r="A95" s="10" t="s">
        <v>1338</v>
      </c>
      <c r="B95" s="10" t="s">
        <v>1057</v>
      </c>
      <c r="C95" s="10" t="s">
        <v>17</v>
      </c>
      <c r="D95" s="10" t="s">
        <v>93</v>
      </c>
      <c r="E95" s="46">
        <v>0</v>
      </c>
      <c r="F95" s="46">
        <v>0</v>
      </c>
      <c r="G95" s="46">
        <v>0</v>
      </c>
      <c r="H95" s="46">
        <v>0</v>
      </c>
      <c r="I95" s="46">
        <v>0</v>
      </c>
      <c r="J95" s="10">
        <v>120</v>
      </c>
      <c r="K95" s="10" t="s">
        <v>96</v>
      </c>
      <c r="L95" s="62"/>
      <c r="M95" s="10" t="s">
        <v>18</v>
      </c>
      <c r="N95" s="10" t="s">
        <v>19</v>
      </c>
      <c r="O95" s="10" t="s">
        <v>20</v>
      </c>
      <c r="P95" s="35">
        <v>0</v>
      </c>
      <c r="Q95" s="35">
        <v>120</v>
      </c>
      <c r="R95" s="35">
        <v>0</v>
      </c>
      <c r="S95" s="12">
        <v>0</v>
      </c>
      <c r="T95" s="13">
        <v>0</v>
      </c>
      <c r="U95" s="48" t="s">
        <v>647</v>
      </c>
      <c r="V95" s="45"/>
      <c r="W95" s="45"/>
      <c r="X95" s="45"/>
      <c r="Y95" s="45"/>
      <c r="Z95" s="45"/>
    </row>
    <row r="96" spans="1:26" ht="59.25" hidden="1" customHeight="1" outlineLevel="2" x14ac:dyDescent="0.2">
      <c r="A96" s="10" t="s">
        <v>1338</v>
      </c>
      <c r="B96" s="10" t="s">
        <v>1057</v>
      </c>
      <c r="C96" s="10" t="s">
        <v>17</v>
      </c>
      <c r="D96" s="10" t="s">
        <v>93</v>
      </c>
      <c r="E96" s="46">
        <v>0</v>
      </c>
      <c r="F96" s="46">
        <v>0</v>
      </c>
      <c r="G96" s="46">
        <v>0</v>
      </c>
      <c r="H96" s="46">
        <v>0</v>
      </c>
      <c r="I96" s="46">
        <v>0</v>
      </c>
      <c r="J96" s="10">
        <v>121</v>
      </c>
      <c r="K96" s="10" t="s">
        <v>97</v>
      </c>
      <c r="L96" s="62"/>
      <c r="M96" s="10" t="s">
        <v>18</v>
      </c>
      <c r="N96" s="10" t="s">
        <v>19</v>
      </c>
      <c r="O96" s="10" t="s">
        <v>20</v>
      </c>
      <c r="P96" s="35">
        <v>0</v>
      </c>
      <c r="Q96" s="35">
        <v>120</v>
      </c>
      <c r="R96" s="35">
        <v>0</v>
      </c>
      <c r="S96" s="12">
        <v>0</v>
      </c>
      <c r="T96" s="13">
        <v>0</v>
      </c>
      <c r="U96" s="48" t="s">
        <v>647</v>
      </c>
      <c r="V96" s="45"/>
      <c r="W96" s="45"/>
      <c r="X96" s="45"/>
      <c r="Y96" s="45"/>
      <c r="Z96" s="45"/>
    </row>
    <row r="97" spans="1:26" ht="59.25" hidden="1" customHeight="1" outlineLevel="2" x14ac:dyDescent="0.2">
      <c r="A97" s="10" t="s">
        <v>1338</v>
      </c>
      <c r="B97" s="10" t="s">
        <v>1057</v>
      </c>
      <c r="C97" s="10" t="s">
        <v>29</v>
      </c>
      <c r="D97" s="10" t="s">
        <v>423</v>
      </c>
      <c r="E97" s="46">
        <v>0</v>
      </c>
      <c r="F97" s="46">
        <v>0</v>
      </c>
      <c r="G97" s="46">
        <v>0</v>
      </c>
      <c r="H97" s="46">
        <v>0</v>
      </c>
      <c r="I97" s="46">
        <v>0</v>
      </c>
      <c r="J97" s="10">
        <v>125</v>
      </c>
      <c r="K97" s="10" t="s">
        <v>341</v>
      </c>
      <c r="L97" s="62"/>
      <c r="M97" s="10" t="s">
        <v>18</v>
      </c>
      <c r="N97" s="10" t="s">
        <v>19</v>
      </c>
      <c r="O97" s="10" t="s">
        <v>20</v>
      </c>
      <c r="P97" s="35">
        <v>0</v>
      </c>
      <c r="Q97" s="35">
        <v>50000</v>
      </c>
      <c r="R97" s="35">
        <v>0</v>
      </c>
      <c r="S97" s="12">
        <v>0</v>
      </c>
      <c r="T97" s="13">
        <v>0</v>
      </c>
      <c r="U97" s="48" t="s">
        <v>648</v>
      </c>
      <c r="V97" s="45"/>
      <c r="W97" s="45"/>
      <c r="X97" s="45"/>
      <c r="Y97" s="45"/>
      <c r="Z97" s="45"/>
    </row>
    <row r="98" spans="1:26" ht="59.25" hidden="1" customHeight="1" outlineLevel="2" x14ac:dyDescent="0.2">
      <c r="A98" s="10" t="s">
        <v>1338</v>
      </c>
      <c r="B98" s="10" t="s">
        <v>1057</v>
      </c>
      <c r="C98" s="10" t="s">
        <v>29</v>
      </c>
      <c r="D98" s="10" t="s">
        <v>423</v>
      </c>
      <c r="E98" s="46">
        <v>0</v>
      </c>
      <c r="F98" s="46">
        <v>0</v>
      </c>
      <c r="G98" s="46">
        <v>0</v>
      </c>
      <c r="H98" s="46">
        <v>0</v>
      </c>
      <c r="I98" s="46">
        <v>0</v>
      </c>
      <c r="J98" s="10">
        <v>126</v>
      </c>
      <c r="K98" s="10" t="s">
        <v>98</v>
      </c>
      <c r="L98" s="62"/>
      <c r="M98" s="10" t="s">
        <v>18</v>
      </c>
      <c r="N98" s="10" t="s">
        <v>19</v>
      </c>
      <c r="O98" s="10" t="s">
        <v>20</v>
      </c>
      <c r="P98" s="35">
        <v>39</v>
      </c>
      <c r="Q98" s="35">
        <v>80000</v>
      </c>
      <c r="R98" s="35">
        <v>34096</v>
      </c>
      <c r="S98" s="12">
        <v>33531</v>
      </c>
      <c r="T98" s="13">
        <v>98.342914124824006</v>
      </c>
      <c r="U98" s="48" t="s">
        <v>649</v>
      </c>
      <c r="V98" s="45"/>
      <c r="W98" s="45"/>
      <c r="X98" s="45"/>
      <c r="Y98" s="45"/>
      <c r="Z98" s="45"/>
    </row>
    <row r="99" spans="1:26" ht="59.25" hidden="1" customHeight="1" outlineLevel="2" x14ac:dyDescent="0.2">
      <c r="A99" s="10" t="s">
        <v>1338</v>
      </c>
      <c r="B99" s="10" t="s">
        <v>1057</v>
      </c>
      <c r="C99" s="10" t="s">
        <v>29</v>
      </c>
      <c r="D99" s="10" t="s">
        <v>423</v>
      </c>
      <c r="E99" s="46">
        <v>0</v>
      </c>
      <c r="F99" s="46">
        <v>0</v>
      </c>
      <c r="G99" s="46">
        <v>0</v>
      </c>
      <c r="H99" s="46">
        <v>0</v>
      </c>
      <c r="I99" s="46">
        <v>0</v>
      </c>
      <c r="J99" s="10">
        <v>127</v>
      </c>
      <c r="K99" s="10" t="s">
        <v>99</v>
      </c>
      <c r="L99" s="62"/>
      <c r="M99" s="10" t="s">
        <v>18</v>
      </c>
      <c r="N99" s="10" t="s">
        <v>19</v>
      </c>
      <c r="O99" s="10" t="s">
        <v>2</v>
      </c>
      <c r="P99" s="35">
        <v>0</v>
      </c>
      <c r="Q99" s="35">
        <v>1</v>
      </c>
      <c r="R99" s="35">
        <v>0.3</v>
      </c>
      <c r="S99" s="12">
        <v>0.18759999999999999</v>
      </c>
      <c r="T99" s="13">
        <v>62.533333333333303</v>
      </c>
      <c r="U99" s="48" t="s">
        <v>650</v>
      </c>
      <c r="V99" s="45"/>
      <c r="W99" s="45"/>
      <c r="X99" s="45"/>
      <c r="Y99" s="45"/>
      <c r="Z99" s="45"/>
    </row>
    <row r="100" spans="1:26" ht="59.25" hidden="1" customHeight="1" outlineLevel="2" x14ac:dyDescent="0.2">
      <c r="A100" s="10" t="s">
        <v>1338</v>
      </c>
      <c r="B100" s="10" t="s">
        <v>1057</v>
      </c>
      <c r="C100" s="10" t="s">
        <v>21</v>
      </c>
      <c r="D100" s="10" t="s">
        <v>94</v>
      </c>
      <c r="E100" s="46">
        <v>0</v>
      </c>
      <c r="F100" s="46">
        <v>0</v>
      </c>
      <c r="G100" s="46">
        <v>0</v>
      </c>
      <c r="H100" s="46">
        <v>0</v>
      </c>
      <c r="I100" s="46">
        <v>0</v>
      </c>
      <c r="J100" s="10">
        <v>129</v>
      </c>
      <c r="K100" s="10" t="s">
        <v>100</v>
      </c>
      <c r="L100" s="62"/>
      <c r="M100" s="10" t="s">
        <v>18</v>
      </c>
      <c r="N100" s="10" t="s">
        <v>19</v>
      </c>
      <c r="O100" s="10" t="s">
        <v>20</v>
      </c>
      <c r="P100" s="35">
        <v>3340</v>
      </c>
      <c r="Q100" s="35">
        <v>4</v>
      </c>
      <c r="R100" s="35">
        <v>1</v>
      </c>
      <c r="S100" s="12">
        <v>0</v>
      </c>
      <c r="T100" s="13">
        <v>0</v>
      </c>
      <c r="U100" s="48" t="s">
        <v>651</v>
      </c>
      <c r="V100" s="45"/>
      <c r="W100" s="45"/>
      <c r="X100" s="45"/>
      <c r="Y100" s="45"/>
      <c r="Z100" s="45"/>
    </row>
    <row r="101" spans="1:26" ht="59.25" hidden="1" customHeight="1" outlineLevel="2" x14ac:dyDescent="0.2">
      <c r="A101" s="10" t="s">
        <v>1338</v>
      </c>
      <c r="B101" s="10" t="s">
        <v>1057</v>
      </c>
      <c r="C101" s="10" t="s">
        <v>21</v>
      </c>
      <c r="D101" s="10" t="s">
        <v>94</v>
      </c>
      <c r="E101" s="46">
        <v>0</v>
      </c>
      <c r="F101" s="46">
        <v>0</v>
      </c>
      <c r="G101" s="46">
        <v>0</v>
      </c>
      <c r="H101" s="46">
        <v>0</v>
      </c>
      <c r="I101" s="46">
        <v>0</v>
      </c>
      <c r="J101" s="10">
        <v>130</v>
      </c>
      <c r="K101" s="10" t="s">
        <v>101</v>
      </c>
      <c r="L101" s="62"/>
      <c r="M101" s="10" t="s">
        <v>18</v>
      </c>
      <c r="N101" s="10" t="s">
        <v>19</v>
      </c>
      <c r="O101" s="10" t="s">
        <v>20</v>
      </c>
      <c r="P101" s="35">
        <v>0</v>
      </c>
      <c r="Q101" s="35">
        <v>3500</v>
      </c>
      <c r="R101" s="35">
        <v>992</v>
      </c>
      <c r="S101" s="12">
        <v>0</v>
      </c>
      <c r="T101" s="13">
        <v>0</v>
      </c>
      <c r="U101" s="48" t="s">
        <v>652</v>
      </c>
      <c r="V101" s="45"/>
      <c r="W101" s="45"/>
      <c r="X101" s="45"/>
      <c r="Y101" s="45"/>
      <c r="Z101" s="45"/>
    </row>
    <row r="102" spans="1:26" ht="59.25" hidden="1" customHeight="1" outlineLevel="2" x14ac:dyDescent="0.2">
      <c r="A102" s="10" t="s">
        <v>1338</v>
      </c>
      <c r="B102" s="10" t="s">
        <v>1057</v>
      </c>
      <c r="C102" s="10" t="s">
        <v>65</v>
      </c>
      <c r="D102" s="10" t="s">
        <v>95</v>
      </c>
      <c r="E102" s="46">
        <v>0</v>
      </c>
      <c r="F102" s="46">
        <v>0</v>
      </c>
      <c r="G102" s="46">
        <v>0</v>
      </c>
      <c r="H102" s="46">
        <v>0</v>
      </c>
      <c r="I102" s="46">
        <v>0</v>
      </c>
      <c r="J102" s="10">
        <v>111</v>
      </c>
      <c r="K102" s="10" t="s">
        <v>1137</v>
      </c>
      <c r="L102" s="62"/>
      <c r="M102" s="10" t="s">
        <v>18</v>
      </c>
      <c r="N102" s="10" t="s">
        <v>19</v>
      </c>
      <c r="O102" s="10" t="s">
        <v>20</v>
      </c>
      <c r="P102" s="35">
        <v>777</v>
      </c>
      <c r="Q102" s="35">
        <v>1600</v>
      </c>
      <c r="R102" s="35">
        <v>700</v>
      </c>
      <c r="S102" s="12">
        <v>510</v>
      </c>
      <c r="T102" s="13">
        <v>72.857142857142904</v>
      </c>
      <c r="U102" s="48" t="s">
        <v>653</v>
      </c>
      <c r="V102" s="45"/>
      <c r="W102" s="45"/>
      <c r="X102" s="45"/>
      <c r="Y102" s="45"/>
      <c r="Z102" s="45"/>
    </row>
    <row r="103" spans="1:26" ht="59.25" customHeight="1" outlineLevel="1" collapsed="1" x14ac:dyDescent="0.2">
      <c r="A103" s="15" t="str">
        <f>A102</f>
        <v>0117</v>
      </c>
      <c r="B103" s="16" t="s">
        <v>1056</v>
      </c>
      <c r="C103" s="16"/>
      <c r="D103" s="16"/>
      <c r="E103" s="47">
        <v>170983.80799999999</v>
      </c>
      <c r="F103" s="47">
        <v>170983.80799999999</v>
      </c>
      <c r="G103" s="47">
        <v>170983.80799999999</v>
      </c>
      <c r="H103" s="47">
        <v>128162.27033699999</v>
      </c>
      <c r="I103" s="47">
        <v>55271.7212</v>
      </c>
      <c r="J103" s="16"/>
      <c r="K103" s="16"/>
      <c r="L103" s="63"/>
      <c r="M103" s="16"/>
      <c r="N103" s="16"/>
      <c r="O103" s="16"/>
      <c r="P103" s="53"/>
      <c r="Q103" s="53"/>
      <c r="R103" s="53"/>
      <c r="S103" s="17"/>
      <c r="T103" s="18"/>
      <c r="U103" s="49" t="s">
        <v>566</v>
      </c>
      <c r="V103" s="45"/>
      <c r="W103" s="45"/>
      <c r="X103" s="45"/>
      <c r="Y103" s="45"/>
      <c r="Z103" s="45"/>
    </row>
    <row r="104" spans="1:26" ht="59.25" hidden="1" customHeight="1" outlineLevel="2" x14ac:dyDescent="0.2">
      <c r="A104" s="10" t="s">
        <v>1339</v>
      </c>
      <c r="B104" s="10" t="s">
        <v>1055</v>
      </c>
      <c r="C104" s="10" t="s">
        <v>21</v>
      </c>
      <c r="D104" s="10" t="s">
        <v>102</v>
      </c>
      <c r="E104" s="46">
        <v>91194.039000000004</v>
      </c>
      <c r="F104" s="46">
        <v>101982.31155100001</v>
      </c>
      <c r="G104" s="46">
        <v>101982.31155100001</v>
      </c>
      <c r="H104" s="46">
        <v>97569.971283000006</v>
      </c>
      <c r="I104" s="46">
        <v>70768.950693000006</v>
      </c>
      <c r="J104" s="10">
        <v>105</v>
      </c>
      <c r="K104" s="10" t="s">
        <v>1138</v>
      </c>
      <c r="L104" s="62"/>
      <c r="M104" s="10" t="s">
        <v>40</v>
      </c>
      <c r="N104" s="10" t="s">
        <v>19</v>
      </c>
      <c r="O104" s="10" t="s">
        <v>20</v>
      </c>
      <c r="P104" s="35">
        <v>3923</v>
      </c>
      <c r="Q104" s="35">
        <v>4500</v>
      </c>
      <c r="R104" s="35">
        <v>2209</v>
      </c>
      <c r="S104" s="12">
        <v>677</v>
      </c>
      <c r="T104" s="13">
        <v>30.6473517428701</v>
      </c>
      <c r="U104" s="48" t="s">
        <v>654</v>
      </c>
      <c r="V104" s="45"/>
      <c r="W104" s="45"/>
      <c r="X104" s="45"/>
      <c r="Y104" s="45"/>
      <c r="Z104" s="45"/>
    </row>
    <row r="105" spans="1:26" ht="59.25" hidden="1" customHeight="1" outlineLevel="2" x14ac:dyDescent="0.2">
      <c r="A105" s="10" t="s">
        <v>1339</v>
      </c>
      <c r="B105" s="10" t="s">
        <v>1055</v>
      </c>
      <c r="C105" s="10" t="s">
        <v>79</v>
      </c>
      <c r="D105" s="10" t="s">
        <v>103</v>
      </c>
      <c r="E105" s="46">
        <v>75879.770999999993</v>
      </c>
      <c r="F105" s="46">
        <v>61270.624808</v>
      </c>
      <c r="G105" s="46">
        <v>61270.624808</v>
      </c>
      <c r="H105" s="46">
        <v>19333.938269999999</v>
      </c>
      <c r="I105" s="46">
        <v>7920.9336139999996</v>
      </c>
      <c r="J105" s="10">
        <v>97</v>
      </c>
      <c r="K105" s="10" t="s">
        <v>1139</v>
      </c>
      <c r="L105" s="62"/>
      <c r="M105" s="10" t="s">
        <v>40</v>
      </c>
      <c r="N105" s="10" t="s">
        <v>19</v>
      </c>
      <c r="O105" s="10" t="s">
        <v>20</v>
      </c>
      <c r="P105" s="35">
        <v>129</v>
      </c>
      <c r="Q105" s="35">
        <v>150</v>
      </c>
      <c r="R105" s="35">
        <v>56</v>
      </c>
      <c r="S105" s="12">
        <v>18</v>
      </c>
      <c r="T105" s="13">
        <v>32.142857142857103</v>
      </c>
      <c r="U105" s="48" t="s">
        <v>655</v>
      </c>
      <c r="V105" s="45"/>
      <c r="W105" s="45"/>
      <c r="X105" s="45"/>
      <c r="Y105" s="45"/>
      <c r="Z105" s="45"/>
    </row>
    <row r="106" spans="1:26" ht="59.25" hidden="1" customHeight="1" outlineLevel="2" x14ac:dyDescent="0.2">
      <c r="A106" s="10" t="s">
        <v>1339</v>
      </c>
      <c r="B106" s="10" t="s">
        <v>1055</v>
      </c>
      <c r="C106" s="10" t="s">
        <v>82</v>
      </c>
      <c r="D106" s="10" t="s">
        <v>424</v>
      </c>
      <c r="E106" s="46">
        <v>27273.763999999999</v>
      </c>
      <c r="F106" s="46">
        <v>31710.343865999999</v>
      </c>
      <c r="G106" s="46">
        <v>31710.343865999999</v>
      </c>
      <c r="H106" s="46">
        <v>26115.087661000001</v>
      </c>
      <c r="I106" s="46">
        <v>16625.642429</v>
      </c>
      <c r="J106" s="10">
        <v>113</v>
      </c>
      <c r="K106" s="10" t="s">
        <v>104</v>
      </c>
      <c r="L106" s="62"/>
      <c r="M106" s="10" t="s">
        <v>40</v>
      </c>
      <c r="N106" s="10" t="s">
        <v>19</v>
      </c>
      <c r="O106" s="10" t="s">
        <v>20</v>
      </c>
      <c r="P106" s="35"/>
      <c r="Q106" s="35">
        <v>5</v>
      </c>
      <c r="R106" s="35">
        <v>1</v>
      </c>
      <c r="S106" s="12">
        <v>0.76</v>
      </c>
      <c r="T106" s="13">
        <v>76</v>
      </c>
      <c r="U106" s="48" t="s">
        <v>656</v>
      </c>
      <c r="V106" s="45"/>
      <c r="W106" s="45"/>
      <c r="X106" s="45"/>
      <c r="Y106" s="45"/>
      <c r="Z106" s="45"/>
    </row>
    <row r="107" spans="1:26" ht="59.25" hidden="1" customHeight="1" outlineLevel="2" x14ac:dyDescent="0.2">
      <c r="A107" s="10" t="s">
        <v>1339</v>
      </c>
      <c r="B107" s="10" t="s">
        <v>1055</v>
      </c>
      <c r="C107" s="10" t="s">
        <v>80</v>
      </c>
      <c r="D107" s="10" t="s">
        <v>105</v>
      </c>
      <c r="E107" s="46">
        <v>11052.317999999999</v>
      </c>
      <c r="F107" s="46">
        <v>10020.635974999999</v>
      </c>
      <c r="G107" s="46">
        <v>10020.635974999999</v>
      </c>
      <c r="H107" s="46">
        <v>8338.4079529999999</v>
      </c>
      <c r="I107" s="46">
        <v>4939.745191</v>
      </c>
      <c r="J107" s="10">
        <v>100</v>
      </c>
      <c r="K107" s="10" t="s">
        <v>106</v>
      </c>
      <c r="L107" s="62"/>
      <c r="M107" s="10" t="s">
        <v>74</v>
      </c>
      <c r="N107" s="10" t="s">
        <v>19</v>
      </c>
      <c r="O107" s="10" t="s">
        <v>2</v>
      </c>
      <c r="P107" s="35">
        <v>100</v>
      </c>
      <c r="Q107" s="35">
        <v>100</v>
      </c>
      <c r="R107" s="35">
        <v>100</v>
      </c>
      <c r="S107" s="12">
        <v>100</v>
      </c>
      <c r="T107" s="13">
        <v>100</v>
      </c>
      <c r="U107" s="48" t="s">
        <v>657</v>
      </c>
      <c r="V107" s="45"/>
      <c r="W107" s="45"/>
      <c r="X107" s="45"/>
      <c r="Y107" s="45"/>
      <c r="Z107" s="45"/>
    </row>
    <row r="108" spans="1:26" ht="59.25" hidden="1" customHeight="1" outlineLevel="2" x14ac:dyDescent="0.2">
      <c r="A108" s="10" t="s">
        <v>1339</v>
      </c>
      <c r="B108" s="10" t="s">
        <v>1055</v>
      </c>
      <c r="C108" s="10" t="s">
        <v>29</v>
      </c>
      <c r="D108" s="10" t="s">
        <v>425</v>
      </c>
      <c r="E108" s="46">
        <v>5220.777</v>
      </c>
      <c r="F108" s="46">
        <v>5636.7528000000002</v>
      </c>
      <c r="G108" s="46">
        <v>5636.7528000000002</v>
      </c>
      <c r="H108" s="46">
        <v>4519.2572300000002</v>
      </c>
      <c r="I108" s="46">
        <v>2821.8474160000001</v>
      </c>
      <c r="J108" s="10">
        <v>91</v>
      </c>
      <c r="K108" s="10" t="s">
        <v>1281</v>
      </c>
      <c r="L108" s="62"/>
      <c r="M108" s="10" t="s">
        <v>40</v>
      </c>
      <c r="N108" s="10" t="s">
        <v>19</v>
      </c>
      <c r="O108" s="10" t="s">
        <v>2</v>
      </c>
      <c r="P108" s="35">
        <v>0</v>
      </c>
      <c r="Q108" s="35">
        <v>1</v>
      </c>
      <c r="R108" s="35">
        <v>0.9</v>
      </c>
      <c r="S108" s="12">
        <v>0.87</v>
      </c>
      <c r="T108" s="13">
        <v>96.6666666666667</v>
      </c>
      <c r="U108" s="48" t="s">
        <v>658</v>
      </c>
      <c r="V108" s="45"/>
      <c r="W108" s="45"/>
      <c r="X108" s="45"/>
      <c r="Y108" s="45"/>
      <c r="Z108" s="45"/>
    </row>
    <row r="109" spans="1:26" ht="59.25" hidden="1" customHeight="1" outlineLevel="2" x14ac:dyDescent="0.2">
      <c r="A109" s="10" t="s">
        <v>1339</v>
      </c>
      <c r="B109" s="10" t="s">
        <v>1055</v>
      </c>
      <c r="C109" s="10" t="s">
        <v>29</v>
      </c>
      <c r="D109" s="10" t="s">
        <v>425</v>
      </c>
      <c r="E109" s="46">
        <v>0</v>
      </c>
      <c r="F109" s="46">
        <v>0</v>
      </c>
      <c r="G109" s="46">
        <v>0</v>
      </c>
      <c r="H109" s="46">
        <v>0</v>
      </c>
      <c r="I109" s="46">
        <v>0</v>
      </c>
      <c r="J109" s="10">
        <v>107</v>
      </c>
      <c r="K109" s="10" t="s">
        <v>493</v>
      </c>
      <c r="L109" s="62"/>
      <c r="M109" s="10" t="s">
        <v>74</v>
      </c>
      <c r="N109" s="10" t="s">
        <v>19</v>
      </c>
      <c r="O109" s="10" t="s">
        <v>2</v>
      </c>
      <c r="P109" s="35">
        <v>100</v>
      </c>
      <c r="Q109" s="35">
        <v>100</v>
      </c>
      <c r="R109" s="35">
        <v>100</v>
      </c>
      <c r="S109" s="12">
        <v>100</v>
      </c>
      <c r="T109" s="13">
        <v>100</v>
      </c>
      <c r="U109" s="48" t="s">
        <v>659</v>
      </c>
      <c r="V109" s="45"/>
      <c r="W109" s="45"/>
      <c r="X109" s="45"/>
      <c r="Y109" s="45"/>
      <c r="Z109" s="45"/>
    </row>
    <row r="110" spans="1:26" ht="59.25" hidden="1" customHeight="1" outlineLevel="2" x14ac:dyDescent="0.2">
      <c r="A110" s="10" t="s">
        <v>1339</v>
      </c>
      <c r="B110" s="10" t="s">
        <v>1055</v>
      </c>
      <c r="C110" s="10" t="s">
        <v>21</v>
      </c>
      <c r="D110" s="10" t="s">
        <v>102</v>
      </c>
      <c r="E110" s="46">
        <v>0</v>
      </c>
      <c r="F110" s="46">
        <v>0</v>
      </c>
      <c r="G110" s="46">
        <v>0</v>
      </c>
      <c r="H110" s="46">
        <v>0</v>
      </c>
      <c r="I110" s="46">
        <v>0</v>
      </c>
      <c r="J110" s="10">
        <v>106</v>
      </c>
      <c r="K110" s="10" t="s">
        <v>107</v>
      </c>
      <c r="L110" s="62"/>
      <c r="M110" s="10" t="s">
        <v>18</v>
      </c>
      <c r="N110" s="10" t="s">
        <v>19</v>
      </c>
      <c r="O110" s="10" t="s">
        <v>20</v>
      </c>
      <c r="P110" s="35">
        <v>68.89</v>
      </c>
      <c r="Q110" s="35">
        <v>105</v>
      </c>
      <c r="R110" s="35">
        <v>20.079999999999998</v>
      </c>
      <c r="S110" s="12">
        <v>17.18</v>
      </c>
      <c r="T110" s="13">
        <v>85.557768924302806</v>
      </c>
      <c r="U110" s="48" t="s">
        <v>660</v>
      </c>
      <c r="V110" s="45"/>
      <c r="W110" s="45"/>
      <c r="X110" s="45"/>
      <c r="Y110" s="45"/>
      <c r="Z110" s="45"/>
    </row>
    <row r="111" spans="1:26" ht="59.25" hidden="1" customHeight="1" outlineLevel="2" x14ac:dyDescent="0.2">
      <c r="A111" s="10" t="s">
        <v>1339</v>
      </c>
      <c r="B111" s="10" t="s">
        <v>1055</v>
      </c>
      <c r="C111" s="10" t="s">
        <v>21</v>
      </c>
      <c r="D111" s="10" t="s">
        <v>102</v>
      </c>
      <c r="E111" s="46">
        <v>0</v>
      </c>
      <c r="F111" s="46">
        <v>0</v>
      </c>
      <c r="G111" s="46">
        <v>0</v>
      </c>
      <c r="H111" s="46">
        <v>0</v>
      </c>
      <c r="I111" s="46">
        <v>0</v>
      </c>
      <c r="J111" s="10">
        <v>108</v>
      </c>
      <c r="K111" s="10" t="s">
        <v>494</v>
      </c>
      <c r="L111" s="62"/>
      <c r="M111" s="10" t="s">
        <v>40</v>
      </c>
      <c r="N111" s="10" t="s">
        <v>19</v>
      </c>
      <c r="O111" s="10" t="s">
        <v>2</v>
      </c>
      <c r="P111" s="35"/>
      <c r="Q111" s="35">
        <v>100</v>
      </c>
      <c r="R111" s="35">
        <v>95</v>
      </c>
      <c r="S111" s="12">
        <v>89</v>
      </c>
      <c r="T111" s="13">
        <v>93.684210526315795</v>
      </c>
      <c r="U111" s="48" t="s">
        <v>661</v>
      </c>
      <c r="V111" s="45"/>
      <c r="W111" s="45"/>
      <c r="X111" s="45"/>
      <c r="Y111" s="45"/>
      <c r="Z111" s="45"/>
    </row>
    <row r="112" spans="1:26" ht="59.25" hidden="1" customHeight="1" outlineLevel="2" x14ac:dyDescent="0.2">
      <c r="A112" s="10" t="s">
        <v>1339</v>
      </c>
      <c r="B112" s="10" t="s">
        <v>1055</v>
      </c>
      <c r="C112" s="10" t="s">
        <v>21</v>
      </c>
      <c r="D112" s="10" t="s">
        <v>102</v>
      </c>
      <c r="E112" s="46">
        <v>0</v>
      </c>
      <c r="F112" s="46">
        <v>0</v>
      </c>
      <c r="G112" s="46">
        <v>0</v>
      </c>
      <c r="H112" s="46">
        <v>0</v>
      </c>
      <c r="I112" s="46">
        <v>0</v>
      </c>
      <c r="J112" s="10">
        <v>110</v>
      </c>
      <c r="K112" s="10" t="s">
        <v>495</v>
      </c>
      <c r="L112" s="62"/>
      <c r="M112" s="10" t="s">
        <v>40</v>
      </c>
      <c r="N112" s="10" t="s">
        <v>19</v>
      </c>
      <c r="O112" s="10" t="s">
        <v>20</v>
      </c>
      <c r="P112" s="35"/>
      <c r="Q112" s="35">
        <v>4</v>
      </c>
      <c r="R112" s="35">
        <v>0.95</v>
      </c>
      <c r="S112" s="12">
        <v>0.9</v>
      </c>
      <c r="T112" s="13">
        <v>94.736842105263193</v>
      </c>
      <c r="U112" s="48" t="s">
        <v>662</v>
      </c>
      <c r="V112" s="45"/>
      <c r="W112" s="45"/>
      <c r="X112" s="45"/>
      <c r="Y112" s="45"/>
      <c r="Z112" s="45"/>
    </row>
    <row r="113" spans="1:26" ht="59.25" hidden="1" customHeight="1" outlineLevel="2" x14ac:dyDescent="0.2">
      <c r="A113" s="10" t="s">
        <v>1339</v>
      </c>
      <c r="B113" s="10" t="s">
        <v>1055</v>
      </c>
      <c r="C113" s="10" t="s">
        <v>21</v>
      </c>
      <c r="D113" s="10" t="s">
        <v>102</v>
      </c>
      <c r="E113" s="46">
        <v>0</v>
      </c>
      <c r="F113" s="46">
        <v>0</v>
      </c>
      <c r="G113" s="46">
        <v>0</v>
      </c>
      <c r="H113" s="46">
        <v>0</v>
      </c>
      <c r="I113" s="46">
        <v>0</v>
      </c>
      <c r="J113" s="10">
        <v>111</v>
      </c>
      <c r="K113" s="10" t="s">
        <v>496</v>
      </c>
      <c r="L113" s="62"/>
      <c r="M113" s="10" t="s">
        <v>40</v>
      </c>
      <c r="N113" s="10" t="s">
        <v>19</v>
      </c>
      <c r="O113" s="10" t="s">
        <v>20</v>
      </c>
      <c r="P113" s="35"/>
      <c r="Q113" s="35">
        <v>11580</v>
      </c>
      <c r="R113" s="35">
        <v>3594</v>
      </c>
      <c r="S113" s="12">
        <v>1758</v>
      </c>
      <c r="T113" s="13">
        <v>48.914858096827999</v>
      </c>
      <c r="U113" s="48" t="s">
        <v>663</v>
      </c>
      <c r="V113" s="45"/>
      <c r="W113" s="45"/>
      <c r="X113" s="45"/>
      <c r="Y113" s="45"/>
      <c r="Z113" s="45"/>
    </row>
    <row r="114" spans="1:26" ht="59.25" hidden="1" customHeight="1" outlineLevel="2" x14ac:dyDescent="0.2">
      <c r="A114" s="10" t="s">
        <v>1339</v>
      </c>
      <c r="B114" s="10" t="s">
        <v>1055</v>
      </c>
      <c r="C114" s="10" t="s">
        <v>21</v>
      </c>
      <c r="D114" s="10" t="s">
        <v>102</v>
      </c>
      <c r="E114" s="46">
        <v>0</v>
      </c>
      <c r="F114" s="46">
        <v>0</v>
      </c>
      <c r="G114" s="46">
        <v>0</v>
      </c>
      <c r="H114" s="46">
        <v>0</v>
      </c>
      <c r="I114" s="46">
        <v>0</v>
      </c>
      <c r="J114" s="10">
        <v>116</v>
      </c>
      <c r="K114" s="10" t="s">
        <v>108</v>
      </c>
      <c r="L114" s="62"/>
      <c r="M114" s="10" t="s">
        <v>34</v>
      </c>
      <c r="N114" s="10" t="s">
        <v>19</v>
      </c>
      <c r="O114" s="10" t="s">
        <v>20</v>
      </c>
      <c r="P114" s="35">
        <v>28396</v>
      </c>
      <c r="Q114" s="35">
        <v>72500</v>
      </c>
      <c r="R114" s="35">
        <v>68553</v>
      </c>
      <c r="S114" s="12">
        <v>67851</v>
      </c>
      <c r="T114" s="13">
        <v>98.975974793225703</v>
      </c>
      <c r="U114" s="48" t="s">
        <v>664</v>
      </c>
      <c r="V114" s="45"/>
      <c r="W114" s="45"/>
      <c r="X114" s="45"/>
      <c r="Y114" s="45"/>
      <c r="Z114" s="45"/>
    </row>
    <row r="115" spans="1:26" ht="59.25" hidden="1" customHeight="1" outlineLevel="2" x14ac:dyDescent="0.2">
      <c r="A115" s="10" t="s">
        <v>1339</v>
      </c>
      <c r="B115" s="10" t="s">
        <v>1055</v>
      </c>
      <c r="C115" s="10" t="s">
        <v>21</v>
      </c>
      <c r="D115" s="10" t="s">
        <v>102</v>
      </c>
      <c r="E115" s="46">
        <v>0</v>
      </c>
      <c r="F115" s="46">
        <v>0</v>
      </c>
      <c r="G115" s="46">
        <v>0</v>
      </c>
      <c r="H115" s="46">
        <v>0</v>
      </c>
      <c r="I115" s="46">
        <v>0</v>
      </c>
      <c r="J115" s="10">
        <v>117</v>
      </c>
      <c r="K115" s="10" t="s">
        <v>109</v>
      </c>
      <c r="L115" s="62"/>
      <c r="M115" s="10" t="s">
        <v>40</v>
      </c>
      <c r="N115" s="10" t="s">
        <v>64</v>
      </c>
      <c r="O115" s="10" t="s">
        <v>20</v>
      </c>
      <c r="P115" s="35">
        <v>144</v>
      </c>
      <c r="Q115" s="35">
        <v>1106</v>
      </c>
      <c r="R115" s="35">
        <v>658</v>
      </c>
      <c r="S115" s="12">
        <v>416</v>
      </c>
      <c r="T115" s="13">
        <v>63.2218844984802</v>
      </c>
      <c r="U115" s="48" t="s">
        <v>665</v>
      </c>
      <c r="V115" s="45"/>
      <c r="W115" s="45"/>
      <c r="X115" s="45"/>
      <c r="Y115" s="45"/>
      <c r="Z115" s="45"/>
    </row>
    <row r="116" spans="1:26" ht="59.25" hidden="1" customHeight="1" outlineLevel="2" x14ac:dyDescent="0.2">
      <c r="A116" s="10" t="s">
        <v>1339</v>
      </c>
      <c r="B116" s="10" t="s">
        <v>1055</v>
      </c>
      <c r="C116" s="10" t="s">
        <v>79</v>
      </c>
      <c r="D116" s="10" t="s">
        <v>103</v>
      </c>
      <c r="E116" s="46">
        <v>0</v>
      </c>
      <c r="F116" s="46">
        <v>0</v>
      </c>
      <c r="G116" s="46">
        <v>0</v>
      </c>
      <c r="H116" s="46">
        <v>0</v>
      </c>
      <c r="I116" s="46">
        <v>0</v>
      </c>
      <c r="J116" s="10">
        <v>98</v>
      </c>
      <c r="K116" s="10" t="s">
        <v>110</v>
      </c>
      <c r="L116" s="62"/>
      <c r="M116" s="10" t="s">
        <v>40</v>
      </c>
      <c r="N116" s="10" t="s">
        <v>19</v>
      </c>
      <c r="O116" s="10" t="s">
        <v>20</v>
      </c>
      <c r="P116" s="35">
        <v>99</v>
      </c>
      <c r="Q116" s="35">
        <v>100</v>
      </c>
      <c r="R116" s="35">
        <v>27</v>
      </c>
      <c r="S116" s="12">
        <v>15</v>
      </c>
      <c r="T116" s="13">
        <v>55.5555555555556</v>
      </c>
      <c r="U116" s="48" t="s">
        <v>666</v>
      </c>
      <c r="V116" s="45"/>
      <c r="W116" s="45"/>
      <c r="X116" s="45"/>
      <c r="Y116" s="45"/>
      <c r="Z116" s="45"/>
    </row>
    <row r="117" spans="1:26" ht="59.25" hidden="1" customHeight="1" outlineLevel="2" x14ac:dyDescent="0.2">
      <c r="A117" s="10" t="s">
        <v>1339</v>
      </c>
      <c r="B117" s="10" t="s">
        <v>1055</v>
      </c>
      <c r="C117" s="10" t="s">
        <v>79</v>
      </c>
      <c r="D117" s="10" t="s">
        <v>103</v>
      </c>
      <c r="E117" s="46">
        <v>0</v>
      </c>
      <c r="F117" s="46">
        <v>0</v>
      </c>
      <c r="G117" s="46">
        <v>0</v>
      </c>
      <c r="H117" s="46">
        <v>0</v>
      </c>
      <c r="I117" s="46">
        <v>0</v>
      </c>
      <c r="J117" s="10">
        <v>112</v>
      </c>
      <c r="K117" s="10" t="s">
        <v>111</v>
      </c>
      <c r="L117" s="62"/>
      <c r="M117" s="10" t="s">
        <v>40</v>
      </c>
      <c r="N117" s="10" t="s">
        <v>19</v>
      </c>
      <c r="O117" s="10" t="s">
        <v>2</v>
      </c>
      <c r="P117" s="35"/>
      <c r="Q117" s="35">
        <v>1</v>
      </c>
      <c r="R117" s="35">
        <v>0.98</v>
      </c>
      <c r="S117" s="12">
        <v>0.91700000000000004</v>
      </c>
      <c r="T117" s="13">
        <v>93.571428571428598</v>
      </c>
      <c r="U117" s="48" t="s">
        <v>667</v>
      </c>
      <c r="V117" s="45"/>
      <c r="W117" s="45"/>
      <c r="X117" s="45"/>
      <c r="Y117" s="45"/>
      <c r="Z117" s="45"/>
    </row>
    <row r="118" spans="1:26" ht="59.25" hidden="1" customHeight="1" outlineLevel="2" x14ac:dyDescent="0.2">
      <c r="A118" s="10" t="s">
        <v>1339</v>
      </c>
      <c r="B118" s="10" t="s">
        <v>1055</v>
      </c>
      <c r="C118" s="10" t="s">
        <v>79</v>
      </c>
      <c r="D118" s="10" t="s">
        <v>103</v>
      </c>
      <c r="E118" s="46">
        <v>0</v>
      </c>
      <c r="F118" s="46">
        <v>0</v>
      </c>
      <c r="G118" s="46">
        <v>0</v>
      </c>
      <c r="H118" s="46">
        <v>0</v>
      </c>
      <c r="I118" s="46">
        <v>0</v>
      </c>
      <c r="J118" s="10">
        <v>118</v>
      </c>
      <c r="K118" s="10" t="s">
        <v>497</v>
      </c>
      <c r="L118" s="62"/>
      <c r="M118" s="10" t="s">
        <v>34</v>
      </c>
      <c r="N118" s="10" t="s">
        <v>19</v>
      </c>
      <c r="O118" s="10" t="s">
        <v>20</v>
      </c>
      <c r="P118" s="35">
        <v>2786</v>
      </c>
      <c r="Q118" s="35">
        <v>99914</v>
      </c>
      <c r="R118" s="35">
        <v>56639</v>
      </c>
      <c r="S118" s="12">
        <v>42261</v>
      </c>
      <c r="T118" s="13">
        <v>74.614664806935195</v>
      </c>
      <c r="U118" s="48" t="s">
        <v>1282</v>
      </c>
      <c r="V118" s="45"/>
      <c r="W118" s="45"/>
      <c r="X118" s="45"/>
      <c r="Y118" s="45"/>
      <c r="Z118" s="45"/>
    </row>
    <row r="119" spans="1:26" ht="59.25" hidden="1" customHeight="1" outlineLevel="2" x14ac:dyDescent="0.2">
      <c r="A119" s="10" t="s">
        <v>1339</v>
      </c>
      <c r="B119" s="10" t="s">
        <v>1055</v>
      </c>
      <c r="C119" s="10" t="s">
        <v>79</v>
      </c>
      <c r="D119" s="10" t="s">
        <v>103</v>
      </c>
      <c r="E119" s="46">
        <v>0</v>
      </c>
      <c r="F119" s="46">
        <v>0</v>
      </c>
      <c r="G119" s="46">
        <v>0</v>
      </c>
      <c r="H119" s="46">
        <v>0</v>
      </c>
      <c r="I119" s="46">
        <v>0</v>
      </c>
      <c r="J119" s="10">
        <v>119</v>
      </c>
      <c r="K119" s="10" t="s">
        <v>112</v>
      </c>
      <c r="L119" s="62"/>
      <c r="M119" s="10" t="s">
        <v>40</v>
      </c>
      <c r="N119" s="10" t="s">
        <v>64</v>
      </c>
      <c r="O119" s="10" t="s">
        <v>20</v>
      </c>
      <c r="P119" s="35">
        <v>3.07</v>
      </c>
      <c r="Q119" s="35">
        <v>4.93</v>
      </c>
      <c r="R119" s="35">
        <v>4.5</v>
      </c>
      <c r="S119" s="12">
        <v>1</v>
      </c>
      <c r="T119" s="13">
        <v>22.2222222222222</v>
      </c>
      <c r="U119" s="48" t="s">
        <v>669</v>
      </c>
      <c r="V119" s="45"/>
      <c r="W119" s="45"/>
      <c r="X119" s="45"/>
      <c r="Y119" s="45"/>
      <c r="Z119" s="45"/>
    </row>
    <row r="120" spans="1:26" ht="59.25" hidden="1" customHeight="1" outlineLevel="2" x14ac:dyDescent="0.2">
      <c r="A120" s="10" t="s">
        <v>1339</v>
      </c>
      <c r="B120" s="10" t="s">
        <v>1055</v>
      </c>
      <c r="C120" s="10" t="s">
        <v>82</v>
      </c>
      <c r="D120" s="10" t="s">
        <v>424</v>
      </c>
      <c r="E120" s="46">
        <v>0</v>
      </c>
      <c r="F120" s="46">
        <v>0</v>
      </c>
      <c r="G120" s="46">
        <v>0</v>
      </c>
      <c r="H120" s="46">
        <v>0</v>
      </c>
      <c r="I120" s="46">
        <v>0</v>
      </c>
      <c r="J120" s="10">
        <v>114</v>
      </c>
      <c r="K120" s="10" t="s">
        <v>113</v>
      </c>
      <c r="L120" s="62"/>
      <c r="M120" s="10" t="s">
        <v>40</v>
      </c>
      <c r="N120" s="10" t="s">
        <v>19</v>
      </c>
      <c r="O120" s="10" t="s">
        <v>2</v>
      </c>
      <c r="P120" s="35"/>
      <c r="Q120" s="35">
        <v>100</v>
      </c>
      <c r="R120" s="35">
        <v>85</v>
      </c>
      <c r="S120" s="12">
        <v>80</v>
      </c>
      <c r="T120" s="13">
        <v>94.117647058823493</v>
      </c>
      <c r="U120" s="48" t="s">
        <v>670</v>
      </c>
      <c r="V120" s="45"/>
      <c r="W120" s="45"/>
      <c r="X120" s="45"/>
      <c r="Y120" s="45"/>
      <c r="Z120" s="45"/>
    </row>
    <row r="121" spans="1:26" ht="59.25" hidden="1" customHeight="1" outlineLevel="2" x14ac:dyDescent="0.2">
      <c r="A121" s="10" t="s">
        <v>1339</v>
      </c>
      <c r="B121" s="10" t="s">
        <v>1055</v>
      </c>
      <c r="C121" s="10" t="s">
        <v>82</v>
      </c>
      <c r="D121" s="10" t="s">
        <v>424</v>
      </c>
      <c r="E121" s="46">
        <v>0</v>
      </c>
      <c r="F121" s="46">
        <v>0</v>
      </c>
      <c r="G121" s="46">
        <v>0</v>
      </c>
      <c r="H121" s="46">
        <v>0</v>
      </c>
      <c r="I121" s="46">
        <v>0</v>
      </c>
      <c r="J121" s="10">
        <v>115</v>
      </c>
      <c r="K121" s="10" t="s">
        <v>114</v>
      </c>
      <c r="L121" s="62"/>
      <c r="M121" s="10" t="s">
        <v>40</v>
      </c>
      <c r="N121" s="10" t="s">
        <v>19</v>
      </c>
      <c r="O121" s="10" t="s">
        <v>20</v>
      </c>
      <c r="P121" s="35"/>
      <c r="Q121" s="35">
        <v>7</v>
      </c>
      <c r="R121" s="35">
        <v>6.7</v>
      </c>
      <c r="S121" s="12">
        <v>6.09</v>
      </c>
      <c r="T121" s="13">
        <v>90.895522388059703</v>
      </c>
      <c r="U121" s="48" t="s">
        <v>671</v>
      </c>
      <c r="V121" s="45"/>
      <c r="W121" s="45"/>
      <c r="X121" s="45"/>
      <c r="Y121" s="45"/>
      <c r="Z121" s="45"/>
    </row>
    <row r="122" spans="1:26" ht="59.25" customHeight="1" outlineLevel="1" collapsed="1" x14ac:dyDescent="0.2">
      <c r="A122" s="15" t="str">
        <f>A121</f>
        <v>0118</v>
      </c>
      <c r="B122" s="16" t="s">
        <v>1054</v>
      </c>
      <c r="C122" s="16"/>
      <c r="D122" s="16"/>
      <c r="E122" s="47">
        <v>210620.66899999999</v>
      </c>
      <c r="F122" s="47">
        <v>210620.66899999999</v>
      </c>
      <c r="G122" s="47">
        <v>210620.66899999999</v>
      </c>
      <c r="H122" s="47">
        <v>155876.66239700001</v>
      </c>
      <c r="I122" s="47">
        <v>103077.119343</v>
      </c>
      <c r="J122" s="16"/>
      <c r="K122" s="16"/>
      <c r="L122" s="63"/>
      <c r="M122" s="16"/>
      <c r="N122" s="16"/>
      <c r="O122" s="16"/>
      <c r="P122" s="53"/>
      <c r="Q122" s="53"/>
      <c r="R122" s="53"/>
      <c r="S122" s="17"/>
      <c r="T122" s="18"/>
      <c r="U122" s="49" t="s">
        <v>566</v>
      </c>
      <c r="V122" s="45"/>
      <c r="W122" s="45"/>
      <c r="X122" s="45"/>
      <c r="Y122" s="45"/>
      <c r="Z122" s="45"/>
    </row>
    <row r="123" spans="1:26" ht="59.25" hidden="1" customHeight="1" outlineLevel="2" x14ac:dyDescent="0.2">
      <c r="A123" s="10" t="s">
        <v>1340</v>
      </c>
      <c r="B123" s="10" t="s">
        <v>1053</v>
      </c>
      <c r="C123" s="10" t="s">
        <v>65</v>
      </c>
      <c r="D123" s="10" t="s">
        <v>115</v>
      </c>
      <c r="E123" s="46">
        <v>71538.687999999995</v>
      </c>
      <c r="F123" s="46">
        <v>87984.99</v>
      </c>
      <c r="G123" s="46">
        <v>87984.99</v>
      </c>
      <c r="H123" s="46">
        <v>64629.535859000003</v>
      </c>
      <c r="I123" s="46">
        <v>27495.641951000001</v>
      </c>
      <c r="J123" s="10">
        <v>6</v>
      </c>
      <c r="K123" s="10" t="s">
        <v>116</v>
      </c>
      <c r="L123" s="62"/>
      <c r="M123" s="10" t="s">
        <v>18</v>
      </c>
      <c r="N123" s="10" t="s">
        <v>64</v>
      </c>
      <c r="O123" s="10" t="s">
        <v>2</v>
      </c>
      <c r="P123" s="35">
        <v>0</v>
      </c>
      <c r="Q123" s="35">
        <v>100</v>
      </c>
      <c r="R123" s="35">
        <v>10</v>
      </c>
      <c r="S123" s="12">
        <v>20</v>
      </c>
      <c r="T123" s="13">
        <v>200</v>
      </c>
      <c r="U123" s="48" t="s">
        <v>1283</v>
      </c>
      <c r="V123" s="45"/>
      <c r="W123" s="45"/>
      <c r="X123" s="45"/>
      <c r="Y123" s="45"/>
      <c r="Z123" s="45"/>
    </row>
    <row r="124" spans="1:26" ht="59.25" hidden="1" customHeight="1" outlineLevel="2" x14ac:dyDescent="0.2">
      <c r="A124" s="10" t="s">
        <v>1340</v>
      </c>
      <c r="B124" s="10" t="s">
        <v>1053</v>
      </c>
      <c r="C124" s="10" t="s">
        <v>17</v>
      </c>
      <c r="D124" s="10" t="s">
        <v>117</v>
      </c>
      <c r="E124" s="46">
        <v>46904.084999999999</v>
      </c>
      <c r="F124" s="46">
        <v>46904.084999999999</v>
      </c>
      <c r="G124" s="46">
        <v>46904.084999999999</v>
      </c>
      <c r="H124" s="46">
        <v>46864.957148000001</v>
      </c>
      <c r="I124" s="46">
        <v>35332.391382000002</v>
      </c>
      <c r="J124" s="10">
        <v>7</v>
      </c>
      <c r="K124" s="10" t="s">
        <v>118</v>
      </c>
      <c r="L124" s="62"/>
      <c r="M124" s="10" t="s">
        <v>34</v>
      </c>
      <c r="N124" s="10" t="s">
        <v>64</v>
      </c>
      <c r="O124" s="10" t="s">
        <v>20</v>
      </c>
      <c r="P124" s="35">
        <v>135</v>
      </c>
      <c r="Q124" s="35">
        <v>148</v>
      </c>
      <c r="R124" s="35">
        <v>148</v>
      </c>
      <c r="S124" s="12">
        <v>148</v>
      </c>
      <c r="T124" s="13">
        <v>100</v>
      </c>
      <c r="U124" s="48" t="s">
        <v>672</v>
      </c>
      <c r="V124" s="45"/>
      <c r="W124" s="45"/>
      <c r="X124" s="45"/>
      <c r="Y124" s="45"/>
      <c r="Z124" s="45"/>
    </row>
    <row r="125" spans="1:26" ht="59.25" hidden="1" customHeight="1" outlineLevel="2" x14ac:dyDescent="0.2">
      <c r="A125" s="10" t="s">
        <v>1340</v>
      </c>
      <c r="B125" s="10" t="s">
        <v>1053</v>
      </c>
      <c r="C125" s="10" t="s">
        <v>72</v>
      </c>
      <c r="D125" s="10" t="s">
        <v>426</v>
      </c>
      <c r="E125" s="46">
        <v>16803.688999999998</v>
      </c>
      <c r="F125" s="46">
        <v>39041.997801999998</v>
      </c>
      <c r="G125" s="46">
        <v>39041.997801999998</v>
      </c>
      <c r="H125" s="46">
        <v>17851.534102000001</v>
      </c>
      <c r="I125" s="46">
        <v>10377.753194000001</v>
      </c>
      <c r="J125" s="10">
        <v>1</v>
      </c>
      <c r="K125" s="10" t="s">
        <v>119</v>
      </c>
      <c r="L125" s="62"/>
      <c r="M125" s="10" t="s">
        <v>18</v>
      </c>
      <c r="N125" s="10" t="s">
        <v>64</v>
      </c>
      <c r="O125" s="10" t="s">
        <v>20</v>
      </c>
      <c r="P125" s="35">
        <v>446</v>
      </c>
      <c r="Q125" s="35">
        <v>2037</v>
      </c>
      <c r="R125" s="35">
        <v>323</v>
      </c>
      <c r="S125" s="12">
        <v>326</v>
      </c>
      <c r="T125" s="13">
        <v>100.928792569659</v>
      </c>
      <c r="U125" s="48" t="s">
        <v>673</v>
      </c>
      <c r="V125" s="45"/>
      <c r="W125" s="45"/>
      <c r="X125" s="45"/>
      <c r="Y125" s="45"/>
      <c r="Z125" s="45"/>
    </row>
    <row r="126" spans="1:26" ht="59.25" hidden="1" customHeight="1" outlineLevel="2" x14ac:dyDescent="0.2">
      <c r="A126" s="10" t="s">
        <v>1340</v>
      </c>
      <c r="B126" s="10" t="s">
        <v>1053</v>
      </c>
      <c r="C126" s="10" t="s">
        <v>28</v>
      </c>
      <c r="D126" s="10" t="s">
        <v>120</v>
      </c>
      <c r="E126" s="46">
        <v>13700</v>
      </c>
      <c r="F126" s="46">
        <v>13800</v>
      </c>
      <c r="G126" s="46">
        <v>13800</v>
      </c>
      <c r="H126" s="46">
        <v>11568.220079000001</v>
      </c>
      <c r="I126" s="46">
        <v>6648.2950250000004</v>
      </c>
      <c r="J126" s="10">
        <v>11</v>
      </c>
      <c r="K126" s="10" t="s">
        <v>121</v>
      </c>
      <c r="L126" s="62"/>
      <c r="M126" s="10" t="s">
        <v>34</v>
      </c>
      <c r="N126" s="10" t="s">
        <v>64</v>
      </c>
      <c r="O126" s="10" t="s">
        <v>2</v>
      </c>
      <c r="P126" s="35">
        <v>0</v>
      </c>
      <c r="Q126" s="35">
        <v>100</v>
      </c>
      <c r="R126" s="35">
        <v>100</v>
      </c>
      <c r="S126" s="12">
        <v>73</v>
      </c>
      <c r="T126" s="13">
        <v>73</v>
      </c>
      <c r="U126" s="48" t="s">
        <v>674</v>
      </c>
      <c r="V126" s="45"/>
      <c r="W126" s="45"/>
      <c r="X126" s="45"/>
      <c r="Y126" s="45"/>
      <c r="Z126" s="45"/>
    </row>
    <row r="127" spans="1:26" ht="59.25" hidden="1" customHeight="1" outlineLevel="2" x14ac:dyDescent="0.2">
      <c r="A127" s="10" t="s">
        <v>1340</v>
      </c>
      <c r="B127" s="10" t="s">
        <v>1053</v>
      </c>
      <c r="C127" s="10" t="s">
        <v>75</v>
      </c>
      <c r="D127" s="10" t="s">
        <v>352</v>
      </c>
      <c r="E127" s="46">
        <v>8626.7610000000004</v>
      </c>
      <c r="F127" s="46">
        <v>11337.194202000001</v>
      </c>
      <c r="G127" s="46">
        <v>11337.194202000001</v>
      </c>
      <c r="H127" s="46">
        <v>10572.003975</v>
      </c>
      <c r="I127" s="46">
        <v>6777.9690689999998</v>
      </c>
      <c r="J127" s="10">
        <v>2</v>
      </c>
      <c r="K127" s="10" t="s">
        <v>122</v>
      </c>
      <c r="L127" s="62"/>
      <c r="M127" s="10" t="s">
        <v>34</v>
      </c>
      <c r="N127" s="10" t="s">
        <v>64</v>
      </c>
      <c r="O127" s="10" t="s">
        <v>20</v>
      </c>
      <c r="P127" s="35">
        <v>0</v>
      </c>
      <c r="Q127" s="35">
        <v>1</v>
      </c>
      <c r="R127" s="35">
        <v>1</v>
      </c>
      <c r="S127" s="12">
        <v>0.8</v>
      </c>
      <c r="T127" s="13">
        <v>80</v>
      </c>
      <c r="U127" s="48" t="s">
        <v>675</v>
      </c>
      <c r="V127" s="45"/>
      <c r="W127" s="45"/>
      <c r="X127" s="45"/>
      <c r="Y127" s="45"/>
      <c r="Z127" s="45"/>
    </row>
    <row r="128" spans="1:26" ht="59.25" hidden="1" customHeight="1" outlineLevel="2" x14ac:dyDescent="0.2">
      <c r="A128" s="10" t="s">
        <v>1340</v>
      </c>
      <c r="B128" s="10" t="s">
        <v>1053</v>
      </c>
      <c r="C128" s="10" t="s">
        <v>68</v>
      </c>
      <c r="D128" s="10" t="s">
        <v>353</v>
      </c>
      <c r="E128" s="46">
        <v>9000</v>
      </c>
      <c r="F128" s="46">
        <v>9075</v>
      </c>
      <c r="G128" s="46">
        <v>9075</v>
      </c>
      <c r="H128" s="46">
        <v>7669.9425520000004</v>
      </c>
      <c r="I128" s="46">
        <v>3959.6011870000002</v>
      </c>
      <c r="J128" s="10">
        <v>10</v>
      </c>
      <c r="K128" s="10" t="s">
        <v>123</v>
      </c>
      <c r="L128" s="62"/>
      <c r="M128" s="10" t="s">
        <v>18</v>
      </c>
      <c r="N128" s="10" t="s">
        <v>64</v>
      </c>
      <c r="O128" s="10" t="s">
        <v>20</v>
      </c>
      <c r="P128" s="35">
        <v>0</v>
      </c>
      <c r="Q128" s="35">
        <v>13</v>
      </c>
      <c r="R128" s="35">
        <v>2</v>
      </c>
      <c r="S128" s="12">
        <v>2</v>
      </c>
      <c r="T128" s="13">
        <v>100</v>
      </c>
      <c r="U128" s="48" t="s">
        <v>676</v>
      </c>
      <c r="V128" s="45"/>
      <c r="W128" s="45"/>
      <c r="X128" s="45"/>
      <c r="Y128" s="45"/>
      <c r="Z128" s="45"/>
    </row>
    <row r="129" spans="1:26" ht="59.25" hidden="1" customHeight="1" outlineLevel="2" x14ac:dyDescent="0.2">
      <c r="A129" s="10" t="s">
        <v>1340</v>
      </c>
      <c r="B129" s="10" t="s">
        <v>1053</v>
      </c>
      <c r="C129" s="10" t="s">
        <v>23</v>
      </c>
      <c r="D129" s="10" t="s">
        <v>354</v>
      </c>
      <c r="E129" s="46">
        <v>6378.28</v>
      </c>
      <c r="F129" s="46">
        <v>6378.28</v>
      </c>
      <c r="G129" s="46">
        <v>6378.28</v>
      </c>
      <c r="H129" s="46">
        <v>6036.076505</v>
      </c>
      <c r="I129" s="46">
        <v>3414.1077449999998</v>
      </c>
      <c r="J129" s="10">
        <v>9</v>
      </c>
      <c r="K129" s="10" t="s">
        <v>124</v>
      </c>
      <c r="L129" s="62"/>
      <c r="M129" s="10" t="s">
        <v>18</v>
      </c>
      <c r="N129" s="10" t="s">
        <v>64</v>
      </c>
      <c r="O129" s="10" t="s">
        <v>20</v>
      </c>
      <c r="P129" s="35">
        <v>0</v>
      </c>
      <c r="Q129" s="35">
        <v>200</v>
      </c>
      <c r="R129" s="35">
        <v>52</v>
      </c>
      <c r="S129" s="12">
        <v>12</v>
      </c>
      <c r="T129" s="13">
        <v>23.076923076923102</v>
      </c>
      <c r="U129" s="48" t="s">
        <v>677</v>
      </c>
      <c r="V129" s="45"/>
      <c r="W129" s="45"/>
      <c r="X129" s="45"/>
      <c r="Y129" s="45"/>
      <c r="Z129" s="45"/>
    </row>
    <row r="130" spans="1:26" ht="59.25" hidden="1" customHeight="1" outlineLevel="2" x14ac:dyDescent="0.2">
      <c r="A130" s="10" t="s">
        <v>1340</v>
      </c>
      <c r="B130" s="10" t="s">
        <v>1053</v>
      </c>
      <c r="C130" s="10" t="s">
        <v>125</v>
      </c>
      <c r="D130" s="10" t="s">
        <v>354</v>
      </c>
      <c r="E130" s="46">
        <v>1620.8150000000001</v>
      </c>
      <c r="F130" s="46">
        <v>4278.0931600000004</v>
      </c>
      <c r="G130" s="46">
        <v>4278.0931600000004</v>
      </c>
      <c r="H130" s="46">
        <v>3920.0985770000002</v>
      </c>
      <c r="I130" s="46">
        <v>1408.2026149999999</v>
      </c>
      <c r="J130" s="10">
        <v>3</v>
      </c>
      <c r="K130" s="10" t="s">
        <v>126</v>
      </c>
      <c r="L130" s="62"/>
      <c r="M130" s="10" t="s">
        <v>18</v>
      </c>
      <c r="N130" s="10" t="s">
        <v>64</v>
      </c>
      <c r="O130" s="10" t="s">
        <v>20</v>
      </c>
      <c r="P130" s="35">
        <v>45</v>
      </c>
      <c r="Q130" s="35">
        <v>215</v>
      </c>
      <c r="R130" s="35">
        <v>45</v>
      </c>
      <c r="S130" s="12">
        <v>45</v>
      </c>
      <c r="T130" s="13">
        <v>100</v>
      </c>
      <c r="U130" s="48" t="s">
        <v>678</v>
      </c>
      <c r="V130" s="45"/>
      <c r="W130" s="45"/>
      <c r="X130" s="45"/>
      <c r="Y130" s="45"/>
      <c r="Z130" s="45"/>
    </row>
    <row r="131" spans="1:26" ht="59.25" hidden="1" customHeight="1" outlineLevel="2" x14ac:dyDescent="0.2">
      <c r="A131" s="10" t="s">
        <v>1340</v>
      </c>
      <c r="B131" s="10" t="s">
        <v>1053</v>
      </c>
      <c r="C131" s="10" t="s">
        <v>81</v>
      </c>
      <c r="D131" s="10" t="s">
        <v>354</v>
      </c>
      <c r="E131" s="46">
        <v>3288.6370000000002</v>
      </c>
      <c r="F131" s="46">
        <v>3288.6370000000002</v>
      </c>
      <c r="G131" s="46">
        <v>3288.6370000000002</v>
      </c>
      <c r="H131" s="46">
        <v>3187.390234</v>
      </c>
      <c r="I131" s="46">
        <v>3108.8694879999998</v>
      </c>
      <c r="J131" s="10">
        <v>4</v>
      </c>
      <c r="K131" s="10" t="s">
        <v>127</v>
      </c>
      <c r="L131" s="62"/>
      <c r="M131" s="10" t="s">
        <v>18</v>
      </c>
      <c r="N131" s="10" t="s">
        <v>64</v>
      </c>
      <c r="O131" s="10" t="s">
        <v>20</v>
      </c>
      <c r="P131" s="35">
        <v>0</v>
      </c>
      <c r="Q131" s="35">
        <v>924</v>
      </c>
      <c r="R131" s="35">
        <v>123</v>
      </c>
      <c r="S131" s="12">
        <v>130</v>
      </c>
      <c r="T131" s="13">
        <v>105.691056910569</v>
      </c>
      <c r="U131" s="48" t="s">
        <v>679</v>
      </c>
      <c r="V131" s="45"/>
      <c r="W131" s="45"/>
      <c r="X131" s="45"/>
      <c r="Y131" s="45"/>
      <c r="Z131" s="45"/>
    </row>
    <row r="132" spans="1:26" ht="59.25" hidden="1" customHeight="1" outlineLevel="2" x14ac:dyDescent="0.2">
      <c r="A132" s="10" t="s">
        <v>1340</v>
      </c>
      <c r="B132" s="10" t="s">
        <v>1053</v>
      </c>
      <c r="C132" s="10" t="s">
        <v>87</v>
      </c>
      <c r="D132" s="10" t="s">
        <v>356</v>
      </c>
      <c r="E132" s="46">
        <v>2200</v>
      </c>
      <c r="F132" s="46">
        <v>2200</v>
      </c>
      <c r="G132" s="46">
        <v>2200</v>
      </c>
      <c r="H132" s="46">
        <v>1933.2465560000001</v>
      </c>
      <c r="I132" s="46">
        <v>768.26323500000001</v>
      </c>
      <c r="J132" s="10">
        <v>5</v>
      </c>
      <c r="K132" s="10" t="s">
        <v>128</v>
      </c>
      <c r="L132" s="62"/>
      <c r="M132" s="10" t="s">
        <v>18</v>
      </c>
      <c r="N132" s="10" t="s">
        <v>64</v>
      </c>
      <c r="O132" s="10" t="s">
        <v>2</v>
      </c>
      <c r="P132" s="35">
        <v>0</v>
      </c>
      <c r="Q132" s="35">
        <v>100</v>
      </c>
      <c r="R132" s="35">
        <v>30</v>
      </c>
      <c r="S132" s="12">
        <v>18</v>
      </c>
      <c r="T132" s="13">
        <v>60</v>
      </c>
      <c r="U132" s="48" t="s">
        <v>680</v>
      </c>
      <c r="V132" s="45"/>
      <c r="W132" s="45"/>
      <c r="X132" s="45"/>
      <c r="Y132" s="45"/>
      <c r="Z132" s="45"/>
    </row>
    <row r="133" spans="1:26" ht="59.25" hidden="1" customHeight="1" outlineLevel="2" x14ac:dyDescent="0.2">
      <c r="A133" s="10" t="s">
        <v>1340</v>
      </c>
      <c r="B133" s="10" t="s">
        <v>1053</v>
      </c>
      <c r="C133" s="10" t="s">
        <v>29</v>
      </c>
      <c r="D133" s="10" t="s">
        <v>355</v>
      </c>
      <c r="E133" s="46">
        <v>2000</v>
      </c>
      <c r="F133" s="46">
        <v>2000</v>
      </c>
      <c r="G133" s="46">
        <v>2000</v>
      </c>
      <c r="H133" s="46">
        <v>1972.082296</v>
      </c>
      <c r="I133" s="46">
        <v>792.47405300000003</v>
      </c>
      <c r="J133" s="10">
        <v>12</v>
      </c>
      <c r="K133" s="10" t="s">
        <v>129</v>
      </c>
      <c r="L133" s="62"/>
      <c r="M133" s="10" t="s">
        <v>34</v>
      </c>
      <c r="N133" s="10" t="s">
        <v>64</v>
      </c>
      <c r="O133" s="10" t="s">
        <v>2</v>
      </c>
      <c r="P133" s="35">
        <v>0</v>
      </c>
      <c r="Q133" s="35">
        <v>100</v>
      </c>
      <c r="R133" s="35">
        <v>88</v>
      </c>
      <c r="S133" s="12">
        <v>81</v>
      </c>
      <c r="T133" s="13">
        <v>92.045454545454604</v>
      </c>
      <c r="U133" s="48" t="s">
        <v>681</v>
      </c>
      <c r="V133" s="45"/>
      <c r="W133" s="45"/>
      <c r="X133" s="45"/>
      <c r="Y133" s="45"/>
      <c r="Z133" s="45"/>
    </row>
    <row r="134" spans="1:26" ht="59.25" hidden="1" customHeight="1" outlineLevel="2" x14ac:dyDescent="0.2">
      <c r="A134" s="10" t="s">
        <v>1340</v>
      </c>
      <c r="B134" s="10" t="s">
        <v>1053</v>
      </c>
      <c r="C134" s="10" t="s">
        <v>25</v>
      </c>
      <c r="D134" s="10" t="s">
        <v>427</v>
      </c>
      <c r="E134" s="46">
        <v>680</v>
      </c>
      <c r="F134" s="46">
        <v>680</v>
      </c>
      <c r="G134" s="46">
        <v>680</v>
      </c>
      <c r="H134" s="46">
        <v>643.87083800000005</v>
      </c>
      <c r="I134" s="46">
        <v>388.04385600000001</v>
      </c>
      <c r="J134" s="10">
        <v>8</v>
      </c>
      <c r="K134" s="10" t="s">
        <v>130</v>
      </c>
      <c r="L134" s="62"/>
      <c r="M134" s="10" t="s">
        <v>34</v>
      </c>
      <c r="N134" s="10" t="s">
        <v>64</v>
      </c>
      <c r="O134" s="10" t="s">
        <v>20</v>
      </c>
      <c r="P134" s="35">
        <v>0</v>
      </c>
      <c r="Q134" s="35">
        <v>26</v>
      </c>
      <c r="R134" s="35">
        <v>26</v>
      </c>
      <c r="S134" s="12">
        <v>20.76</v>
      </c>
      <c r="T134" s="13">
        <v>79.846153846153797</v>
      </c>
      <c r="U134" s="48" t="s">
        <v>682</v>
      </c>
      <c r="V134" s="45"/>
      <c r="W134" s="45"/>
      <c r="X134" s="45"/>
      <c r="Y134" s="45"/>
      <c r="Z134" s="45"/>
    </row>
    <row r="135" spans="1:26" ht="59.25" hidden="1" customHeight="1" outlineLevel="2" x14ac:dyDescent="0.2">
      <c r="A135" s="10" t="s">
        <v>1340</v>
      </c>
      <c r="B135" s="10" t="s">
        <v>1053</v>
      </c>
      <c r="C135" s="10" t="s">
        <v>21</v>
      </c>
      <c r="D135" s="10" t="s">
        <v>357</v>
      </c>
      <c r="E135" s="46">
        <v>190</v>
      </c>
      <c r="F135" s="46">
        <v>190</v>
      </c>
      <c r="G135" s="46">
        <v>190</v>
      </c>
      <c r="H135" s="46">
        <v>190</v>
      </c>
      <c r="I135" s="46">
        <v>104.348809</v>
      </c>
      <c r="J135" s="10">
        <v>13</v>
      </c>
      <c r="K135" s="10" t="s">
        <v>131</v>
      </c>
      <c r="L135" s="62"/>
      <c r="M135" s="10" t="s">
        <v>18</v>
      </c>
      <c r="N135" s="10" t="s">
        <v>64</v>
      </c>
      <c r="O135" s="10" t="s">
        <v>2</v>
      </c>
      <c r="P135" s="35">
        <v>0</v>
      </c>
      <c r="Q135" s="35">
        <v>100</v>
      </c>
      <c r="R135" s="35">
        <v>20</v>
      </c>
      <c r="S135" s="12">
        <v>24</v>
      </c>
      <c r="T135" s="13">
        <v>120</v>
      </c>
      <c r="U135" s="48" t="s">
        <v>683</v>
      </c>
      <c r="V135" s="45"/>
      <c r="W135" s="45"/>
      <c r="X135" s="45"/>
      <c r="Y135" s="45"/>
      <c r="Z135" s="45"/>
    </row>
    <row r="136" spans="1:26" ht="59.25" customHeight="1" outlineLevel="1" collapsed="1" x14ac:dyDescent="0.2">
      <c r="A136" s="15" t="str">
        <f>A135</f>
        <v>0119</v>
      </c>
      <c r="B136" s="16" t="s">
        <v>1052</v>
      </c>
      <c r="C136" s="16"/>
      <c r="D136" s="16"/>
      <c r="E136" s="47">
        <v>182930.95499999999</v>
      </c>
      <c r="F136" s="47">
        <v>227158.277164</v>
      </c>
      <c r="G136" s="47">
        <v>227158.277164</v>
      </c>
      <c r="H136" s="47">
        <v>177038.958721</v>
      </c>
      <c r="I136" s="47">
        <v>100575.96160900001</v>
      </c>
      <c r="J136" s="16"/>
      <c r="K136" s="16"/>
      <c r="L136" s="63"/>
      <c r="M136" s="16"/>
      <c r="N136" s="16"/>
      <c r="O136" s="16"/>
      <c r="P136" s="53"/>
      <c r="Q136" s="53"/>
      <c r="R136" s="53"/>
      <c r="S136" s="17"/>
      <c r="T136" s="18"/>
      <c r="U136" s="49" t="s">
        <v>566</v>
      </c>
      <c r="V136" s="45"/>
      <c r="W136" s="45"/>
      <c r="X136" s="45"/>
      <c r="Y136" s="45"/>
      <c r="Z136" s="45"/>
    </row>
    <row r="137" spans="1:26" ht="59.25" hidden="1" customHeight="1" outlineLevel="2" x14ac:dyDescent="0.2">
      <c r="A137" s="10" t="s">
        <v>1341</v>
      </c>
      <c r="B137" s="10" t="s">
        <v>1051</v>
      </c>
      <c r="C137" s="10" t="s">
        <v>81</v>
      </c>
      <c r="D137" s="10" t="s">
        <v>428</v>
      </c>
      <c r="E137" s="46">
        <v>22655.041000000001</v>
      </c>
      <c r="F137" s="46">
        <v>20850.803618000002</v>
      </c>
      <c r="G137" s="46">
        <v>20850.803618000002</v>
      </c>
      <c r="H137" s="46">
        <v>19054.900097999998</v>
      </c>
      <c r="I137" s="46">
        <v>12101.583052</v>
      </c>
      <c r="J137" s="10">
        <v>38</v>
      </c>
      <c r="K137" s="10" t="s">
        <v>132</v>
      </c>
      <c r="L137" s="62"/>
      <c r="M137" s="10" t="s">
        <v>18</v>
      </c>
      <c r="N137" s="10" t="s">
        <v>19</v>
      </c>
      <c r="O137" s="10" t="s">
        <v>20</v>
      </c>
      <c r="P137" s="35">
        <v>2030</v>
      </c>
      <c r="Q137" s="35">
        <v>800</v>
      </c>
      <c r="R137" s="35">
        <v>100</v>
      </c>
      <c r="S137" s="12">
        <v>187.7</v>
      </c>
      <c r="T137" s="13">
        <v>187.7</v>
      </c>
      <c r="U137" s="48" t="s">
        <v>684</v>
      </c>
      <c r="V137" s="45"/>
      <c r="W137" s="45"/>
      <c r="X137" s="45"/>
      <c r="Y137" s="45"/>
      <c r="Z137" s="45"/>
    </row>
    <row r="138" spans="1:26" ht="59.25" hidden="1" customHeight="1" outlineLevel="2" x14ac:dyDescent="0.2">
      <c r="A138" s="10" t="s">
        <v>1341</v>
      </c>
      <c r="B138" s="10" t="s">
        <v>1051</v>
      </c>
      <c r="C138" s="10" t="s">
        <v>17</v>
      </c>
      <c r="D138" s="10" t="s">
        <v>133</v>
      </c>
      <c r="E138" s="46">
        <v>14338.043</v>
      </c>
      <c r="F138" s="46">
        <v>15164.733816</v>
      </c>
      <c r="G138" s="46">
        <v>15164.733816</v>
      </c>
      <c r="H138" s="46">
        <v>13260.445784</v>
      </c>
      <c r="I138" s="46">
        <v>7178.6952199999996</v>
      </c>
      <c r="J138" s="10">
        <v>46</v>
      </c>
      <c r="K138" s="10" t="s">
        <v>134</v>
      </c>
      <c r="L138" s="62"/>
      <c r="M138" s="10" t="s">
        <v>74</v>
      </c>
      <c r="N138" s="10" t="s">
        <v>19</v>
      </c>
      <c r="O138" s="10" t="s">
        <v>20</v>
      </c>
      <c r="P138" s="35">
        <v>1</v>
      </c>
      <c r="Q138" s="35">
        <v>1</v>
      </c>
      <c r="R138" s="35">
        <v>1</v>
      </c>
      <c r="S138" s="12">
        <v>0.77</v>
      </c>
      <c r="T138" s="13">
        <v>77</v>
      </c>
      <c r="U138" s="48" t="s">
        <v>685</v>
      </c>
      <c r="V138" s="45"/>
      <c r="W138" s="45"/>
      <c r="X138" s="45"/>
      <c r="Y138" s="45"/>
      <c r="Z138" s="45"/>
    </row>
    <row r="139" spans="1:26" ht="59.25" hidden="1" customHeight="1" outlineLevel="2" x14ac:dyDescent="0.2">
      <c r="A139" s="10" t="s">
        <v>1341</v>
      </c>
      <c r="B139" s="10" t="s">
        <v>1051</v>
      </c>
      <c r="C139" s="10" t="s">
        <v>87</v>
      </c>
      <c r="D139" s="10" t="s">
        <v>691</v>
      </c>
      <c r="E139" s="46">
        <v>14694.040999999999</v>
      </c>
      <c r="F139" s="46">
        <v>14468.144727000001</v>
      </c>
      <c r="G139" s="46">
        <v>14468.144727000001</v>
      </c>
      <c r="H139" s="46">
        <v>12590.504016999999</v>
      </c>
      <c r="I139" s="46">
        <v>5976.350434</v>
      </c>
      <c r="J139" s="10">
        <v>41</v>
      </c>
      <c r="K139" s="10" t="s">
        <v>135</v>
      </c>
      <c r="L139" s="62"/>
      <c r="M139" s="10" t="s">
        <v>18</v>
      </c>
      <c r="N139" s="10" t="s">
        <v>19</v>
      </c>
      <c r="O139" s="10" t="s">
        <v>20</v>
      </c>
      <c r="P139" s="35">
        <v>8</v>
      </c>
      <c r="Q139" s="35">
        <v>15</v>
      </c>
      <c r="R139" s="35">
        <v>4</v>
      </c>
      <c r="S139" s="12">
        <v>2.8</v>
      </c>
      <c r="T139" s="13">
        <v>70</v>
      </c>
      <c r="U139" s="48" t="s">
        <v>686</v>
      </c>
      <c r="V139" s="45"/>
      <c r="W139" s="45"/>
      <c r="X139" s="45"/>
      <c r="Y139" s="45"/>
      <c r="Z139" s="45"/>
    </row>
    <row r="140" spans="1:26" ht="59.25" hidden="1" customHeight="1" outlineLevel="2" x14ac:dyDescent="0.2">
      <c r="A140" s="10" t="s">
        <v>1341</v>
      </c>
      <c r="B140" s="10" t="s">
        <v>1051</v>
      </c>
      <c r="C140" s="10" t="s">
        <v>25</v>
      </c>
      <c r="D140" s="10" t="s">
        <v>1140</v>
      </c>
      <c r="E140" s="46">
        <v>12041.043</v>
      </c>
      <c r="F140" s="46">
        <v>13244.485839000001</v>
      </c>
      <c r="G140" s="46">
        <v>13244.485839000001</v>
      </c>
      <c r="H140" s="46">
        <v>12134.083524</v>
      </c>
      <c r="I140" s="46">
        <v>8563.2868820000003</v>
      </c>
      <c r="J140" s="10">
        <v>58</v>
      </c>
      <c r="K140" s="10" t="s">
        <v>498</v>
      </c>
      <c r="L140" s="62"/>
      <c r="M140" s="10" t="s">
        <v>18</v>
      </c>
      <c r="N140" s="10" t="s">
        <v>19</v>
      </c>
      <c r="O140" s="10" t="s">
        <v>20</v>
      </c>
      <c r="P140" s="35">
        <v>12</v>
      </c>
      <c r="Q140" s="35">
        <v>8</v>
      </c>
      <c r="R140" s="35">
        <v>2</v>
      </c>
      <c r="S140" s="12">
        <v>1.46</v>
      </c>
      <c r="T140" s="13">
        <v>73</v>
      </c>
      <c r="U140" s="48" t="s">
        <v>687</v>
      </c>
      <c r="V140" s="45"/>
      <c r="W140" s="45"/>
      <c r="X140" s="45"/>
      <c r="Y140" s="45"/>
      <c r="Z140" s="45"/>
    </row>
    <row r="141" spans="1:26" ht="59.25" hidden="1" customHeight="1" outlineLevel="2" x14ac:dyDescent="0.2">
      <c r="A141" s="10" t="s">
        <v>1341</v>
      </c>
      <c r="B141" s="10" t="s">
        <v>1051</v>
      </c>
      <c r="C141" s="10" t="s">
        <v>81</v>
      </c>
      <c r="D141" s="10" t="s">
        <v>428</v>
      </c>
      <c r="E141" s="46">
        <v>0</v>
      </c>
      <c r="F141" s="46">
        <v>0</v>
      </c>
      <c r="G141" s="46">
        <v>0</v>
      </c>
      <c r="H141" s="46">
        <v>0</v>
      </c>
      <c r="I141" s="46">
        <v>0</v>
      </c>
      <c r="J141" s="10">
        <v>62</v>
      </c>
      <c r="K141" s="10" t="s">
        <v>918</v>
      </c>
      <c r="L141" s="62"/>
      <c r="M141" s="10" t="s">
        <v>74</v>
      </c>
      <c r="N141" s="10" t="s">
        <v>19</v>
      </c>
      <c r="O141" s="10" t="s">
        <v>2</v>
      </c>
      <c r="P141" s="35">
        <v>100</v>
      </c>
      <c r="Q141" s="35">
        <v>100</v>
      </c>
      <c r="R141" s="35">
        <v>100</v>
      </c>
      <c r="S141" s="12">
        <v>76.900000000000006</v>
      </c>
      <c r="T141" s="13">
        <v>76.900000000000006</v>
      </c>
      <c r="U141" s="48" t="s">
        <v>688</v>
      </c>
      <c r="V141" s="45"/>
      <c r="W141" s="45"/>
      <c r="X141" s="45"/>
      <c r="Y141" s="45"/>
      <c r="Z141" s="45"/>
    </row>
    <row r="142" spans="1:26" ht="59.25" hidden="1" customHeight="1" outlineLevel="2" x14ac:dyDescent="0.2">
      <c r="A142" s="10" t="s">
        <v>1341</v>
      </c>
      <c r="B142" s="10" t="s">
        <v>1051</v>
      </c>
      <c r="C142" s="10" t="s">
        <v>81</v>
      </c>
      <c r="D142" s="10" t="s">
        <v>428</v>
      </c>
      <c r="E142" s="46">
        <v>0</v>
      </c>
      <c r="F142" s="46">
        <v>0</v>
      </c>
      <c r="G142" s="46">
        <v>0</v>
      </c>
      <c r="H142" s="46">
        <v>0</v>
      </c>
      <c r="I142" s="46">
        <v>0</v>
      </c>
      <c r="J142" s="10">
        <v>63</v>
      </c>
      <c r="K142" s="10" t="s">
        <v>919</v>
      </c>
      <c r="L142" s="62"/>
      <c r="M142" s="10" t="s">
        <v>18</v>
      </c>
      <c r="N142" s="10" t="s">
        <v>19</v>
      </c>
      <c r="O142" s="10" t="s">
        <v>20</v>
      </c>
      <c r="P142" s="35"/>
      <c r="Q142" s="35">
        <v>1</v>
      </c>
      <c r="R142" s="35">
        <v>0.25</v>
      </c>
      <c r="S142" s="12">
        <v>0.2</v>
      </c>
      <c r="T142" s="13">
        <v>80</v>
      </c>
      <c r="U142" s="48" t="s">
        <v>699</v>
      </c>
      <c r="V142" s="45"/>
      <c r="W142" s="45"/>
      <c r="X142" s="45"/>
      <c r="Y142" s="45"/>
      <c r="Z142" s="45"/>
    </row>
    <row r="143" spans="1:26" ht="59.25" hidden="1" customHeight="1" outlineLevel="2" x14ac:dyDescent="0.2">
      <c r="A143" s="10" t="s">
        <v>1341</v>
      </c>
      <c r="B143" s="10" t="s">
        <v>1051</v>
      </c>
      <c r="C143" s="10" t="s">
        <v>81</v>
      </c>
      <c r="D143" s="10" t="s">
        <v>428</v>
      </c>
      <c r="E143" s="46">
        <v>0</v>
      </c>
      <c r="F143" s="46">
        <v>0</v>
      </c>
      <c r="G143" s="46">
        <v>0</v>
      </c>
      <c r="H143" s="46">
        <v>0</v>
      </c>
      <c r="I143" s="46">
        <v>0</v>
      </c>
      <c r="J143" s="10">
        <v>64</v>
      </c>
      <c r="K143" s="10" t="s">
        <v>136</v>
      </c>
      <c r="L143" s="62"/>
      <c r="M143" s="10" t="s">
        <v>18</v>
      </c>
      <c r="N143" s="10" t="s">
        <v>19</v>
      </c>
      <c r="O143" s="10" t="s">
        <v>2</v>
      </c>
      <c r="P143" s="35"/>
      <c r="Q143" s="35">
        <v>100</v>
      </c>
      <c r="R143" s="35">
        <v>25</v>
      </c>
      <c r="S143" s="12">
        <v>20</v>
      </c>
      <c r="T143" s="13">
        <v>80</v>
      </c>
      <c r="U143" s="48" t="s">
        <v>700</v>
      </c>
      <c r="V143" s="45"/>
      <c r="W143" s="45"/>
      <c r="X143" s="45"/>
      <c r="Y143" s="45"/>
      <c r="Z143" s="45"/>
    </row>
    <row r="144" spans="1:26" ht="59.25" hidden="1" customHeight="1" outlineLevel="2" x14ac:dyDescent="0.2">
      <c r="A144" s="10" t="s">
        <v>1341</v>
      </c>
      <c r="B144" s="10" t="s">
        <v>1051</v>
      </c>
      <c r="C144" s="10" t="s">
        <v>17</v>
      </c>
      <c r="D144" s="10" t="s">
        <v>133</v>
      </c>
      <c r="E144" s="46">
        <v>0</v>
      </c>
      <c r="F144" s="46">
        <v>0</v>
      </c>
      <c r="G144" s="46">
        <v>0</v>
      </c>
      <c r="H144" s="46">
        <v>0</v>
      </c>
      <c r="I144" s="46">
        <v>0</v>
      </c>
      <c r="J144" s="10">
        <v>47</v>
      </c>
      <c r="K144" s="10" t="s">
        <v>920</v>
      </c>
      <c r="L144" s="62"/>
      <c r="M144" s="10" t="s">
        <v>18</v>
      </c>
      <c r="N144" s="10" t="s">
        <v>19</v>
      </c>
      <c r="O144" s="10" t="s">
        <v>20</v>
      </c>
      <c r="P144" s="35">
        <v>6</v>
      </c>
      <c r="Q144" s="35">
        <v>5</v>
      </c>
      <c r="R144" s="35">
        <v>1</v>
      </c>
      <c r="S144" s="12">
        <v>0.75</v>
      </c>
      <c r="T144" s="13">
        <v>75</v>
      </c>
      <c r="U144" s="48" t="s">
        <v>701</v>
      </c>
      <c r="V144" s="45"/>
      <c r="W144" s="45"/>
      <c r="X144" s="45"/>
      <c r="Y144" s="45"/>
      <c r="Z144" s="45"/>
    </row>
    <row r="145" spans="1:26" ht="59.25" hidden="1" customHeight="1" outlineLevel="2" x14ac:dyDescent="0.2">
      <c r="A145" s="10" t="s">
        <v>1341</v>
      </c>
      <c r="B145" s="10" t="s">
        <v>1051</v>
      </c>
      <c r="C145" s="10" t="s">
        <v>17</v>
      </c>
      <c r="D145" s="10" t="s">
        <v>133</v>
      </c>
      <c r="E145" s="46">
        <v>0</v>
      </c>
      <c r="F145" s="46">
        <v>0</v>
      </c>
      <c r="G145" s="46">
        <v>0</v>
      </c>
      <c r="H145" s="46">
        <v>0</v>
      </c>
      <c r="I145" s="46">
        <v>0</v>
      </c>
      <c r="J145" s="10">
        <v>72</v>
      </c>
      <c r="K145" s="10" t="s">
        <v>1141</v>
      </c>
      <c r="L145" s="62"/>
      <c r="M145" s="10" t="s">
        <v>18</v>
      </c>
      <c r="N145" s="10" t="s">
        <v>19</v>
      </c>
      <c r="O145" s="10" t="s">
        <v>20</v>
      </c>
      <c r="P145" s="35">
        <v>23</v>
      </c>
      <c r="Q145" s="35">
        <v>11</v>
      </c>
      <c r="R145" s="35">
        <v>4</v>
      </c>
      <c r="S145" s="12">
        <v>3.3</v>
      </c>
      <c r="T145" s="13">
        <v>82.5</v>
      </c>
      <c r="U145" s="48" t="s">
        <v>702</v>
      </c>
      <c r="V145" s="45"/>
      <c r="W145" s="45"/>
      <c r="X145" s="45"/>
      <c r="Y145" s="45"/>
      <c r="Z145" s="45"/>
    </row>
    <row r="146" spans="1:26" ht="59.25" hidden="1" customHeight="1" outlineLevel="2" x14ac:dyDescent="0.2">
      <c r="A146" s="10" t="s">
        <v>1341</v>
      </c>
      <c r="B146" s="10" t="s">
        <v>1051</v>
      </c>
      <c r="C146" s="10" t="s">
        <v>17</v>
      </c>
      <c r="D146" s="10" t="s">
        <v>133</v>
      </c>
      <c r="E146" s="46">
        <v>0</v>
      </c>
      <c r="F146" s="46">
        <v>0</v>
      </c>
      <c r="G146" s="46">
        <v>0</v>
      </c>
      <c r="H146" s="46">
        <v>0</v>
      </c>
      <c r="I146" s="46">
        <v>0</v>
      </c>
      <c r="J146" s="10">
        <v>73</v>
      </c>
      <c r="K146" s="10" t="s">
        <v>1142</v>
      </c>
      <c r="L146" s="62"/>
      <c r="M146" s="10" t="s">
        <v>74</v>
      </c>
      <c r="N146" s="10" t="s">
        <v>19</v>
      </c>
      <c r="O146" s="10" t="s">
        <v>2</v>
      </c>
      <c r="P146" s="35">
        <v>100</v>
      </c>
      <c r="Q146" s="35">
        <v>100</v>
      </c>
      <c r="R146" s="35">
        <v>100</v>
      </c>
      <c r="S146" s="12">
        <v>75</v>
      </c>
      <c r="T146" s="13">
        <v>75</v>
      </c>
      <c r="U146" s="48" t="s">
        <v>706</v>
      </c>
      <c r="V146" s="45"/>
      <c r="W146" s="45"/>
      <c r="X146" s="45"/>
      <c r="Y146" s="45"/>
      <c r="Z146" s="45"/>
    </row>
    <row r="147" spans="1:26" ht="59.25" hidden="1" customHeight="1" outlineLevel="2" x14ac:dyDescent="0.2">
      <c r="A147" s="10" t="s">
        <v>1341</v>
      </c>
      <c r="B147" s="10" t="s">
        <v>1051</v>
      </c>
      <c r="C147" s="10" t="s">
        <v>17</v>
      </c>
      <c r="D147" s="10" t="s">
        <v>133</v>
      </c>
      <c r="E147" s="46">
        <v>0</v>
      </c>
      <c r="F147" s="46">
        <v>0</v>
      </c>
      <c r="G147" s="46">
        <v>0</v>
      </c>
      <c r="H147" s="46">
        <v>0</v>
      </c>
      <c r="I147" s="46">
        <v>0</v>
      </c>
      <c r="J147" s="10">
        <v>75</v>
      </c>
      <c r="K147" s="10" t="s">
        <v>1143</v>
      </c>
      <c r="L147" s="62"/>
      <c r="M147" s="10" t="s">
        <v>74</v>
      </c>
      <c r="N147" s="10" t="s">
        <v>19</v>
      </c>
      <c r="O147" s="10" t="s">
        <v>20</v>
      </c>
      <c r="P147" s="35">
        <v>1</v>
      </c>
      <c r="Q147" s="35">
        <v>1</v>
      </c>
      <c r="R147" s="35">
        <v>1</v>
      </c>
      <c r="S147" s="12">
        <v>0.72</v>
      </c>
      <c r="T147" s="13">
        <v>72</v>
      </c>
      <c r="U147" s="48" t="s">
        <v>703</v>
      </c>
      <c r="V147" s="45"/>
      <c r="W147" s="45"/>
      <c r="X147" s="45"/>
      <c r="Y147" s="45"/>
      <c r="Z147" s="45"/>
    </row>
    <row r="148" spans="1:26" ht="59.25" hidden="1" customHeight="1" outlineLevel="2" x14ac:dyDescent="0.2">
      <c r="A148" s="10" t="s">
        <v>1341</v>
      </c>
      <c r="B148" s="10" t="s">
        <v>1051</v>
      </c>
      <c r="C148" s="10" t="s">
        <v>17</v>
      </c>
      <c r="D148" s="10" t="s">
        <v>133</v>
      </c>
      <c r="E148" s="46">
        <v>0</v>
      </c>
      <c r="F148" s="46">
        <v>0</v>
      </c>
      <c r="G148" s="46">
        <v>0</v>
      </c>
      <c r="H148" s="46">
        <v>0</v>
      </c>
      <c r="I148" s="46">
        <v>0</v>
      </c>
      <c r="J148" s="10">
        <v>76</v>
      </c>
      <c r="K148" s="10" t="s">
        <v>1144</v>
      </c>
      <c r="L148" s="62"/>
      <c r="M148" s="10" t="s">
        <v>74</v>
      </c>
      <c r="N148" s="10" t="s">
        <v>19</v>
      </c>
      <c r="O148" s="10" t="s">
        <v>20</v>
      </c>
      <c r="P148" s="35">
        <v>1</v>
      </c>
      <c r="Q148" s="35">
        <v>1</v>
      </c>
      <c r="R148" s="35">
        <v>1</v>
      </c>
      <c r="S148" s="12">
        <v>1</v>
      </c>
      <c r="T148" s="13">
        <v>100</v>
      </c>
      <c r="U148" s="48" t="s">
        <v>705</v>
      </c>
      <c r="V148" s="45"/>
      <c r="W148" s="45"/>
      <c r="X148" s="45"/>
      <c r="Y148" s="45"/>
      <c r="Z148" s="45"/>
    </row>
    <row r="149" spans="1:26" ht="59.25" hidden="1" customHeight="1" outlineLevel="2" x14ac:dyDescent="0.2">
      <c r="A149" s="10" t="s">
        <v>1341</v>
      </c>
      <c r="B149" s="10" t="s">
        <v>1051</v>
      </c>
      <c r="C149" s="10" t="s">
        <v>17</v>
      </c>
      <c r="D149" s="10" t="s">
        <v>133</v>
      </c>
      <c r="E149" s="46">
        <v>0</v>
      </c>
      <c r="F149" s="46">
        <v>0</v>
      </c>
      <c r="G149" s="46">
        <v>0</v>
      </c>
      <c r="H149" s="46">
        <v>0</v>
      </c>
      <c r="I149" s="46">
        <v>0</v>
      </c>
      <c r="J149" s="10">
        <v>77</v>
      </c>
      <c r="K149" s="10" t="s">
        <v>137</v>
      </c>
      <c r="L149" s="62"/>
      <c r="M149" s="10" t="s">
        <v>18</v>
      </c>
      <c r="N149" s="10" t="s">
        <v>19</v>
      </c>
      <c r="O149" s="10" t="s">
        <v>20</v>
      </c>
      <c r="P149" s="35"/>
      <c r="Q149" s="35">
        <v>4</v>
      </c>
      <c r="R149" s="35">
        <v>1</v>
      </c>
      <c r="S149" s="12">
        <v>0.7</v>
      </c>
      <c r="T149" s="13">
        <v>70</v>
      </c>
      <c r="U149" s="48" t="s">
        <v>704</v>
      </c>
      <c r="V149" s="45"/>
      <c r="W149" s="45"/>
      <c r="X149" s="45"/>
      <c r="Y149" s="45"/>
      <c r="Z149" s="45"/>
    </row>
    <row r="150" spans="1:26" ht="59.25" hidden="1" customHeight="1" outlineLevel="2" x14ac:dyDescent="0.2">
      <c r="A150" s="10" t="s">
        <v>1341</v>
      </c>
      <c r="B150" s="10" t="s">
        <v>1051</v>
      </c>
      <c r="C150" s="10" t="s">
        <v>17</v>
      </c>
      <c r="D150" s="10" t="s">
        <v>133</v>
      </c>
      <c r="E150" s="46">
        <v>0</v>
      </c>
      <c r="F150" s="46">
        <v>0</v>
      </c>
      <c r="G150" s="46">
        <v>0</v>
      </c>
      <c r="H150" s="46">
        <v>0</v>
      </c>
      <c r="I150" s="46">
        <v>0</v>
      </c>
      <c r="J150" s="10">
        <v>78</v>
      </c>
      <c r="K150" s="10" t="s">
        <v>1145</v>
      </c>
      <c r="L150" s="62"/>
      <c r="M150" s="10" t="s">
        <v>18</v>
      </c>
      <c r="N150" s="10" t="s">
        <v>19</v>
      </c>
      <c r="O150" s="10" t="s">
        <v>20</v>
      </c>
      <c r="P150" s="35">
        <v>22</v>
      </c>
      <c r="Q150" s="35">
        <v>24</v>
      </c>
      <c r="R150" s="35">
        <v>5</v>
      </c>
      <c r="S150" s="12">
        <v>4</v>
      </c>
      <c r="T150" s="13">
        <v>80</v>
      </c>
      <c r="U150" s="48" t="s">
        <v>1284</v>
      </c>
      <c r="V150" s="45"/>
      <c r="W150" s="45"/>
      <c r="X150" s="45"/>
      <c r="Y150" s="45"/>
      <c r="Z150" s="45"/>
    </row>
    <row r="151" spans="1:26" ht="59.25" hidden="1" customHeight="1" outlineLevel="2" x14ac:dyDescent="0.2">
      <c r="A151" s="10" t="s">
        <v>1341</v>
      </c>
      <c r="B151" s="10" t="s">
        <v>1051</v>
      </c>
      <c r="C151" s="10" t="s">
        <v>87</v>
      </c>
      <c r="D151" s="10" t="s">
        <v>691</v>
      </c>
      <c r="E151" s="46">
        <v>0</v>
      </c>
      <c r="F151" s="46">
        <v>0</v>
      </c>
      <c r="G151" s="46">
        <v>0</v>
      </c>
      <c r="H151" s="46">
        <v>0</v>
      </c>
      <c r="I151" s="46">
        <v>0</v>
      </c>
      <c r="J151" s="10">
        <v>44</v>
      </c>
      <c r="K151" s="10" t="s">
        <v>499</v>
      </c>
      <c r="L151" s="62"/>
      <c r="M151" s="10" t="s">
        <v>18</v>
      </c>
      <c r="N151" s="10" t="s">
        <v>19</v>
      </c>
      <c r="O151" s="10" t="s">
        <v>20</v>
      </c>
      <c r="P151" s="35"/>
      <c r="Q151" s="35">
        <v>4</v>
      </c>
      <c r="R151" s="35">
        <v>2</v>
      </c>
      <c r="S151" s="12">
        <v>2.1</v>
      </c>
      <c r="T151" s="13">
        <v>105</v>
      </c>
      <c r="U151" s="48" t="s">
        <v>707</v>
      </c>
      <c r="V151" s="45"/>
      <c r="W151" s="45"/>
      <c r="X151" s="45"/>
      <c r="Y151" s="45"/>
      <c r="Z151" s="45"/>
    </row>
    <row r="152" spans="1:26" ht="59.25" hidden="1" customHeight="1" outlineLevel="2" x14ac:dyDescent="0.2">
      <c r="A152" s="10" t="s">
        <v>1341</v>
      </c>
      <c r="B152" s="10" t="s">
        <v>1051</v>
      </c>
      <c r="C152" s="10" t="s">
        <v>87</v>
      </c>
      <c r="D152" s="10" t="s">
        <v>691</v>
      </c>
      <c r="E152" s="46">
        <v>0</v>
      </c>
      <c r="F152" s="46">
        <v>0</v>
      </c>
      <c r="G152" s="46">
        <v>0</v>
      </c>
      <c r="H152" s="46">
        <v>0</v>
      </c>
      <c r="I152" s="46">
        <v>0</v>
      </c>
      <c r="J152" s="10">
        <v>66</v>
      </c>
      <c r="K152" s="10" t="s">
        <v>1146</v>
      </c>
      <c r="L152" s="62"/>
      <c r="M152" s="10" t="s">
        <v>18</v>
      </c>
      <c r="N152" s="10" t="s">
        <v>19</v>
      </c>
      <c r="O152" s="10" t="s">
        <v>20</v>
      </c>
      <c r="P152" s="35"/>
      <c r="Q152" s="35">
        <v>14</v>
      </c>
      <c r="R152" s="35">
        <v>4</v>
      </c>
      <c r="S152" s="12">
        <v>3</v>
      </c>
      <c r="T152" s="13">
        <v>75</v>
      </c>
      <c r="U152" s="48" t="s">
        <v>708</v>
      </c>
      <c r="V152" s="45"/>
      <c r="W152" s="45"/>
      <c r="X152" s="45"/>
      <c r="Y152" s="45"/>
      <c r="Z152" s="45"/>
    </row>
    <row r="153" spans="1:26" ht="59.25" hidden="1" customHeight="1" outlineLevel="2" x14ac:dyDescent="0.2">
      <c r="A153" s="10" t="s">
        <v>1341</v>
      </c>
      <c r="B153" s="10" t="s">
        <v>1051</v>
      </c>
      <c r="C153" s="10" t="s">
        <v>87</v>
      </c>
      <c r="D153" s="10" t="s">
        <v>691</v>
      </c>
      <c r="E153" s="46">
        <v>0</v>
      </c>
      <c r="F153" s="46">
        <v>0</v>
      </c>
      <c r="G153" s="46">
        <v>0</v>
      </c>
      <c r="H153" s="46">
        <v>0</v>
      </c>
      <c r="I153" s="46">
        <v>0</v>
      </c>
      <c r="J153" s="10">
        <v>68</v>
      </c>
      <c r="K153" s="10" t="s">
        <v>1147</v>
      </c>
      <c r="L153" s="62"/>
      <c r="M153" s="10" t="s">
        <v>18</v>
      </c>
      <c r="N153" s="10" t="s">
        <v>19</v>
      </c>
      <c r="O153" s="10" t="s">
        <v>20</v>
      </c>
      <c r="P153" s="35"/>
      <c r="Q153" s="35">
        <v>9</v>
      </c>
      <c r="R153" s="35">
        <v>2</v>
      </c>
      <c r="S153" s="12">
        <v>1.5</v>
      </c>
      <c r="T153" s="13">
        <v>75</v>
      </c>
      <c r="U153" s="48" t="s">
        <v>1285</v>
      </c>
      <c r="V153" s="45"/>
      <c r="W153" s="45"/>
      <c r="X153" s="45"/>
      <c r="Y153" s="45"/>
      <c r="Z153" s="45"/>
    </row>
    <row r="154" spans="1:26" ht="59.25" hidden="1" customHeight="1" outlineLevel="2" x14ac:dyDescent="0.2">
      <c r="A154" s="10" t="s">
        <v>1341</v>
      </c>
      <c r="B154" s="10" t="s">
        <v>1051</v>
      </c>
      <c r="C154" s="10" t="s">
        <v>25</v>
      </c>
      <c r="D154" s="10" t="s">
        <v>692</v>
      </c>
      <c r="E154" s="46">
        <v>0</v>
      </c>
      <c r="F154" s="46">
        <v>0</v>
      </c>
      <c r="G154" s="46">
        <v>0</v>
      </c>
      <c r="H154" s="46">
        <v>0</v>
      </c>
      <c r="I154" s="46">
        <v>0</v>
      </c>
      <c r="J154" s="10">
        <v>59</v>
      </c>
      <c r="K154" s="10" t="s">
        <v>1148</v>
      </c>
      <c r="L154" s="62"/>
      <c r="M154" s="10" t="s">
        <v>18</v>
      </c>
      <c r="N154" s="10" t="s">
        <v>19</v>
      </c>
      <c r="O154" s="10" t="s">
        <v>20</v>
      </c>
      <c r="P154" s="35"/>
      <c r="Q154" s="35">
        <v>3</v>
      </c>
      <c r="R154" s="35">
        <v>1</v>
      </c>
      <c r="S154" s="12">
        <v>4.37</v>
      </c>
      <c r="T154" s="13">
        <v>437</v>
      </c>
      <c r="U154" s="48" t="s">
        <v>709</v>
      </c>
      <c r="V154" s="45"/>
      <c r="W154" s="45"/>
      <c r="X154" s="45"/>
      <c r="Y154" s="45"/>
      <c r="Z154" s="45"/>
    </row>
    <row r="155" spans="1:26" ht="59.25" hidden="1" customHeight="1" outlineLevel="2" x14ac:dyDescent="0.2">
      <c r="A155" s="10" t="s">
        <v>1341</v>
      </c>
      <c r="B155" s="10" t="s">
        <v>1051</v>
      </c>
      <c r="C155" s="10" t="s">
        <v>25</v>
      </c>
      <c r="D155" s="10" t="s">
        <v>692</v>
      </c>
      <c r="E155" s="46">
        <v>0</v>
      </c>
      <c r="F155" s="46">
        <v>0</v>
      </c>
      <c r="G155" s="46">
        <v>0</v>
      </c>
      <c r="H155" s="46">
        <v>0</v>
      </c>
      <c r="I155" s="46">
        <v>0</v>
      </c>
      <c r="J155" s="10">
        <v>69</v>
      </c>
      <c r="K155" s="10" t="s">
        <v>1149</v>
      </c>
      <c r="L155" s="62"/>
      <c r="M155" s="10" t="s">
        <v>18</v>
      </c>
      <c r="N155" s="10" t="s">
        <v>19</v>
      </c>
      <c r="O155" s="10" t="s">
        <v>20</v>
      </c>
      <c r="P155" s="35"/>
      <c r="Q155" s="35">
        <v>8</v>
      </c>
      <c r="R155" s="35">
        <v>2</v>
      </c>
      <c r="S155" s="12">
        <v>1.5</v>
      </c>
      <c r="T155" s="13">
        <v>75</v>
      </c>
      <c r="U155" s="48" t="s">
        <v>710</v>
      </c>
      <c r="V155" s="45"/>
      <c r="W155" s="45"/>
      <c r="X155" s="45"/>
      <c r="Y155" s="45"/>
      <c r="Z155" s="45"/>
    </row>
    <row r="156" spans="1:26" ht="59.25" hidden="1" customHeight="1" outlineLevel="2" x14ac:dyDescent="0.2">
      <c r="A156" s="10" t="s">
        <v>1341</v>
      </c>
      <c r="B156" s="10" t="s">
        <v>1051</v>
      </c>
      <c r="C156" s="10" t="s">
        <v>25</v>
      </c>
      <c r="D156" s="10" t="s">
        <v>692</v>
      </c>
      <c r="E156" s="46">
        <v>0</v>
      </c>
      <c r="F156" s="46">
        <v>0</v>
      </c>
      <c r="G156" s="46">
        <v>0</v>
      </c>
      <c r="H156" s="46">
        <v>0</v>
      </c>
      <c r="I156" s="46">
        <v>0</v>
      </c>
      <c r="J156" s="10">
        <v>70</v>
      </c>
      <c r="K156" s="10" t="s">
        <v>1150</v>
      </c>
      <c r="L156" s="62"/>
      <c r="M156" s="10" t="s">
        <v>18</v>
      </c>
      <c r="N156" s="10" t="s">
        <v>19</v>
      </c>
      <c r="O156" s="10" t="s">
        <v>20</v>
      </c>
      <c r="P156" s="35"/>
      <c r="Q156" s="35">
        <v>1</v>
      </c>
      <c r="R156" s="35">
        <v>0.3</v>
      </c>
      <c r="S156" s="12">
        <v>0.15</v>
      </c>
      <c r="T156" s="13">
        <v>50</v>
      </c>
      <c r="U156" s="48" t="s">
        <v>711</v>
      </c>
      <c r="V156" s="45"/>
      <c r="W156" s="45"/>
      <c r="X156" s="45"/>
      <c r="Y156" s="45"/>
      <c r="Z156" s="45"/>
    </row>
    <row r="157" spans="1:26" ht="59.25" hidden="1" customHeight="1" outlineLevel="2" x14ac:dyDescent="0.2">
      <c r="A157" s="10" t="s">
        <v>1341</v>
      </c>
      <c r="B157" s="10" t="s">
        <v>1051</v>
      </c>
      <c r="C157" s="10" t="s">
        <v>25</v>
      </c>
      <c r="D157" s="10" t="s">
        <v>692</v>
      </c>
      <c r="E157" s="46">
        <v>0</v>
      </c>
      <c r="F157" s="46">
        <v>0</v>
      </c>
      <c r="G157" s="46">
        <v>0</v>
      </c>
      <c r="H157" s="46">
        <v>0</v>
      </c>
      <c r="I157" s="46">
        <v>0</v>
      </c>
      <c r="J157" s="10">
        <v>71</v>
      </c>
      <c r="K157" s="10" t="s">
        <v>1151</v>
      </c>
      <c r="L157" s="62"/>
      <c r="M157" s="10" t="s">
        <v>18</v>
      </c>
      <c r="N157" s="10" t="s">
        <v>19</v>
      </c>
      <c r="O157" s="10" t="s">
        <v>20</v>
      </c>
      <c r="P157" s="35"/>
      <c r="Q157" s="35">
        <v>1</v>
      </c>
      <c r="R157" s="35">
        <v>0.25</v>
      </c>
      <c r="S157" s="12">
        <v>0.19</v>
      </c>
      <c r="T157" s="13">
        <v>76</v>
      </c>
      <c r="U157" s="48" t="s">
        <v>712</v>
      </c>
      <c r="V157" s="45"/>
      <c r="W157" s="45"/>
      <c r="X157" s="45"/>
      <c r="Y157" s="45"/>
      <c r="Z157" s="45"/>
    </row>
    <row r="158" spans="1:26" ht="59.25" customHeight="1" outlineLevel="1" collapsed="1" x14ac:dyDescent="0.2">
      <c r="A158" s="15" t="str">
        <f>A157</f>
        <v>0120</v>
      </c>
      <c r="B158" s="16" t="s">
        <v>1050</v>
      </c>
      <c r="C158" s="16"/>
      <c r="D158" s="16"/>
      <c r="E158" s="47">
        <v>63728.167999999998</v>
      </c>
      <c r="F158" s="47">
        <v>63728.167999999998</v>
      </c>
      <c r="G158" s="47">
        <v>63728.167999999998</v>
      </c>
      <c r="H158" s="47">
        <v>57039.933423000002</v>
      </c>
      <c r="I158" s="47">
        <v>33819.915588000003</v>
      </c>
      <c r="J158" s="16"/>
      <c r="K158" s="16"/>
      <c r="L158" s="63"/>
      <c r="M158" s="16"/>
      <c r="N158" s="16"/>
      <c r="O158" s="16"/>
      <c r="P158" s="53"/>
      <c r="Q158" s="53"/>
      <c r="R158" s="53"/>
      <c r="S158" s="17"/>
      <c r="T158" s="18"/>
      <c r="U158" s="49" t="s">
        <v>566</v>
      </c>
      <c r="V158" s="45"/>
      <c r="W158" s="45"/>
      <c r="X158" s="45"/>
      <c r="Y158" s="45"/>
      <c r="Z158" s="45"/>
    </row>
    <row r="159" spans="1:26" ht="59.25" hidden="1" customHeight="1" outlineLevel="2" x14ac:dyDescent="0.2">
      <c r="A159" s="10" t="s">
        <v>1342</v>
      </c>
      <c r="B159" s="10" t="s">
        <v>1049</v>
      </c>
      <c r="C159" s="10" t="s">
        <v>72</v>
      </c>
      <c r="D159" s="10" t="s">
        <v>138</v>
      </c>
      <c r="E159" s="46">
        <v>43298.932000000001</v>
      </c>
      <c r="F159" s="46">
        <v>44652.932000000001</v>
      </c>
      <c r="G159" s="46">
        <v>44652.932000000001</v>
      </c>
      <c r="H159" s="46">
        <v>43026.097907000003</v>
      </c>
      <c r="I159" s="46">
        <v>18474.796290999999</v>
      </c>
      <c r="J159" s="10">
        <v>18</v>
      </c>
      <c r="K159" s="10" t="s">
        <v>1152</v>
      </c>
      <c r="L159" s="62"/>
      <c r="M159" s="10" t="s">
        <v>18</v>
      </c>
      <c r="N159" s="10" t="s">
        <v>19</v>
      </c>
      <c r="O159" s="10" t="s">
        <v>20</v>
      </c>
      <c r="P159" s="35"/>
      <c r="Q159" s="35">
        <v>91600</v>
      </c>
      <c r="R159" s="35">
        <v>29000</v>
      </c>
      <c r="S159" s="12">
        <v>25752</v>
      </c>
      <c r="T159" s="13">
        <v>88.8</v>
      </c>
      <c r="U159" s="48" t="s">
        <v>713</v>
      </c>
      <c r="V159" s="45"/>
      <c r="W159" s="45"/>
      <c r="X159" s="45"/>
      <c r="Y159" s="45"/>
      <c r="Z159" s="45"/>
    </row>
    <row r="160" spans="1:26" ht="59.25" hidden="1" customHeight="1" outlineLevel="2" x14ac:dyDescent="0.2">
      <c r="A160" s="10" t="s">
        <v>1342</v>
      </c>
      <c r="B160" s="10" t="s">
        <v>1049</v>
      </c>
      <c r="C160" s="10" t="s">
        <v>125</v>
      </c>
      <c r="D160" s="10" t="s">
        <v>139</v>
      </c>
      <c r="E160" s="46">
        <v>35478.15</v>
      </c>
      <c r="F160" s="46">
        <v>35478.15</v>
      </c>
      <c r="G160" s="46">
        <v>35478.15</v>
      </c>
      <c r="H160" s="46">
        <v>33226.295230000003</v>
      </c>
      <c r="I160" s="46">
        <v>20723.537350999999</v>
      </c>
      <c r="J160" s="10">
        <v>12</v>
      </c>
      <c r="K160" s="10" t="s">
        <v>500</v>
      </c>
      <c r="L160" s="62"/>
      <c r="M160" s="10" t="s">
        <v>18</v>
      </c>
      <c r="N160" s="10" t="s">
        <v>19</v>
      </c>
      <c r="O160" s="10" t="s">
        <v>20</v>
      </c>
      <c r="P160" s="35">
        <v>136405</v>
      </c>
      <c r="Q160" s="35">
        <v>138000</v>
      </c>
      <c r="R160" s="35">
        <v>25000</v>
      </c>
      <c r="S160" s="12">
        <v>37572</v>
      </c>
      <c r="T160" s="13">
        <v>150.28800000000001</v>
      </c>
      <c r="U160" s="48" t="s">
        <v>714</v>
      </c>
      <c r="V160" s="45"/>
      <c r="W160" s="45"/>
      <c r="X160" s="45"/>
      <c r="Y160" s="45"/>
      <c r="Z160" s="45"/>
    </row>
    <row r="161" spans="1:26" ht="59.25" hidden="1" customHeight="1" outlineLevel="2" x14ac:dyDescent="0.2">
      <c r="A161" s="10" t="s">
        <v>1342</v>
      </c>
      <c r="B161" s="10" t="s">
        <v>1049</v>
      </c>
      <c r="C161" s="10" t="s">
        <v>87</v>
      </c>
      <c r="D161" s="10" t="s">
        <v>140</v>
      </c>
      <c r="E161" s="46">
        <v>9602.9240000000009</v>
      </c>
      <c r="F161" s="46">
        <v>9602.9240000000009</v>
      </c>
      <c r="G161" s="46">
        <v>9602.9240000000009</v>
      </c>
      <c r="H161" s="46">
        <v>9050.2940720000006</v>
      </c>
      <c r="I161" s="46">
        <v>5679.6738359999999</v>
      </c>
      <c r="J161" s="10">
        <v>43</v>
      </c>
      <c r="K161" s="10" t="s">
        <v>1153</v>
      </c>
      <c r="L161" s="62"/>
      <c r="M161" s="10" t="s">
        <v>18</v>
      </c>
      <c r="N161" s="10" t="s">
        <v>19</v>
      </c>
      <c r="O161" s="10" t="s">
        <v>20</v>
      </c>
      <c r="P161" s="35"/>
      <c r="Q161" s="35">
        <v>12000</v>
      </c>
      <c r="R161" s="35">
        <v>4000</v>
      </c>
      <c r="S161" s="12">
        <v>2442</v>
      </c>
      <c r="T161" s="13">
        <v>61.05</v>
      </c>
      <c r="U161" s="48" t="s">
        <v>715</v>
      </c>
      <c r="V161" s="45"/>
      <c r="W161" s="45"/>
      <c r="X161" s="45"/>
      <c r="Y161" s="45"/>
      <c r="Z161" s="45"/>
    </row>
    <row r="162" spans="1:26" ht="59.25" hidden="1" customHeight="1" outlineLevel="2" x14ac:dyDescent="0.2">
      <c r="A162" s="10" t="s">
        <v>1342</v>
      </c>
      <c r="B162" s="10" t="s">
        <v>1049</v>
      </c>
      <c r="C162" s="10" t="s">
        <v>75</v>
      </c>
      <c r="D162" s="10" t="s">
        <v>141</v>
      </c>
      <c r="E162" s="46">
        <v>5495.027</v>
      </c>
      <c r="F162" s="46">
        <v>4141.027</v>
      </c>
      <c r="G162" s="46">
        <v>4141.027</v>
      </c>
      <c r="H162" s="46">
        <v>3281.5068860000001</v>
      </c>
      <c r="I162" s="46">
        <v>1643.3408480000001</v>
      </c>
      <c r="J162" s="10">
        <v>34</v>
      </c>
      <c r="K162" s="10" t="s">
        <v>142</v>
      </c>
      <c r="L162" s="62"/>
      <c r="M162" s="10" t="s">
        <v>18</v>
      </c>
      <c r="N162" s="10" t="s">
        <v>19</v>
      </c>
      <c r="O162" s="10" t="s">
        <v>20</v>
      </c>
      <c r="P162" s="35"/>
      <c r="Q162" s="35">
        <v>16</v>
      </c>
      <c r="R162" s="35">
        <v>2</v>
      </c>
      <c r="S162" s="12">
        <v>2</v>
      </c>
      <c r="T162" s="13">
        <v>100</v>
      </c>
      <c r="U162" s="48" t="s">
        <v>1286</v>
      </c>
      <c r="V162" s="45"/>
      <c r="W162" s="45"/>
      <c r="X162" s="45"/>
      <c r="Y162" s="45"/>
      <c r="Z162" s="45"/>
    </row>
    <row r="163" spans="1:26" ht="59.25" hidden="1" customHeight="1" outlineLevel="2" x14ac:dyDescent="0.2">
      <c r="A163" s="10" t="s">
        <v>1342</v>
      </c>
      <c r="B163" s="10" t="s">
        <v>1049</v>
      </c>
      <c r="C163" s="10" t="s">
        <v>81</v>
      </c>
      <c r="D163" s="10" t="s">
        <v>358</v>
      </c>
      <c r="E163" s="46">
        <v>1787.7650000000001</v>
      </c>
      <c r="F163" s="46">
        <v>1787.7650000000001</v>
      </c>
      <c r="G163" s="46">
        <v>1787.7650000000001</v>
      </c>
      <c r="H163" s="46">
        <v>1719.2667510000001</v>
      </c>
      <c r="I163" s="46">
        <v>1016.8975380000001</v>
      </c>
      <c r="J163" s="10">
        <v>33</v>
      </c>
      <c r="K163" s="10" t="s">
        <v>143</v>
      </c>
      <c r="L163" s="62"/>
      <c r="M163" s="10" t="s">
        <v>18</v>
      </c>
      <c r="N163" s="10" t="s">
        <v>19</v>
      </c>
      <c r="O163" s="10" t="s">
        <v>20</v>
      </c>
      <c r="P163" s="35"/>
      <c r="Q163" s="35">
        <v>4800</v>
      </c>
      <c r="R163" s="35">
        <v>1200</v>
      </c>
      <c r="S163" s="12">
        <v>2093</v>
      </c>
      <c r="T163" s="13">
        <v>174.416666666667</v>
      </c>
      <c r="U163" s="48" t="s">
        <v>716</v>
      </c>
      <c r="V163" s="45"/>
      <c r="W163" s="45"/>
      <c r="X163" s="45"/>
      <c r="Y163" s="45"/>
      <c r="Z163" s="45"/>
    </row>
    <row r="164" spans="1:26" ht="59.25" hidden="1" customHeight="1" outlineLevel="2" x14ac:dyDescent="0.2">
      <c r="A164" s="10" t="s">
        <v>1342</v>
      </c>
      <c r="B164" s="10" t="s">
        <v>1049</v>
      </c>
      <c r="C164" s="10" t="s">
        <v>72</v>
      </c>
      <c r="D164" s="10" t="s">
        <v>138</v>
      </c>
      <c r="E164" s="46">
        <v>0</v>
      </c>
      <c r="F164" s="46">
        <v>0</v>
      </c>
      <c r="G164" s="46">
        <v>0</v>
      </c>
      <c r="H164" s="46">
        <v>0</v>
      </c>
      <c r="I164" s="46">
        <v>0</v>
      </c>
      <c r="J164" s="10">
        <v>31</v>
      </c>
      <c r="K164" s="10" t="s">
        <v>144</v>
      </c>
      <c r="L164" s="62"/>
      <c r="M164" s="10" t="s">
        <v>18</v>
      </c>
      <c r="N164" s="10" t="s">
        <v>19</v>
      </c>
      <c r="O164" s="10" t="s">
        <v>20</v>
      </c>
      <c r="P164" s="35"/>
      <c r="Q164" s="35">
        <v>2770</v>
      </c>
      <c r="R164" s="35">
        <v>1050</v>
      </c>
      <c r="S164" s="12">
        <v>1031</v>
      </c>
      <c r="T164" s="13">
        <v>98.190476190476204</v>
      </c>
      <c r="U164" s="48" t="s">
        <v>717</v>
      </c>
      <c r="V164" s="45"/>
      <c r="W164" s="45"/>
      <c r="X164" s="45"/>
      <c r="Y164" s="45"/>
      <c r="Z164" s="45"/>
    </row>
    <row r="165" spans="1:26" ht="59.25" hidden="1" customHeight="1" outlineLevel="2" x14ac:dyDescent="0.2">
      <c r="A165" s="10" t="s">
        <v>1342</v>
      </c>
      <c r="B165" s="10" t="s">
        <v>1049</v>
      </c>
      <c r="C165" s="10" t="s">
        <v>72</v>
      </c>
      <c r="D165" s="10" t="s">
        <v>138</v>
      </c>
      <c r="E165" s="46">
        <v>0</v>
      </c>
      <c r="F165" s="46">
        <v>0</v>
      </c>
      <c r="G165" s="46">
        <v>0</v>
      </c>
      <c r="H165" s="46">
        <v>0</v>
      </c>
      <c r="I165" s="46">
        <v>0</v>
      </c>
      <c r="J165" s="10">
        <v>32</v>
      </c>
      <c r="K165" s="10" t="s">
        <v>501</v>
      </c>
      <c r="L165" s="62"/>
      <c r="M165" s="10" t="s">
        <v>18</v>
      </c>
      <c r="N165" s="10" t="s">
        <v>19</v>
      </c>
      <c r="O165" s="10" t="s">
        <v>20</v>
      </c>
      <c r="P165" s="35"/>
      <c r="Q165" s="35">
        <v>115103</v>
      </c>
      <c r="R165" s="35">
        <v>28000</v>
      </c>
      <c r="S165" s="12">
        <v>27677</v>
      </c>
      <c r="T165" s="13">
        <v>98.846428571428604</v>
      </c>
      <c r="U165" s="48" t="s">
        <v>718</v>
      </c>
      <c r="V165" s="45"/>
      <c r="W165" s="45"/>
      <c r="X165" s="45"/>
      <c r="Y165" s="45"/>
      <c r="Z165" s="45"/>
    </row>
    <row r="166" spans="1:26" ht="59.25" hidden="1" customHeight="1" outlineLevel="2" x14ac:dyDescent="0.2">
      <c r="A166" s="10" t="s">
        <v>1342</v>
      </c>
      <c r="B166" s="10" t="s">
        <v>1049</v>
      </c>
      <c r="C166" s="10" t="s">
        <v>72</v>
      </c>
      <c r="D166" s="10" t="s">
        <v>138</v>
      </c>
      <c r="E166" s="46">
        <v>0</v>
      </c>
      <c r="F166" s="46">
        <v>0</v>
      </c>
      <c r="G166" s="46">
        <v>0</v>
      </c>
      <c r="H166" s="46">
        <v>0</v>
      </c>
      <c r="I166" s="46">
        <v>0</v>
      </c>
      <c r="J166" s="10">
        <v>35</v>
      </c>
      <c r="K166" s="10" t="s">
        <v>502</v>
      </c>
      <c r="L166" s="62"/>
      <c r="M166" s="10" t="s">
        <v>18</v>
      </c>
      <c r="N166" s="10" t="s">
        <v>19</v>
      </c>
      <c r="O166" s="10" t="s">
        <v>20</v>
      </c>
      <c r="P166" s="35"/>
      <c r="Q166" s="35">
        <v>30809</v>
      </c>
      <c r="R166" s="35">
        <v>9941</v>
      </c>
      <c r="S166" s="12">
        <v>8378</v>
      </c>
      <c r="T166" s="13">
        <v>84.2772356905744</v>
      </c>
      <c r="U166" s="48" t="s">
        <v>719</v>
      </c>
      <c r="V166" s="45"/>
      <c r="W166" s="45"/>
      <c r="X166" s="45"/>
      <c r="Y166" s="45"/>
      <c r="Z166" s="45"/>
    </row>
    <row r="167" spans="1:26" ht="59.25" hidden="1" customHeight="1" outlineLevel="2" x14ac:dyDescent="0.2">
      <c r="A167" s="10" t="s">
        <v>1342</v>
      </c>
      <c r="B167" s="10" t="s">
        <v>1049</v>
      </c>
      <c r="C167" s="10" t="s">
        <v>72</v>
      </c>
      <c r="D167" s="10" t="s">
        <v>138</v>
      </c>
      <c r="E167" s="46">
        <v>0</v>
      </c>
      <c r="F167" s="46">
        <v>0</v>
      </c>
      <c r="G167" s="46">
        <v>0</v>
      </c>
      <c r="H167" s="46">
        <v>0</v>
      </c>
      <c r="I167" s="46">
        <v>0</v>
      </c>
      <c r="J167" s="10">
        <v>36</v>
      </c>
      <c r="K167" s="10" t="s">
        <v>1154</v>
      </c>
      <c r="L167" s="62"/>
      <c r="M167" s="10" t="s">
        <v>18</v>
      </c>
      <c r="N167" s="10" t="s">
        <v>19</v>
      </c>
      <c r="O167" s="10" t="s">
        <v>20</v>
      </c>
      <c r="P167" s="35">
        <v>2267</v>
      </c>
      <c r="Q167" s="35">
        <v>2800</v>
      </c>
      <c r="R167" s="35">
        <v>1300</v>
      </c>
      <c r="S167" s="12">
        <v>1025</v>
      </c>
      <c r="T167" s="13">
        <v>78.846153846153797</v>
      </c>
      <c r="U167" s="48" t="s">
        <v>720</v>
      </c>
      <c r="V167" s="45"/>
      <c r="W167" s="45"/>
      <c r="X167" s="45"/>
      <c r="Y167" s="45"/>
      <c r="Z167" s="45"/>
    </row>
    <row r="168" spans="1:26" ht="59.25" hidden="1" customHeight="1" outlineLevel="2" x14ac:dyDescent="0.2">
      <c r="A168" s="10" t="s">
        <v>1342</v>
      </c>
      <c r="B168" s="10" t="s">
        <v>1049</v>
      </c>
      <c r="C168" s="10" t="s">
        <v>72</v>
      </c>
      <c r="D168" s="10" t="s">
        <v>138</v>
      </c>
      <c r="E168" s="46">
        <v>0</v>
      </c>
      <c r="F168" s="46">
        <v>0</v>
      </c>
      <c r="G168" s="46">
        <v>0</v>
      </c>
      <c r="H168" s="46">
        <v>0</v>
      </c>
      <c r="I168" s="46">
        <v>0</v>
      </c>
      <c r="J168" s="10">
        <v>37</v>
      </c>
      <c r="K168" s="10" t="s">
        <v>1155</v>
      </c>
      <c r="L168" s="62"/>
      <c r="M168" s="10" t="s">
        <v>18</v>
      </c>
      <c r="N168" s="10" t="s">
        <v>19</v>
      </c>
      <c r="O168" s="10" t="s">
        <v>20</v>
      </c>
      <c r="P168" s="35"/>
      <c r="Q168" s="35">
        <v>11983</v>
      </c>
      <c r="R168" s="35">
        <v>3126</v>
      </c>
      <c r="S168" s="12">
        <v>3495</v>
      </c>
      <c r="T168" s="13">
        <v>111.804222648752</v>
      </c>
      <c r="U168" s="48" t="s">
        <v>721</v>
      </c>
      <c r="V168" s="45"/>
      <c r="W168" s="45"/>
      <c r="X168" s="45"/>
      <c r="Y168" s="45"/>
      <c r="Z168" s="45"/>
    </row>
    <row r="169" spans="1:26" ht="59.25" hidden="1" customHeight="1" outlineLevel="2" x14ac:dyDescent="0.2">
      <c r="A169" s="10" t="s">
        <v>1342</v>
      </c>
      <c r="B169" s="10" t="s">
        <v>1049</v>
      </c>
      <c r="C169" s="10" t="s">
        <v>72</v>
      </c>
      <c r="D169" s="10" t="s">
        <v>138</v>
      </c>
      <c r="E169" s="46">
        <v>0</v>
      </c>
      <c r="F169" s="46">
        <v>0</v>
      </c>
      <c r="G169" s="46">
        <v>0</v>
      </c>
      <c r="H169" s="46">
        <v>0</v>
      </c>
      <c r="I169" s="46">
        <v>0</v>
      </c>
      <c r="J169" s="10">
        <v>38</v>
      </c>
      <c r="K169" s="10" t="s">
        <v>1156</v>
      </c>
      <c r="L169" s="62"/>
      <c r="M169" s="10" t="s">
        <v>18</v>
      </c>
      <c r="N169" s="10" t="s">
        <v>19</v>
      </c>
      <c r="O169" s="10" t="s">
        <v>20</v>
      </c>
      <c r="P169" s="35"/>
      <c r="Q169" s="35">
        <v>80000000</v>
      </c>
      <c r="R169" s="35">
        <v>20000000</v>
      </c>
      <c r="S169" s="12">
        <v>21512815</v>
      </c>
      <c r="T169" s="13">
        <v>107.564075</v>
      </c>
      <c r="U169" s="48" t="s">
        <v>722</v>
      </c>
      <c r="V169" s="45"/>
      <c r="W169" s="45"/>
      <c r="X169" s="45"/>
      <c r="Y169" s="45"/>
      <c r="Z169" s="45"/>
    </row>
    <row r="170" spans="1:26" ht="59.25" hidden="1" customHeight="1" outlineLevel="2" x14ac:dyDescent="0.2">
      <c r="A170" s="10" t="s">
        <v>1342</v>
      </c>
      <c r="B170" s="10" t="s">
        <v>1049</v>
      </c>
      <c r="C170" s="10" t="s">
        <v>72</v>
      </c>
      <c r="D170" s="10" t="s">
        <v>138</v>
      </c>
      <c r="E170" s="46">
        <v>0</v>
      </c>
      <c r="F170" s="46">
        <v>0</v>
      </c>
      <c r="G170" s="46">
        <v>0</v>
      </c>
      <c r="H170" s="46">
        <v>0</v>
      </c>
      <c r="I170" s="46">
        <v>0</v>
      </c>
      <c r="J170" s="10">
        <v>47</v>
      </c>
      <c r="K170" s="10" t="s">
        <v>1160</v>
      </c>
      <c r="L170" s="62"/>
      <c r="M170" s="10" t="s">
        <v>18</v>
      </c>
      <c r="N170" s="10" t="s">
        <v>19</v>
      </c>
      <c r="O170" s="10" t="s">
        <v>20</v>
      </c>
      <c r="P170" s="35"/>
      <c r="Q170" s="35">
        <v>5100</v>
      </c>
      <c r="R170" s="35">
        <v>2100</v>
      </c>
      <c r="S170" s="12">
        <v>1560</v>
      </c>
      <c r="T170" s="13">
        <v>74.285714285714306</v>
      </c>
      <c r="U170" s="48" t="s">
        <v>723</v>
      </c>
      <c r="V170" s="45"/>
      <c r="W170" s="45"/>
      <c r="X170" s="45"/>
      <c r="Y170" s="45"/>
      <c r="Z170" s="45"/>
    </row>
    <row r="171" spans="1:26" ht="59.25" hidden="1" customHeight="1" outlineLevel="2" x14ac:dyDescent="0.2">
      <c r="A171" s="10" t="s">
        <v>1342</v>
      </c>
      <c r="B171" s="10" t="s">
        <v>1049</v>
      </c>
      <c r="C171" s="10" t="s">
        <v>72</v>
      </c>
      <c r="D171" s="10" t="s">
        <v>138</v>
      </c>
      <c r="E171" s="46">
        <v>0</v>
      </c>
      <c r="F171" s="46">
        <v>0</v>
      </c>
      <c r="G171" s="46">
        <v>0</v>
      </c>
      <c r="H171" s="46">
        <v>0</v>
      </c>
      <c r="I171" s="46">
        <v>0</v>
      </c>
      <c r="J171" s="10">
        <v>48</v>
      </c>
      <c r="K171" s="10" t="s">
        <v>145</v>
      </c>
      <c r="L171" s="62"/>
      <c r="M171" s="10" t="s">
        <v>18</v>
      </c>
      <c r="N171" s="10" t="s">
        <v>19</v>
      </c>
      <c r="O171" s="10" t="s">
        <v>20</v>
      </c>
      <c r="P171" s="35"/>
      <c r="Q171" s="35">
        <v>21600</v>
      </c>
      <c r="R171" s="35">
        <v>6800</v>
      </c>
      <c r="S171" s="12">
        <v>2983</v>
      </c>
      <c r="T171" s="13">
        <v>43.867647058823501</v>
      </c>
      <c r="U171" s="48" t="s">
        <v>724</v>
      </c>
      <c r="V171" s="45"/>
      <c r="W171" s="45"/>
      <c r="X171" s="45"/>
      <c r="Y171" s="45"/>
      <c r="Z171" s="45"/>
    </row>
    <row r="172" spans="1:26" ht="59.25" hidden="1" customHeight="1" outlineLevel="2" x14ac:dyDescent="0.2">
      <c r="A172" s="10" t="s">
        <v>1342</v>
      </c>
      <c r="B172" s="10" t="s">
        <v>1049</v>
      </c>
      <c r="C172" s="10" t="s">
        <v>125</v>
      </c>
      <c r="D172" s="10" t="s">
        <v>139</v>
      </c>
      <c r="E172" s="46">
        <v>0</v>
      </c>
      <c r="F172" s="46">
        <v>0</v>
      </c>
      <c r="G172" s="46">
        <v>0</v>
      </c>
      <c r="H172" s="46">
        <v>0</v>
      </c>
      <c r="I172" s="46">
        <v>0</v>
      </c>
      <c r="J172" s="10">
        <v>29</v>
      </c>
      <c r="K172" s="10" t="s">
        <v>503</v>
      </c>
      <c r="L172" s="62"/>
      <c r="M172" s="10" t="s">
        <v>18</v>
      </c>
      <c r="N172" s="10" t="s">
        <v>19</v>
      </c>
      <c r="O172" s="10" t="s">
        <v>20</v>
      </c>
      <c r="P172" s="35">
        <v>20631</v>
      </c>
      <c r="Q172" s="35">
        <v>26100</v>
      </c>
      <c r="R172" s="35">
        <v>7000</v>
      </c>
      <c r="S172" s="12">
        <v>6186</v>
      </c>
      <c r="T172" s="13">
        <v>88.371428571428595</v>
      </c>
      <c r="U172" s="48" t="s">
        <v>725</v>
      </c>
      <c r="V172" s="45"/>
      <c r="W172" s="45"/>
      <c r="X172" s="45"/>
      <c r="Y172" s="45"/>
      <c r="Z172" s="45"/>
    </row>
    <row r="173" spans="1:26" ht="59.25" hidden="1" customHeight="1" outlineLevel="2" x14ac:dyDescent="0.2">
      <c r="A173" s="10" t="s">
        <v>1342</v>
      </c>
      <c r="B173" s="10" t="s">
        <v>1049</v>
      </c>
      <c r="C173" s="10" t="s">
        <v>125</v>
      </c>
      <c r="D173" s="10" t="s">
        <v>139</v>
      </c>
      <c r="E173" s="46">
        <v>0</v>
      </c>
      <c r="F173" s="46">
        <v>0</v>
      </c>
      <c r="G173" s="46">
        <v>0</v>
      </c>
      <c r="H173" s="46">
        <v>0</v>
      </c>
      <c r="I173" s="46">
        <v>0</v>
      </c>
      <c r="J173" s="10">
        <v>30</v>
      </c>
      <c r="K173" s="10" t="s">
        <v>1157</v>
      </c>
      <c r="L173" s="62"/>
      <c r="M173" s="10" t="s">
        <v>18</v>
      </c>
      <c r="N173" s="10" t="s">
        <v>19</v>
      </c>
      <c r="O173" s="10" t="s">
        <v>20</v>
      </c>
      <c r="P173" s="35">
        <v>31145</v>
      </c>
      <c r="Q173" s="35">
        <v>40386</v>
      </c>
      <c r="R173" s="35">
        <v>6369</v>
      </c>
      <c r="S173" s="12">
        <v>10379</v>
      </c>
      <c r="T173" s="13">
        <v>162.961218401633</v>
      </c>
      <c r="U173" s="48" t="s">
        <v>726</v>
      </c>
      <c r="V173" s="45"/>
      <c r="W173" s="45"/>
      <c r="X173" s="45"/>
      <c r="Y173" s="45"/>
      <c r="Z173" s="45"/>
    </row>
    <row r="174" spans="1:26" ht="59.25" hidden="1" customHeight="1" outlineLevel="2" x14ac:dyDescent="0.2">
      <c r="A174" s="10" t="s">
        <v>1342</v>
      </c>
      <c r="B174" s="10" t="s">
        <v>1049</v>
      </c>
      <c r="C174" s="10" t="s">
        <v>125</v>
      </c>
      <c r="D174" s="10" t="s">
        <v>139</v>
      </c>
      <c r="E174" s="46">
        <v>0</v>
      </c>
      <c r="F174" s="46">
        <v>0</v>
      </c>
      <c r="G174" s="46">
        <v>0</v>
      </c>
      <c r="H174" s="46">
        <v>0</v>
      </c>
      <c r="I174" s="46">
        <v>0</v>
      </c>
      <c r="J174" s="10">
        <v>39</v>
      </c>
      <c r="K174" s="10" t="s">
        <v>504</v>
      </c>
      <c r="L174" s="62"/>
      <c r="M174" s="10" t="s">
        <v>18</v>
      </c>
      <c r="N174" s="10" t="s">
        <v>19</v>
      </c>
      <c r="O174" s="10" t="s">
        <v>20</v>
      </c>
      <c r="P174" s="35"/>
      <c r="Q174" s="35">
        <v>12200</v>
      </c>
      <c r="R174" s="35">
        <v>3300</v>
      </c>
      <c r="S174" s="12">
        <v>2769</v>
      </c>
      <c r="T174" s="13">
        <v>83.909090909090907</v>
      </c>
      <c r="U174" s="48" t="s">
        <v>727</v>
      </c>
      <c r="V174" s="45"/>
      <c r="W174" s="45"/>
      <c r="X174" s="45"/>
      <c r="Y174" s="45"/>
      <c r="Z174" s="45"/>
    </row>
    <row r="175" spans="1:26" ht="59.25" hidden="1" customHeight="1" outlineLevel="2" x14ac:dyDescent="0.2">
      <c r="A175" s="10" t="s">
        <v>1342</v>
      </c>
      <c r="B175" s="10" t="s">
        <v>1049</v>
      </c>
      <c r="C175" s="10" t="s">
        <v>125</v>
      </c>
      <c r="D175" s="10" t="s">
        <v>139</v>
      </c>
      <c r="E175" s="46">
        <v>0</v>
      </c>
      <c r="F175" s="46">
        <v>0</v>
      </c>
      <c r="G175" s="46">
        <v>0</v>
      </c>
      <c r="H175" s="46">
        <v>0</v>
      </c>
      <c r="I175" s="46">
        <v>0</v>
      </c>
      <c r="J175" s="10">
        <v>40</v>
      </c>
      <c r="K175" s="10" t="s">
        <v>505</v>
      </c>
      <c r="L175" s="62"/>
      <c r="M175" s="10" t="s">
        <v>18</v>
      </c>
      <c r="N175" s="10" t="s">
        <v>19</v>
      </c>
      <c r="O175" s="10" t="s">
        <v>20</v>
      </c>
      <c r="P175" s="35"/>
      <c r="Q175" s="35">
        <v>8100</v>
      </c>
      <c r="R175" s="35">
        <v>2200</v>
      </c>
      <c r="S175" s="12">
        <v>1791</v>
      </c>
      <c r="T175" s="13">
        <v>81.409090909090907</v>
      </c>
      <c r="U175" s="48" t="s">
        <v>728</v>
      </c>
      <c r="V175" s="45"/>
      <c r="W175" s="45"/>
      <c r="X175" s="45"/>
      <c r="Y175" s="45"/>
      <c r="Z175" s="45"/>
    </row>
    <row r="176" spans="1:26" ht="59.25" hidden="1" customHeight="1" outlineLevel="2" x14ac:dyDescent="0.2">
      <c r="A176" s="10" t="s">
        <v>1342</v>
      </c>
      <c r="B176" s="10" t="s">
        <v>1049</v>
      </c>
      <c r="C176" s="10" t="s">
        <v>125</v>
      </c>
      <c r="D176" s="10" t="s">
        <v>139</v>
      </c>
      <c r="E176" s="46">
        <v>0</v>
      </c>
      <c r="F176" s="46">
        <v>0</v>
      </c>
      <c r="G176" s="46">
        <v>0</v>
      </c>
      <c r="H176" s="46">
        <v>0</v>
      </c>
      <c r="I176" s="46">
        <v>0</v>
      </c>
      <c r="J176" s="10">
        <v>41</v>
      </c>
      <c r="K176" s="10" t="s">
        <v>506</v>
      </c>
      <c r="L176" s="62"/>
      <c r="M176" s="10" t="s">
        <v>18</v>
      </c>
      <c r="N176" s="10" t="s">
        <v>19</v>
      </c>
      <c r="O176" s="10" t="s">
        <v>20</v>
      </c>
      <c r="P176" s="35"/>
      <c r="Q176" s="35">
        <v>19200</v>
      </c>
      <c r="R176" s="35">
        <v>5000</v>
      </c>
      <c r="S176" s="12">
        <v>3567</v>
      </c>
      <c r="T176" s="13">
        <v>71.34</v>
      </c>
      <c r="U176" s="48" t="s">
        <v>729</v>
      </c>
      <c r="V176" s="45"/>
      <c r="W176" s="45"/>
      <c r="X176" s="45"/>
      <c r="Y176" s="45"/>
      <c r="Z176" s="45"/>
    </row>
    <row r="177" spans="1:26" ht="59.25" hidden="1" customHeight="1" outlineLevel="2" x14ac:dyDescent="0.2">
      <c r="A177" s="10" t="s">
        <v>1342</v>
      </c>
      <c r="B177" s="10" t="s">
        <v>1049</v>
      </c>
      <c r="C177" s="10" t="s">
        <v>125</v>
      </c>
      <c r="D177" s="10" t="s">
        <v>139</v>
      </c>
      <c r="E177" s="46">
        <v>0</v>
      </c>
      <c r="F177" s="46">
        <v>0</v>
      </c>
      <c r="G177" s="46">
        <v>0</v>
      </c>
      <c r="H177" s="46">
        <v>0</v>
      </c>
      <c r="I177" s="46">
        <v>0</v>
      </c>
      <c r="J177" s="10">
        <v>42</v>
      </c>
      <c r="K177" s="10" t="s">
        <v>1161</v>
      </c>
      <c r="L177" s="62"/>
      <c r="M177" s="10" t="s">
        <v>18</v>
      </c>
      <c r="N177" s="10" t="s">
        <v>19</v>
      </c>
      <c r="O177" s="10" t="s">
        <v>20</v>
      </c>
      <c r="P177" s="35"/>
      <c r="Q177" s="35">
        <v>11</v>
      </c>
      <c r="R177" s="35">
        <v>3</v>
      </c>
      <c r="S177" s="12">
        <v>0</v>
      </c>
      <c r="T177" s="13">
        <v>0</v>
      </c>
      <c r="U177" s="48" t="s">
        <v>730</v>
      </c>
      <c r="V177" s="45"/>
      <c r="W177" s="45"/>
      <c r="X177" s="45"/>
      <c r="Y177" s="45"/>
      <c r="Z177" s="45"/>
    </row>
    <row r="178" spans="1:26" ht="59.25" hidden="1" customHeight="1" outlineLevel="2" x14ac:dyDescent="0.2">
      <c r="A178" s="10" t="s">
        <v>1342</v>
      </c>
      <c r="B178" s="10" t="s">
        <v>1049</v>
      </c>
      <c r="C178" s="10" t="s">
        <v>125</v>
      </c>
      <c r="D178" s="10" t="s">
        <v>139</v>
      </c>
      <c r="E178" s="46">
        <v>0</v>
      </c>
      <c r="F178" s="46">
        <v>0</v>
      </c>
      <c r="G178" s="46">
        <v>0</v>
      </c>
      <c r="H178" s="46">
        <v>0</v>
      </c>
      <c r="I178" s="46">
        <v>0</v>
      </c>
      <c r="J178" s="10">
        <v>108</v>
      </c>
      <c r="K178" s="10" t="s">
        <v>1158</v>
      </c>
      <c r="L178" s="62"/>
      <c r="M178" s="10" t="s">
        <v>18</v>
      </c>
      <c r="N178" s="10" t="s">
        <v>19</v>
      </c>
      <c r="O178" s="10" t="s">
        <v>20</v>
      </c>
      <c r="P178" s="35"/>
      <c r="Q178" s="35">
        <v>43059</v>
      </c>
      <c r="R178" s="35">
        <v>6645</v>
      </c>
      <c r="S178" s="12">
        <v>10514</v>
      </c>
      <c r="T178" s="13">
        <v>158.22422874341601</v>
      </c>
      <c r="U178" s="48" t="s">
        <v>1287</v>
      </c>
      <c r="V178" s="45"/>
      <c r="W178" s="45"/>
      <c r="X178" s="45"/>
      <c r="Y178" s="45"/>
      <c r="Z178" s="45"/>
    </row>
    <row r="179" spans="1:26" ht="59.25" hidden="1" customHeight="1" outlineLevel="2" x14ac:dyDescent="0.2">
      <c r="A179" s="10" t="s">
        <v>1342</v>
      </c>
      <c r="B179" s="10" t="s">
        <v>1049</v>
      </c>
      <c r="C179" s="10" t="s">
        <v>87</v>
      </c>
      <c r="D179" s="10" t="s">
        <v>140</v>
      </c>
      <c r="E179" s="46">
        <v>0</v>
      </c>
      <c r="F179" s="46">
        <v>0</v>
      </c>
      <c r="G179" s="46">
        <v>0</v>
      </c>
      <c r="H179" s="46">
        <v>0</v>
      </c>
      <c r="I179" s="46">
        <v>0</v>
      </c>
      <c r="J179" s="10">
        <v>46</v>
      </c>
      <c r="K179" s="10" t="s">
        <v>1159</v>
      </c>
      <c r="L179" s="62"/>
      <c r="M179" s="10" t="s">
        <v>18</v>
      </c>
      <c r="N179" s="10" t="s">
        <v>19</v>
      </c>
      <c r="O179" s="10" t="s">
        <v>20</v>
      </c>
      <c r="P179" s="35"/>
      <c r="Q179" s="35">
        <v>16500</v>
      </c>
      <c r="R179" s="35">
        <v>5000</v>
      </c>
      <c r="S179" s="12">
        <v>4848</v>
      </c>
      <c r="T179" s="13">
        <v>96.96</v>
      </c>
      <c r="U179" s="48" t="s">
        <v>731</v>
      </c>
      <c r="V179" s="45"/>
      <c r="W179" s="45"/>
      <c r="X179" s="45"/>
      <c r="Y179" s="45"/>
      <c r="Z179" s="45"/>
    </row>
    <row r="180" spans="1:26" ht="59.25" customHeight="1" outlineLevel="1" collapsed="1" x14ac:dyDescent="0.2">
      <c r="A180" s="15" t="str">
        <f>A179</f>
        <v>0121</v>
      </c>
      <c r="B180" s="16" t="s">
        <v>1048</v>
      </c>
      <c r="C180" s="16"/>
      <c r="D180" s="16"/>
      <c r="E180" s="47">
        <v>95662.797999999995</v>
      </c>
      <c r="F180" s="47">
        <v>95662.797999999995</v>
      </c>
      <c r="G180" s="47">
        <v>95662.797999999995</v>
      </c>
      <c r="H180" s="47">
        <v>90303.460846000002</v>
      </c>
      <c r="I180" s="47">
        <v>47538.245863999997</v>
      </c>
      <c r="J180" s="16"/>
      <c r="K180" s="16"/>
      <c r="L180" s="63"/>
      <c r="M180" s="16"/>
      <c r="N180" s="16"/>
      <c r="O180" s="16"/>
      <c r="P180" s="53"/>
      <c r="Q180" s="53"/>
      <c r="R180" s="53"/>
      <c r="S180" s="17"/>
      <c r="T180" s="18"/>
      <c r="U180" s="49" t="s">
        <v>566</v>
      </c>
      <c r="V180" s="45"/>
      <c r="W180" s="45"/>
      <c r="X180" s="45"/>
      <c r="Y180" s="45"/>
      <c r="Z180" s="45"/>
    </row>
    <row r="181" spans="1:26" ht="59.25" hidden="1" customHeight="1" outlineLevel="2" x14ac:dyDescent="0.2">
      <c r="A181" s="10" t="s">
        <v>1343</v>
      </c>
      <c r="B181" s="10" t="s">
        <v>1047</v>
      </c>
      <c r="C181" s="10" t="s">
        <v>146</v>
      </c>
      <c r="D181" s="10" t="s">
        <v>147</v>
      </c>
      <c r="E181" s="46">
        <v>498290.03899999999</v>
      </c>
      <c r="F181" s="46">
        <v>601070.340723</v>
      </c>
      <c r="G181" s="46">
        <v>601070.340723</v>
      </c>
      <c r="H181" s="46">
        <v>404786.15731600003</v>
      </c>
      <c r="I181" s="46">
        <v>396245.69552900002</v>
      </c>
      <c r="J181" s="10">
        <v>100</v>
      </c>
      <c r="K181" s="10" t="s">
        <v>507</v>
      </c>
      <c r="L181" s="62"/>
      <c r="M181" s="10" t="s">
        <v>74</v>
      </c>
      <c r="N181" s="10" t="s">
        <v>19</v>
      </c>
      <c r="O181" s="10" t="s">
        <v>2</v>
      </c>
      <c r="P181" s="35">
        <v>90</v>
      </c>
      <c r="Q181" s="35">
        <v>90</v>
      </c>
      <c r="R181" s="35">
        <v>90</v>
      </c>
      <c r="S181" s="12">
        <v>90</v>
      </c>
      <c r="T181" s="13">
        <v>100</v>
      </c>
      <c r="U181" s="55" t="s">
        <v>732</v>
      </c>
      <c r="V181" s="45"/>
      <c r="W181" s="45"/>
      <c r="X181" s="45"/>
      <c r="Y181" s="45"/>
      <c r="Z181" s="45"/>
    </row>
    <row r="182" spans="1:26" ht="59.25" hidden="1" customHeight="1" outlineLevel="2" x14ac:dyDescent="0.2">
      <c r="A182" s="10" t="s">
        <v>1343</v>
      </c>
      <c r="B182" s="10" t="s">
        <v>1047</v>
      </c>
      <c r="C182" s="10" t="s">
        <v>33</v>
      </c>
      <c r="D182" s="10" t="s">
        <v>429</v>
      </c>
      <c r="E182" s="46">
        <v>238004.698</v>
      </c>
      <c r="F182" s="46">
        <v>240459.300621</v>
      </c>
      <c r="G182" s="46">
        <v>240459.300621</v>
      </c>
      <c r="H182" s="46">
        <v>220820.62614899999</v>
      </c>
      <c r="I182" s="46">
        <v>138553.692282</v>
      </c>
      <c r="J182" s="10">
        <v>45</v>
      </c>
      <c r="K182" s="10" t="s">
        <v>1162</v>
      </c>
      <c r="L182" s="62"/>
      <c r="M182" s="10" t="s">
        <v>18</v>
      </c>
      <c r="N182" s="10" t="s">
        <v>19</v>
      </c>
      <c r="O182" s="10" t="s">
        <v>20</v>
      </c>
      <c r="P182" s="35">
        <v>0</v>
      </c>
      <c r="Q182" s="35">
        <v>155323</v>
      </c>
      <c r="R182" s="35">
        <v>37592</v>
      </c>
      <c r="S182" s="12">
        <v>37592</v>
      </c>
      <c r="T182" s="13">
        <v>100</v>
      </c>
      <c r="U182" s="48" t="s">
        <v>733</v>
      </c>
      <c r="V182" s="45"/>
      <c r="W182" s="45"/>
      <c r="X182" s="45"/>
      <c r="Y182" s="45"/>
      <c r="Z182" s="45"/>
    </row>
    <row r="183" spans="1:26" ht="59.25" hidden="1" customHeight="1" outlineLevel="2" x14ac:dyDescent="0.2">
      <c r="A183" s="10" t="s">
        <v>1343</v>
      </c>
      <c r="B183" s="10" t="s">
        <v>1047</v>
      </c>
      <c r="C183" s="10" t="s">
        <v>28</v>
      </c>
      <c r="D183" s="10" t="s">
        <v>148</v>
      </c>
      <c r="E183" s="46">
        <v>230310.55100000001</v>
      </c>
      <c r="F183" s="46">
        <v>229723.644077</v>
      </c>
      <c r="G183" s="46">
        <v>229723.644077</v>
      </c>
      <c r="H183" s="46">
        <v>206978.05442199999</v>
      </c>
      <c r="I183" s="46">
        <v>88496.715639999995</v>
      </c>
      <c r="J183" s="10">
        <v>35</v>
      </c>
      <c r="K183" s="10" t="s">
        <v>149</v>
      </c>
      <c r="L183" s="62"/>
      <c r="M183" s="10" t="s">
        <v>74</v>
      </c>
      <c r="N183" s="10" t="s">
        <v>19</v>
      </c>
      <c r="O183" s="10" t="s">
        <v>2</v>
      </c>
      <c r="P183" s="35">
        <v>100</v>
      </c>
      <c r="Q183" s="35">
        <v>100</v>
      </c>
      <c r="R183" s="35">
        <v>100</v>
      </c>
      <c r="S183" s="12">
        <v>100</v>
      </c>
      <c r="T183" s="13">
        <v>100</v>
      </c>
      <c r="U183" s="48" t="s">
        <v>734</v>
      </c>
      <c r="V183" s="45"/>
      <c r="W183" s="45"/>
      <c r="X183" s="45"/>
      <c r="Y183" s="45"/>
      <c r="Z183" s="45"/>
    </row>
    <row r="184" spans="1:26" ht="59.25" hidden="1" customHeight="1" outlineLevel="2" x14ac:dyDescent="0.2">
      <c r="A184" s="10" t="s">
        <v>1343</v>
      </c>
      <c r="B184" s="10" t="s">
        <v>1047</v>
      </c>
      <c r="C184" s="10" t="s">
        <v>21</v>
      </c>
      <c r="D184" s="10" t="s">
        <v>1163</v>
      </c>
      <c r="E184" s="46">
        <v>197865.46799999999</v>
      </c>
      <c r="F184" s="46">
        <v>201406.95504999999</v>
      </c>
      <c r="G184" s="46">
        <v>201406.95504999999</v>
      </c>
      <c r="H184" s="46">
        <v>192690.544031</v>
      </c>
      <c r="I184" s="46">
        <v>121656.76955</v>
      </c>
      <c r="J184" s="10">
        <v>37</v>
      </c>
      <c r="K184" s="10" t="s">
        <v>1164</v>
      </c>
      <c r="L184" s="62"/>
      <c r="M184" s="10" t="s">
        <v>74</v>
      </c>
      <c r="N184" s="10" t="s">
        <v>64</v>
      </c>
      <c r="O184" s="10" t="s">
        <v>20</v>
      </c>
      <c r="P184" s="35">
        <v>71000</v>
      </c>
      <c r="Q184" s="35">
        <v>71000</v>
      </c>
      <c r="R184" s="35">
        <v>71000</v>
      </c>
      <c r="S184" s="12">
        <v>71000</v>
      </c>
      <c r="T184" s="13">
        <v>100</v>
      </c>
      <c r="U184" s="48" t="s">
        <v>735</v>
      </c>
      <c r="V184" s="45"/>
      <c r="W184" s="45"/>
      <c r="X184" s="45"/>
      <c r="Y184" s="45"/>
      <c r="Z184" s="45"/>
    </row>
    <row r="185" spans="1:26" ht="59.25" hidden="1" customHeight="1" outlineLevel="2" x14ac:dyDescent="0.2">
      <c r="A185" s="10" t="s">
        <v>1343</v>
      </c>
      <c r="B185" s="10" t="s">
        <v>1047</v>
      </c>
      <c r="C185" s="10" t="s">
        <v>150</v>
      </c>
      <c r="D185" s="10" t="s">
        <v>359</v>
      </c>
      <c r="E185" s="46">
        <v>199284.60500000001</v>
      </c>
      <c r="F185" s="46">
        <v>187228.44599099999</v>
      </c>
      <c r="G185" s="46">
        <v>187228.44599099999</v>
      </c>
      <c r="H185" s="46">
        <v>121512.751829</v>
      </c>
      <c r="I185" s="46">
        <v>113692.384225</v>
      </c>
      <c r="J185" s="10">
        <v>69</v>
      </c>
      <c r="K185" s="10" t="s">
        <v>740</v>
      </c>
      <c r="L185" s="62"/>
      <c r="M185" s="10" t="s">
        <v>34</v>
      </c>
      <c r="N185" s="10" t="s">
        <v>19</v>
      </c>
      <c r="O185" s="10" t="s">
        <v>2</v>
      </c>
      <c r="P185" s="35">
        <v>50</v>
      </c>
      <c r="Q185" s="35">
        <v>100</v>
      </c>
      <c r="R185" s="35">
        <v>90</v>
      </c>
      <c r="S185" s="12">
        <v>84.47</v>
      </c>
      <c r="T185" s="13">
        <v>93.855555555555597</v>
      </c>
      <c r="U185" s="48" t="s">
        <v>736</v>
      </c>
      <c r="V185" s="45"/>
      <c r="W185" s="45"/>
      <c r="X185" s="45"/>
      <c r="Y185" s="45"/>
      <c r="Z185" s="45"/>
    </row>
    <row r="186" spans="1:26" ht="59.25" hidden="1" customHeight="1" outlineLevel="2" x14ac:dyDescent="0.2">
      <c r="A186" s="10" t="s">
        <v>1343</v>
      </c>
      <c r="B186" s="10" t="s">
        <v>1047</v>
      </c>
      <c r="C186" s="10" t="s">
        <v>48</v>
      </c>
      <c r="D186" s="10" t="s">
        <v>360</v>
      </c>
      <c r="E186" s="46">
        <v>146868.27600000001</v>
      </c>
      <c r="F186" s="46">
        <v>177899.91716499999</v>
      </c>
      <c r="G186" s="46">
        <v>177899.91716499999</v>
      </c>
      <c r="H186" s="46">
        <v>166880.58790400001</v>
      </c>
      <c r="I186" s="46">
        <v>104192.495654</v>
      </c>
      <c r="J186" s="10">
        <v>68</v>
      </c>
      <c r="K186" s="10" t="s">
        <v>1108</v>
      </c>
      <c r="L186" s="62"/>
      <c r="M186" s="10" t="s">
        <v>18</v>
      </c>
      <c r="N186" s="10" t="s">
        <v>19</v>
      </c>
      <c r="O186" s="10" t="s">
        <v>2</v>
      </c>
      <c r="P186" s="35">
        <v>97</v>
      </c>
      <c r="Q186" s="35">
        <v>100</v>
      </c>
      <c r="R186" s="35">
        <v>23</v>
      </c>
      <c r="S186" s="12">
        <v>19.489999999999998</v>
      </c>
      <c r="T186" s="13">
        <v>84.739130434782595</v>
      </c>
      <c r="U186" s="48" t="s">
        <v>737</v>
      </c>
      <c r="V186" s="45"/>
      <c r="W186" s="45"/>
      <c r="X186" s="45"/>
      <c r="Y186" s="45"/>
      <c r="Z186" s="45"/>
    </row>
    <row r="187" spans="1:26" ht="59.25" hidden="1" customHeight="1" outlineLevel="2" x14ac:dyDescent="0.2">
      <c r="A187" s="10" t="s">
        <v>1343</v>
      </c>
      <c r="B187" s="10" t="s">
        <v>1047</v>
      </c>
      <c r="C187" s="10" t="s">
        <v>50</v>
      </c>
      <c r="D187" s="10" t="s">
        <v>361</v>
      </c>
      <c r="E187" s="46">
        <v>98527.183999999994</v>
      </c>
      <c r="F187" s="46">
        <v>90501.712553999998</v>
      </c>
      <c r="G187" s="46">
        <v>90501.712553999998</v>
      </c>
      <c r="H187" s="46">
        <v>82788.672523999994</v>
      </c>
      <c r="I187" s="46">
        <v>25139.093722000001</v>
      </c>
      <c r="J187" s="10">
        <v>64</v>
      </c>
      <c r="K187" s="10" t="s">
        <v>1109</v>
      </c>
      <c r="L187" s="62"/>
      <c r="M187" s="10" t="s">
        <v>18</v>
      </c>
      <c r="N187" s="10" t="s">
        <v>41</v>
      </c>
      <c r="O187" s="10" t="s">
        <v>20</v>
      </c>
      <c r="P187" s="35">
        <v>11</v>
      </c>
      <c r="Q187" s="35">
        <v>11</v>
      </c>
      <c r="R187" s="35">
        <v>2</v>
      </c>
      <c r="S187" s="12">
        <v>0</v>
      </c>
      <c r="T187" s="13">
        <v>0</v>
      </c>
      <c r="U187" s="48" t="s">
        <v>738</v>
      </c>
      <c r="V187" s="45"/>
      <c r="W187" s="45"/>
      <c r="X187" s="45"/>
      <c r="Y187" s="45"/>
      <c r="Z187" s="45"/>
    </row>
    <row r="188" spans="1:26" ht="59.25" hidden="1" customHeight="1" outlineLevel="2" x14ac:dyDescent="0.2">
      <c r="A188" s="10" t="s">
        <v>1343</v>
      </c>
      <c r="B188" s="10" t="s">
        <v>1047</v>
      </c>
      <c r="C188" s="10" t="s">
        <v>37</v>
      </c>
      <c r="D188" s="10" t="s">
        <v>362</v>
      </c>
      <c r="E188" s="46">
        <v>80005.047999999995</v>
      </c>
      <c r="F188" s="46">
        <v>80307.737943999993</v>
      </c>
      <c r="G188" s="46">
        <v>80307.737943999993</v>
      </c>
      <c r="H188" s="46">
        <v>69915.035302999997</v>
      </c>
      <c r="I188" s="46">
        <v>35966.705320000001</v>
      </c>
      <c r="J188" s="10">
        <v>46</v>
      </c>
      <c r="K188" s="10" t="s">
        <v>1110</v>
      </c>
      <c r="L188" s="62"/>
      <c r="M188" s="10" t="s">
        <v>34</v>
      </c>
      <c r="N188" s="10" t="s">
        <v>19</v>
      </c>
      <c r="O188" s="10" t="s">
        <v>20</v>
      </c>
      <c r="P188" s="35">
        <v>3275</v>
      </c>
      <c r="Q188" s="35">
        <v>4275</v>
      </c>
      <c r="R188" s="35">
        <v>4171</v>
      </c>
      <c r="S188" s="12">
        <v>4171</v>
      </c>
      <c r="T188" s="13">
        <v>100</v>
      </c>
      <c r="U188" s="48" t="s">
        <v>739</v>
      </c>
      <c r="V188" s="45"/>
      <c r="W188" s="45"/>
      <c r="X188" s="45"/>
      <c r="Y188" s="45"/>
      <c r="Z188" s="45"/>
    </row>
    <row r="189" spans="1:26" ht="59.25" hidden="1" customHeight="1" outlineLevel="2" x14ac:dyDescent="0.2">
      <c r="A189" s="10" t="s">
        <v>1343</v>
      </c>
      <c r="B189" s="10" t="s">
        <v>1047</v>
      </c>
      <c r="C189" s="10" t="s">
        <v>42</v>
      </c>
      <c r="D189" s="10" t="s">
        <v>363</v>
      </c>
      <c r="E189" s="46">
        <v>34802.900999999998</v>
      </c>
      <c r="F189" s="46">
        <v>43702.900999999998</v>
      </c>
      <c r="G189" s="46">
        <v>43702.900999999998</v>
      </c>
      <c r="H189" s="46">
        <v>41162.881390000002</v>
      </c>
      <c r="I189" s="46">
        <v>23283.816682000001</v>
      </c>
      <c r="J189" s="10">
        <v>49</v>
      </c>
      <c r="K189" s="10" t="s">
        <v>1111</v>
      </c>
      <c r="L189" s="62"/>
      <c r="M189" s="10" t="s">
        <v>74</v>
      </c>
      <c r="N189" s="10" t="s">
        <v>19</v>
      </c>
      <c r="O189" s="10" t="s">
        <v>20</v>
      </c>
      <c r="P189" s="35">
        <v>9795</v>
      </c>
      <c r="Q189" s="35">
        <v>9795</v>
      </c>
      <c r="R189" s="35">
        <v>9795</v>
      </c>
      <c r="S189" s="12">
        <v>9795</v>
      </c>
      <c r="T189" s="13">
        <v>100</v>
      </c>
      <c r="U189" s="48" t="s">
        <v>743</v>
      </c>
      <c r="V189" s="45"/>
      <c r="W189" s="45"/>
      <c r="X189" s="45"/>
      <c r="Y189" s="45"/>
      <c r="Z189" s="45"/>
    </row>
    <row r="190" spans="1:26" ht="59.25" hidden="1" customHeight="1" outlineLevel="2" x14ac:dyDescent="0.2">
      <c r="A190" s="10" t="s">
        <v>1343</v>
      </c>
      <c r="B190" s="10" t="s">
        <v>1047</v>
      </c>
      <c r="C190" s="10" t="s">
        <v>151</v>
      </c>
      <c r="D190" s="10" t="s">
        <v>364</v>
      </c>
      <c r="E190" s="46">
        <v>11489.268</v>
      </c>
      <c r="F190" s="46">
        <v>38493.675636</v>
      </c>
      <c r="G190" s="46">
        <v>38493.675636</v>
      </c>
      <c r="H190" s="46">
        <v>17361.891033</v>
      </c>
      <c r="I190" s="46">
        <v>13006.558638</v>
      </c>
      <c r="J190" s="10">
        <v>44</v>
      </c>
      <c r="K190" s="10" t="s">
        <v>1112</v>
      </c>
      <c r="L190" s="62"/>
      <c r="M190" s="10" t="s">
        <v>18</v>
      </c>
      <c r="N190" s="10" t="s">
        <v>19</v>
      </c>
      <c r="O190" s="10" t="s">
        <v>20</v>
      </c>
      <c r="P190" s="35">
        <v>108470</v>
      </c>
      <c r="Q190" s="35">
        <v>216940</v>
      </c>
      <c r="R190" s="35">
        <v>67251</v>
      </c>
      <c r="S190" s="12">
        <v>50431</v>
      </c>
      <c r="T190" s="13">
        <v>74.98921949116</v>
      </c>
      <c r="U190" s="48" t="s">
        <v>744</v>
      </c>
      <c r="V190" s="45"/>
      <c r="W190" s="45"/>
      <c r="X190" s="45"/>
      <c r="Y190" s="45"/>
      <c r="Z190" s="45"/>
    </row>
    <row r="191" spans="1:26" ht="59.25" hidden="1" customHeight="1" outlineLevel="2" x14ac:dyDescent="0.2">
      <c r="A191" s="10" t="s">
        <v>1343</v>
      </c>
      <c r="B191" s="10" t="s">
        <v>1047</v>
      </c>
      <c r="C191" s="10" t="s">
        <v>152</v>
      </c>
      <c r="D191" s="10" t="s">
        <v>365</v>
      </c>
      <c r="E191" s="46">
        <v>23561.224999999999</v>
      </c>
      <c r="F191" s="46">
        <v>20856.299132</v>
      </c>
      <c r="G191" s="46">
        <v>20856.299132</v>
      </c>
      <c r="H191" s="46">
        <v>16901.690596</v>
      </c>
      <c r="I191" s="46">
        <v>8871.9633040000008</v>
      </c>
      <c r="J191" s="10">
        <v>76</v>
      </c>
      <c r="K191" s="10" t="s">
        <v>478</v>
      </c>
      <c r="L191" s="62"/>
      <c r="M191" s="10" t="s">
        <v>74</v>
      </c>
      <c r="N191" s="10" t="s">
        <v>19</v>
      </c>
      <c r="O191" s="10" t="s">
        <v>2</v>
      </c>
      <c r="P191" s="35">
        <v>100</v>
      </c>
      <c r="Q191" s="35">
        <v>100</v>
      </c>
      <c r="R191" s="35">
        <v>100</v>
      </c>
      <c r="S191" s="12">
        <v>100</v>
      </c>
      <c r="T191" s="13">
        <v>100</v>
      </c>
      <c r="U191" s="48" t="s">
        <v>745</v>
      </c>
      <c r="V191" s="45"/>
      <c r="W191" s="45"/>
      <c r="X191" s="45"/>
      <c r="Y191" s="45"/>
      <c r="Z191" s="45"/>
    </row>
    <row r="192" spans="1:26" ht="59.25" hidden="1" customHeight="1" outlineLevel="2" x14ac:dyDescent="0.2">
      <c r="A192" s="10" t="s">
        <v>1343</v>
      </c>
      <c r="B192" s="10" t="s">
        <v>1047</v>
      </c>
      <c r="C192" s="10" t="s">
        <v>62</v>
      </c>
      <c r="D192" s="10" t="s">
        <v>366</v>
      </c>
      <c r="E192" s="46">
        <v>16221.008</v>
      </c>
      <c r="F192" s="46">
        <v>17214.568825999999</v>
      </c>
      <c r="G192" s="46">
        <v>17214.568825999999</v>
      </c>
      <c r="H192" s="46">
        <v>16508.752130000001</v>
      </c>
      <c r="I192" s="46">
        <v>10385.850446</v>
      </c>
      <c r="J192" s="10">
        <v>54</v>
      </c>
      <c r="K192" s="10" t="s">
        <v>479</v>
      </c>
      <c r="L192" s="62"/>
      <c r="M192" s="10" t="s">
        <v>34</v>
      </c>
      <c r="N192" s="10" t="s">
        <v>19</v>
      </c>
      <c r="O192" s="10" t="s">
        <v>2</v>
      </c>
      <c r="P192" s="35">
        <v>0</v>
      </c>
      <c r="Q192" s="35">
        <v>100</v>
      </c>
      <c r="R192" s="35">
        <v>53</v>
      </c>
      <c r="S192" s="12">
        <v>46.2</v>
      </c>
      <c r="T192" s="13">
        <v>87.169811320754704</v>
      </c>
      <c r="U192" s="48" t="s">
        <v>746</v>
      </c>
      <c r="V192" s="45"/>
      <c r="W192" s="45"/>
      <c r="X192" s="45"/>
      <c r="Y192" s="45"/>
      <c r="Z192" s="45"/>
    </row>
    <row r="193" spans="1:26" ht="59.25" hidden="1" customHeight="1" outlineLevel="2" x14ac:dyDescent="0.2">
      <c r="A193" s="10" t="s">
        <v>1343</v>
      </c>
      <c r="B193" s="10" t="s">
        <v>1047</v>
      </c>
      <c r="C193" s="10" t="s">
        <v>153</v>
      </c>
      <c r="D193" s="10" t="s">
        <v>367</v>
      </c>
      <c r="E193" s="46">
        <v>4052.3220000000001</v>
      </c>
      <c r="F193" s="46">
        <v>5011.1108949999998</v>
      </c>
      <c r="G193" s="46">
        <v>5011.1108949999998</v>
      </c>
      <c r="H193" s="46">
        <v>4699.7413159999996</v>
      </c>
      <c r="I193" s="46">
        <v>2675.2415660000001</v>
      </c>
      <c r="J193" s="10">
        <v>71</v>
      </c>
      <c r="K193" s="10" t="s">
        <v>741</v>
      </c>
      <c r="L193" s="62"/>
      <c r="M193" s="10" t="s">
        <v>18</v>
      </c>
      <c r="N193" s="10" t="s">
        <v>19</v>
      </c>
      <c r="O193" s="10" t="s">
        <v>2</v>
      </c>
      <c r="P193" s="35">
        <v>0</v>
      </c>
      <c r="Q193" s="35">
        <v>100</v>
      </c>
      <c r="R193" s="35">
        <v>15</v>
      </c>
      <c r="S193" s="12">
        <v>14.64</v>
      </c>
      <c r="T193" s="13">
        <v>97.6</v>
      </c>
      <c r="U193" s="48" t="s">
        <v>747</v>
      </c>
      <c r="V193" s="45"/>
      <c r="W193" s="45"/>
      <c r="X193" s="45"/>
      <c r="Y193" s="45"/>
      <c r="Z193" s="45"/>
    </row>
    <row r="194" spans="1:26" ht="59.25" hidden="1" customHeight="1" outlineLevel="2" x14ac:dyDescent="0.2">
      <c r="A194" s="10" t="s">
        <v>1343</v>
      </c>
      <c r="B194" s="10" t="s">
        <v>1047</v>
      </c>
      <c r="C194" s="10" t="s">
        <v>154</v>
      </c>
      <c r="D194" s="10" t="s">
        <v>368</v>
      </c>
      <c r="E194" s="46">
        <v>4384.4390000000003</v>
      </c>
      <c r="F194" s="46">
        <v>4421.4390000000003</v>
      </c>
      <c r="G194" s="46">
        <v>4421.4390000000003</v>
      </c>
      <c r="H194" s="46">
        <v>3875.5771159999999</v>
      </c>
      <c r="I194" s="46">
        <v>2232.868399</v>
      </c>
      <c r="J194" s="10">
        <v>90</v>
      </c>
      <c r="K194" s="10" t="s">
        <v>480</v>
      </c>
      <c r="L194" s="62"/>
      <c r="M194" s="10" t="s">
        <v>74</v>
      </c>
      <c r="N194" s="10" t="s">
        <v>41</v>
      </c>
      <c r="O194" s="10" t="s">
        <v>2</v>
      </c>
      <c r="P194" s="35">
        <v>100</v>
      </c>
      <c r="Q194" s="35">
        <v>100</v>
      </c>
      <c r="R194" s="35">
        <v>100</v>
      </c>
      <c r="S194" s="12">
        <v>0</v>
      </c>
      <c r="T194" s="13">
        <v>0</v>
      </c>
      <c r="U194" s="48" t="s">
        <v>748</v>
      </c>
      <c r="V194" s="45"/>
      <c r="W194" s="45"/>
      <c r="X194" s="45"/>
      <c r="Y194" s="45"/>
      <c r="Z194" s="45"/>
    </row>
    <row r="195" spans="1:26" ht="59.25" hidden="1" customHeight="1" outlineLevel="2" x14ac:dyDescent="0.2">
      <c r="A195" s="10" t="s">
        <v>1343</v>
      </c>
      <c r="B195" s="10" t="s">
        <v>1047</v>
      </c>
      <c r="C195" s="10" t="s">
        <v>155</v>
      </c>
      <c r="D195" s="10" t="s">
        <v>693</v>
      </c>
      <c r="E195" s="46">
        <v>3338.1759999999999</v>
      </c>
      <c r="F195" s="46">
        <v>4035.4422509999999</v>
      </c>
      <c r="G195" s="46">
        <v>4035.4422509999999</v>
      </c>
      <c r="H195" s="46">
        <v>3414.5013399999998</v>
      </c>
      <c r="I195" s="46">
        <v>2316.5304609999998</v>
      </c>
      <c r="J195" s="10">
        <v>79</v>
      </c>
      <c r="K195" s="10" t="s">
        <v>742</v>
      </c>
      <c r="L195" s="62"/>
      <c r="M195" s="10" t="s">
        <v>40</v>
      </c>
      <c r="N195" s="10" t="s">
        <v>19</v>
      </c>
      <c r="O195" s="10" t="s">
        <v>2</v>
      </c>
      <c r="P195" s="35">
        <v>14</v>
      </c>
      <c r="Q195" s="35">
        <v>43</v>
      </c>
      <c r="R195" s="35">
        <v>36</v>
      </c>
      <c r="S195" s="12">
        <v>32.299999999999997</v>
      </c>
      <c r="T195" s="13">
        <v>89.7222222222222</v>
      </c>
      <c r="U195" s="48" t="s">
        <v>749</v>
      </c>
      <c r="V195" s="45"/>
      <c r="W195" s="45"/>
      <c r="X195" s="45"/>
      <c r="Y195" s="45"/>
      <c r="Z195" s="45"/>
    </row>
    <row r="196" spans="1:26" ht="59.25" hidden="1" customHeight="1" outlineLevel="2" x14ac:dyDescent="0.2">
      <c r="A196" s="10" t="s">
        <v>1343</v>
      </c>
      <c r="B196" s="10" t="s">
        <v>1047</v>
      </c>
      <c r="C196" s="10" t="s">
        <v>156</v>
      </c>
      <c r="D196" s="10" t="s">
        <v>1165</v>
      </c>
      <c r="E196" s="46">
        <v>3432.877</v>
      </c>
      <c r="F196" s="46">
        <v>3334.877</v>
      </c>
      <c r="G196" s="46">
        <v>3334.877</v>
      </c>
      <c r="H196" s="46">
        <v>2522.2117859999998</v>
      </c>
      <c r="I196" s="46">
        <v>1298.112601</v>
      </c>
      <c r="J196" s="10">
        <v>99</v>
      </c>
      <c r="K196" s="10" t="s">
        <v>1113</v>
      </c>
      <c r="L196" s="62"/>
      <c r="M196" s="10" t="s">
        <v>18</v>
      </c>
      <c r="N196" s="10" t="s">
        <v>19</v>
      </c>
      <c r="O196" s="10" t="s">
        <v>20</v>
      </c>
      <c r="P196" s="35">
        <v>41363</v>
      </c>
      <c r="Q196" s="35">
        <v>151418</v>
      </c>
      <c r="R196" s="35">
        <v>27765</v>
      </c>
      <c r="S196" s="12">
        <v>12481</v>
      </c>
      <c r="T196" s="13">
        <v>44.952278047901999</v>
      </c>
      <c r="U196" s="48" t="s">
        <v>750</v>
      </c>
      <c r="V196" s="45"/>
      <c r="W196" s="45"/>
      <c r="X196" s="45"/>
      <c r="Y196" s="45"/>
      <c r="Z196" s="45"/>
    </row>
    <row r="197" spans="1:26" ht="59.25" hidden="1" customHeight="1" outlineLevel="2" x14ac:dyDescent="0.2">
      <c r="A197" s="10" t="s">
        <v>1343</v>
      </c>
      <c r="B197" s="10" t="s">
        <v>1047</v>
      </c>
      <c r="C197" s="10" t="s">
        <v>157</v>
      </c>
      <c r="D197" s="10" t="s">
        <v>1166</v>
      </c>
      <c r="E197" s="46">
        <v>2849.1260000000002</v>
      </c>
      <c r="F197" s="46">
        <v>2836.832269</v>
      </c>
      <c r="G197" s="46">
        <v>2836.832269</v>
      </c>
      <c r="H197" s="46">
        <v>2639.666037</v>
      </c>
      <c r="I197" s="46">
        <v>1261.6161400000001</v>
      </c>
      <c r="J197" s="10">
        <v>88</v>
      </c>
      <c r="K197" s="10" t="s">
        <v>645</v>
      </c>
      <c r="L197" s="62"/>
      <c r="M197" s="10" t="s">
        <v>18</v>
      </c>
      <c r="N197" s="10" t="s">
        <v>19</v>
      </c>
      <c r="O197" s="10" t="s">
        <v>2</v>
      </c>
      <c r="P197" s="35">
        <v>0</v>
      </c>
      <c r="Q197" s="35">
        <v>100</v>
      </c>
      <c r="R197" s="35">
        <v>30</v>
      </c>
      <c r="S197" s="12">
        <v>21.81</v>
      </c>
      <c r="T197" s="13">
        <v>72.7</v>
      </c>
      <c r="U197" s="48" t="s">
        <v>751</v>
      </c>
      <c r="V197" s="45"/>
      <c r="W197" s="45"/>
      <c r="X197" s="45"/>
      <c r="Y197" s="45"/>
      <c r="Z197" s="45"/>
    </row>
    <row r="198" spans="1:26" ht="59.25" hidden="1" customHeight="1" outlineLevel="2" x14ac:dyDescent="0.2">
      <c r="A198" s="10" t="s">
        <v>1343</v>
      </c>
      <c r="B198" s="10" t="s">
        <v>1047</v>
      </c>
      <c r="C198" s="10" t="s">
        <v>158</v>
      </c>
      <c r="D198" s="10" t="s">
        <v>369</v>
      </c>
      <c r="E198" s="46">
        <v>3432.85</v>
      </c>
      <c r="F198" s="46">
        <v>2702.85</v>
      </c>
      <c r="G198" s="46">
        <v>2702.85</v>
      </c>
      <c r="H198" s="46">
        <v>2521.29414</v>
      </c>
      <c r="I198" s="46">
        <v>946.26570900000002</v>
      </c>
      <c r="J198" s="10">
        <v>96</v>
      </c>
      <c r="K198" s="10" t="s">
        <v>1114</v>
      </c>
      <c r="L198" s="62"/>
      <c r="M198" s="10" t="s">
        <v>18</v>
      </c>
      <c r="N198" s="10" t="s">
        <v>19</v>
      </c>
      <c r="O198" s="10" t="s">
        <v>20</v>
      </c>
      <c r="P198" s="35">
        <v>0</v>
      </c>
      <c r="Q198" s="35">
        <v>27025</v>
      </c>
      <c r="R198" s="35">
        <v>7567</v>
      </c>
      <c r="S198" s="12">
        <v>3762</v>
      </c>
      <c r="T198" s="13">
        <v>49.715871547508897</v>
      </c>
      <c r="U198" s="48" t="s">
        <v>752</v>
      </c>
      <c r="V198" s="45"/>
      <c r="W198" s="45"/>
      <c r="X198" s="45"/>
      <c r="Y198" s="45"/>
      <c r="Z198" s="45"/>
    </row>
    <row r="199" spans="1:26" ht="59.25" hidden="1" customHeight="1" outlineLevel="2" x14ac:dyDescent="0.2">
      <c r="A199" s="10" t="s">
        <v>1343</v>
      </c>
      <c r="B199" s="10" t="s">
        <v>1047</v>
      </c>
      <c r="C199" s="10" t="s">
        <v>159</v>
      </c>
      <c r="D199" s="10" t="s">
        <v>370</v>
      </c>
      <c r="E199" s="46">
        <v>2631.123</v>
      </c>
      <c r="F199" s="46">
        <v>2462.1736940000001</v>
      </c>
      <c r="G199" s="46">
        <v>2462.1736940000001</v>
      </c>
      <c r="H199" s="46">
        <v>2287.1583860000001</v>
      </c>
      <c r="I199" s="46">
        <v>1010.734346</v>
      </c>
      <c r="J199" s="10">
        <v>91</v>
      </c>
      <c r="K199" s="10" t="s">
        <v>1167</v>
      </c>
      <c r="L199" s="62"/>
      <c r="M199" s="10" t="s">
        <v>18</v>
      </c>
      <c r="N199" s="10" t="s">
        <v>64</v>
      </c>
      <c r="O199" s="10" t="s">
        <v>2</v>
      </c>
      <c r="P199" s="35">
        <v>0</v>
      </c>
      <c r="Q199" s="35">
        <v>100</v>
      </c>
      <c r="R199" s="35">
        <v>25</v>
      </c>
      <c r="S199" s="12">
        <v>19</v>
      </c>
      <c r="T199" s="13">
        <v>76</v>
      </c>
      <c r="U199" s="48" t="s">
        <v>753</v>
      </c>
      <c r="V199" s="45"/>
      <c r="W199" s="45"/>
      <c r="X199" s="45"/>
      <c r="Y199" s="45"/>
      <c r="Z199" s="45"/>
    </row>
    <row r="200" spans="1:26" ht="59.25" hidden="1" customHeight="1" outlineLevel="2" x14ac:dyDescent="0.2">
      <c r="A200" s="10" t="s">
        <v>1343</v>
      </c>
      <c r="B200" s="10" t="s">
        <v>1047</v>
      </c>
      <c r="C200" s="10" t="s">
        <v>160</v>
      </c>
      <c r="D200" s="10" t="s">
        <v>371</v>
      </c>
      <c r="E200" s="46">
        <v>866.14400000000001</v>
      </c>
      <c r="F200" s="46">
        <v>2209.134102</v>
      </c>
      <c r="G200" s="46">
        <v>2209.134102</v>
      </c>
      <c r="H200" s="46">
        <v>1958.6839150000001</v>
      </c>
      <c r="I200" s="46">
        <v>815.01478799999995</v>
      </c>
      <c r="J200" s="10">
        <v>78</v>
      </c>
      <c r="K200" s="10" t="s">
        <v>690</v>
      </c>
      <c r="L200" s="62"/>
      <c r="M200" s="10" t="s">
        <v>74</v>
      </c>
      <c r="N200" s="10" t="s">
        <v>19</v>
      </c>
      <c r="O200" s="10" t="s">
        <v>2</v>
      </c>
      <c r="P200" s="35">
        <v>100</v>
      </c>
      <c r="Q200" s="35">
        <v>100</v>
      </c>
      <c r="R200" s="35">
        <v>100</v>
      </c>
      <c r="S200" s="12">
        <v>100</v>
      </c>
      <c r="T200" s="13">
        <v>100</v>
      </c>
      <c r="U200" s="48" t="s">
        <v>1288</v>
      </c>
      <c r="V200" s="45"/>
      <c r="W200" s="45"/>
      <c r="X200" s="45"/>
      <c r="Y200" s="45"/>
      <c r="Z200" s="45"/>
    </row>
    <row r="201" spans="1:26" ht="59.25" hidden="1" customHeight="1" outlineLevel="2" x14ac:dyDescent="0.2">
      <c r="A201" s="10" t="s">
        <v>1343</v>
      </c>
      <c r="B201" s="10" t="s">
        <v>1047</v>
      </c>
      <c r="C201" s="10" t="s">
        <v>68</v>
      </c>
      <c r="D201" s="10" t="s">
        <v>372</v>
      </c>
      <c r="E201" s="46">
        <v>1941.886</v>
      </c>
      <c r="F201" s="46">
        <v>2088.2727709999999</v>
      </c>
      <c r="G201" s="46">
        <v>2088.2727709999999</v>
      </c>
      <c r="H201" s="46">
        <v>1908.6159299999999</v>
      </c>
      <c r="I201" s="46">
        <v>882.35940000000005</v>
      </c>
      <c r="J201" s="10">
        <v>34</v>
      </c>
      <c r="K201" s="10" t="s">
        <v>1116</v>
      </c>
      <c r="L201" s="62"/>
      <c r="M201" s="10" t="s">
        <v>18</v>
      </c>
      <c r="N201" s="10" t="s">
        <v>19</v>
      </c>
      <c r="O201" s="10" t="s">
        <v>20</v>
      </c>
      <c r="P201" s="35">
        <v>35333</v>
      </c>
      <c r="Q201" s="35">
        <v>20000</v>
      </c>
      <c r="R201" s="35">
        <v>2350</v>
      </c>
      <c r="S201" s="12">
        <v>2350</v>
      </c>
      <c r="T201" s="13">
        <v>100</v>
      </c>
      <c r="U201" s="48" t="s">
        <v>754</v>
      </c>
      <c r="V201" s="45"/>
      <c r="W201" s="45"/>
      <c r="X201" s="45"/>
      <c r="Y201" s="45"/>
      <c r="Z201" s="45"/>
    </row>
    <row r="202" spans="1:26" ht="59.25" hidden="1" customHeight="1" outlineLevel="2" x14ac:dyDescent="0.2">
      <c r="A202" s="10" t="s">
        <v>1343</v>
      </c>
      <c r="B202" s="10" t="s">
        <v>1047</v>
      </c>
      <c r="C202" s="10" t="s">
        <v>52</v>
      </c>
      <c r="D202" s="10" t="s">
        <v>374</v>
      </c>
      <c r="E202" s="46">
        <v>2849.8319999999999</v>
      </c>
      <c r="F202" s="46">
        <v>1828.7813060000001</v>
      </c>
      <c r="G202" s="46">
        <v>1828.7813060000001</v>
      </c>
      <c r="H202" s="46">
        <v>1546.8196600000001</v>
      </c>
      <c r="I202" s="46">
        <v>715.15812800000003</v>
      </c>
      <c r="J202" s="10">
        <v>63</v>
      </c>
      <c r="K202" s="10" t="s">
        <v>926</v>
      </c>
      <c r="L202" s="62"/>
      <c r="M202" s="10" t="s">
        <v>18</v>
      </c>
      <c r="N202" s="10" t="s">
        <v>19</v>
      </c>
      <c r="O202" s="10" t="s">
        <v>20</v>
      </c>
      <c r="P202" s="35">
        <v>0</v>
      </c>
      <c r="Q202" s="35">
        <v>280000</v>
      </c>
      <c r="R202" s="35">
        <v>78400</v>
      </c>
      <c r="S202" s="12">
        <v>55926</v>
      </c>
      <c r="T202" s="13">
        <v>71.334183673469397</v>
      </c>
      <c r="U202" s="48" t="s">
        <v>755</v>
      </c>
      <c r="V202" s="45"/>
      <c r="W202" s="45"/>
      <c r="X202" s="45"/>
      <c r="Y202" s="45"/>
      <c r="Z202" s="45"/>
    </row>
    <row r="203" spans="1:26" ht="59.25" hidden="1" customHeight="1" outlineLevel="2" x14ac:dyDescent="0.2">
      <c r="A203" s="10" t="s">
        <v>1343</v>
      </c>
      <c r="B203" s="10" t="s">
        <v>1047</v>
      </c>
      <c r="C203" s="10" t="s">
        <v>161</v>
      </c>
      <c r="D203" s="10" t="s">
        <v>373</v>
      </c>
      <c r="E203" s="46">
        <v>1208.2170000000001</v>
      </c>
      <c r="F203" s="46">
        <v>1691.363871</v>
      </c>
      <c r="G203" s="46">
        <v>1691.363871</v>
      </c>
      <c r="H203" s="46">
        <v>1418.725614</v>
      </c>
      <c r="I203" s="46">
        <v>879.19152799999995</v>
      </c>
      <c r="J203" s="10">
        <v>74</v>
      </c>
      <c r="K203" s="10" t="s">
        <v>1118</v>
      </c>
      <c r="L203" s="62"/>
      <c r="M203" s="10" t="s">
        <v>18</v>
      </c>
      <c r="N203" s="10" t="s">
        <v>41</v>
      </c>
      <c r="O203" s="10" t="s">
        <v>20</v>
      </c>
      <c r="P203" s="35">
        <v>3</v>
      </c>
      <c r="Q203" s="35">
        <v>3</v>
      </c>
      <c r="R203" s="35">
        <v>1</v>
      </c>
      <c r="S203" s="12">
        <v>0</v>
      </c>
      <c r="T203" s="13">
        <v>0</v>
      </c>
      <c r="U203" s="48" t="s">
        <v>756</v>
      </c>
      <c r="V203" s="45"/>
      <c r="W203" s="45"/>
      <c r="X203" s="45"/>
      <c r="Y203" s="45"/>
      <c r="Z203" s="45"/>
    </row>
    <row r="204" spans="1:26" ht="59.25" hidden="1" customHeight="1" outlineLevel="2" x14ac:dyDescent="0.2">
      <c r="A204" s="10" t="s">
        <v>1343</v>
      </c>
      <c r="B204" s="10" t="s">
        <v>1047</v>
      </c>
      <c r="C204" s="10" t="s">
        <v>162</v>
      </c>
      <c r="D204" s="10" t="s">
        <v>375</v>
      </c>
      <c r="E204" s="46">
        <v>1667.5050000000001</v>
      </c>
      <c r="F204" s="46">
        <v>1218.5050000000001</v>
      </c>
      <c r="G204" s="46">
        <v>1218.5050000000001</v>
      </c>
      <c r="H204" s="46">
        <v>1049.391167</v>
      </c>
      <c r="I204" s="46">
        <v>609.38650099999995</v>
      </c>
      <c r="J204" s="10">
        <v>98</v>
      </c>
      <c r="K204" s="10" t="s">
        <v>481</v>
      </c>
      <c r="L204" s="62"/>
      <c r="M204" s="10" t="s">
        <v>40</v>
      </c>
      <c r="N204" s="10" t="s">
        <v>19</v>
      </c>
      <c r="O204" s="10" t="s">
        <v>2</v>
      </c>
      <c r="P204" s="35">
        <v>0</v>
      </c>
      <c r="Q204" s="35">
        <v>100</v>
      </c>
      <c r="R204" s="35">
        <v>80</v>
      </c>
      <c r="S204" s="12">
        <v>41.83</v>
      </c>
      <c r="T204" s="13">
        <v>52.287500000000001</v>
      </c>
      <c r="U204" s="48" t="s">
        <v>757</v>
      </c>
      <c r="V204" s="45"/>
      <c r="W204" s="45"/>
      <c r="X204" s="45"/>
      <c r="Y204" s="45"/>
      <c r="Z204" s="45"/>
    </row>
    <row r="205" spans="1:26" ht="59.25" hidden="1" customHeight="1" outlineLevel="2" x14ac:dyDescent="0.2">
      <c r="A205" s="10" t="s">
        <v>1343</v>
      </c>
      <c r="B205" s="10" t="s">
        <v>1047</v>
      </c>
      <c r="C205" s="10" t="s">
        <v>163</v>
      </c>
      <c r="D205" s="10" t="s">
        <v>698</v>
      </c>
      <c r="E205" s="46">
        <v>865.64499999999998</v>
      </c>
      <c r="F205" s="46">
        <v>877.93873099999996</v>
      </c>
      <c r="G205" s="46">
        <v>877.93873099999996</v>
      </c>
      <c r="H205" s="46">
        <v>801.71338700000001</v>
      </c>
      <c r="I205" s="46">
        <v>409.30845799999997</v>
      </c>
      <c r="J205" s="10">
        <v>89</v>
      </c>
      <c r="K205" s="10" t="s">
        <v>1096</v>
      </c>
      <c r="L205" s="62"/>
      <c r="M205" s="10" t="s">
        <v>74</v>
      </c>
      <c r="N205" s="10" t="s">
        <v>19</v>
      </c>
      <c r="O205" s="10" t="s">
        <v>2</v>
      </c>
      <c r="P205" s="35">
        <v>100</v>
      </c>
      <c r="Q205" s="35">
        <v>100</v>
      </c>
      <c r="R205" s="35">
        <v>100</v>
      </c>
      <c r="S205" s="12">
        <v>100</v>
      </c>
      <c r="T205" s="13">
        <v>100</v>
      </c>
      <c r="U205" s="48" t="s">
        <v>758</v>
      </c>
      <c r="V205" s="45"/>
      <c r="W205" s="45"/>
      <c r="X205" s="45"/>
      <c r="Y205" s="45"/>
      <c r="Z205" s="45"/>
    </row>
    <row r="206" spans="1:26" ht="59.25" hidden="1" customHeight="1" outlineLevel="2" x14ac:dyDescent="0.2">
      <c r="A206" s="10" t="s">
        <v>1343</v>
      </c>
      <c r="B206" s="10" t="s">
        <v>1047</v>
      </c>
      <c r="C206" s="10" t="s">
        <v>58</v>
      </c>
      <c r="D206" s="10" t="s">
        <v>376</v>
      </c>
      <c r="E206" s="46">
        <v>825</v>
      </c>
      <c r="F206" s="46">
        <v>825</v>
      </c>
      <c r="G206" s="46">
        <v>825</v>
      </c>
      <c r="H206" s="46">
        <v>596.92759999999998</v>
      </c>
      <c r="I206" s="46">
        <v>315.81461000000002</v>
      </c>
      <c r="J206" s="10">
        <v>55</v>
      </c>
      <c r="K206" s="10" t="s">
        <v>1119</v>
      </c>
      <c r="L206" s="62"/>
      <c r="M206" s="10" t="s">
        <v>18</v>
      </c>
      <c r="N206" s="10" t="s">
        <v>19</v>
      </c>
      <c r="O206" s="10" t="s">
        <v>20</v>
      </c>
      <c r="P206" s="35">
        <v>440</v>
      </c>
      <c r="Q206" s="35">
        <v>10000</v>
      </c>
      <c r="R206" s="35">
        <v>2000</v>
      </c>
      <c r="S206" s="12">
        <v>1306</v>
      </c>
      <c r="T206" s="13">
        <v>65.3</v>
      </c>
      <c r="U206" s="48" t="s">
        <v>759</v>
      </c>
      <c r="V206" s="45"/>
      <c r="W206" s="45"/>
      <c r="X206" s="45"/>
      <c r="Y206" s="45"/>
      <c r="Z206" s="45"/>
    </row>
    <row r="207" spans="1:26" ht="59.25" hidden="1" customHeight="1" outlineLevel="2" x14ac:dyDescent="0.2">
      <c r="A207" s="10" t="s">
        <v>1343</v>
      </c>
      <c r="B207" s="10" t="s">
        <v>1047</v>
      </c>
      <c r="C207" s="10" t="s">
        <v>164</v>
      </c>
      <c r="D207" s="10" t="s">
        <v>377</v>
      </c>
      <c r="E207" s="46">
        <v>590.44000000000005</v>
      </c>
      <c r="F207" s="46">
        <v>783.19316700000002</v>
      </c>
      <c r="G207" s="46">
        <v>783.19316700000002</v>
      </c>
      <c r="H207" s="46">
        <v>667.71900000000005</v>
      </c>
      <c r="I207" s="46">
        <v>427.63663300000002</v>
      </c>
      <c r="J207" s="10">
        <v>42</v>
      </c>
      <c r="K207" s="10" t="s">
        <v>1097</v>
      </c>
      <c r="L207" s="62"/>
      <c r="M207" s="10" t="s">
        <v>18</v>
      </c>
      <c r="N207" s="10" t="s">
        <v>19</v>
      </c>
      <c r="O207" s="10" t="s">
        <v>2</v>
      </c>
      <c r="P207" s="35">
        <v>0</v>
      </c>
      <c r="Q207" s="35">
        <v>100</v>
      </c>
      <c r="R207" s="35">
        <v>25</v>
      </c>
      <c r="S207" s="12">
        <v>25</v>
      </c>
      <c r="T207" s="13">
        <v>100</v>
      </c>
      <c r="U207" s="48" t="s">
        <v>760</v>
      </c>
      <c r="V207" s="45"/>
      <c r="W207" s="45"/>
      <c r="X207" s="45"/>
      <c r="Y207" s="45"/>
      <c r="Z207" s="45"/>
    </row>
    <row r="208" spans="1:26" ht="59.25" hidden="1" customHeight="1" outlineLevel="2" x14ac:dyDescent="0.2">
      <c r="A208" s="10" t="s">
        <v>1343</v>
      </c>
      <c r="B208" s="10" t="s">
        <v>1047</v>
      </c>
      <c r="C208" s="10" t="s">
        <v>29</v>
      </c>
      <c r="D208" s="10" t="s">
        <v>378</v>
      </c>
      <c r="E208" s="46">
        <v>256.43099999999998</v>
      </c>
      <c r="F208" s="46">
        <v>256.17294700000002</v>
      </c>
      <c r="G208" s="46">
        <v>256.17294700000002</v>
      </c>
      <c r="H208" s="46">
        <v>255.150947</v>
      </c>
      <c r="I208" s="46">
        <v>172.33951999999999</v>
      </c>
      <c r="J208" s="10">
        <v>36</v>
      </c>
      <c r="K208" s="10" t="s">
        <v>482</v>
      </c>
      <c r="L208" s="62"/>
      <c r="M208" s="10" t="s">
        <v>34</v>
      </c>
      <c r="N208" s="10" t="s">
        <v>64</v>
      </c>
      <c r="O208" s="10" t="s">
        <v>2</v>
      </c>
      <c r="P208" s="35">
        <v>99</v>
      </c>
      <c r="Q208" s="35">
        <v>100</v>
      </c>
      <c r="R208" s="35">
        <v>99.8</v>
      </c>
      <c r="S208" s="12">
        <v>99.65</v>
      </c>
      <c r="T208" s="13">
        <v>99.849699398797597</v>
      </c>
      <c r="U208" s="48" t="s">
        <v>761</v>
      </c>
      <c r="V208" s="45"/>
      <c r="W208" s="45"/>
      <c r="X208" s="45"/>
      <c r="Y208" s="45"/>
      <c r="Z208" s="45"/>
    </row>
    <row r="209" spans="1:26" ht="59.25" hidden="1" customHeight="1" outlineLevel="2" x14ac:dyDescent="0.2">
      <c r="A209" s="10" t="s">
        <v>1343</v>
      </c>
      <c r="B209" s="10" t="s">
        <v>1047</v>
      </c>
      <c r="C209" s="10" t="s">
        <v>28</v>
      </c>
      <c r="D209" s="10" t="s">
        <v>148</v>
      </c>
      <c r="E209" s="46">
        <v>0</v>
      </c>
      <c r="F209" s="46">
        <v>0</v>
      </c>
      <c r="G209" s="46">
        <v>0</v>
      </c>
      <c r="H209" s="46">
        <v>0</v>
      </c>
      <c r="I209" s="46">
        <v>0</v>
      </c>
      <c r="J209" s="10">
        <v>87</v>
      </c>
      <c r="K209" s="10" t="s">
        <v>1168</v>
      </c>
      <c r="L209" s="62"/>
      <c r="M209" s="10" t="s">
        <v>74</v>
      </c>
      <c r="N209" s="10" t="s">
        <v>19</v>
      </c>
      <c r="O209" s="10" t="s">
        <v>20</v>
      </c>
      <c r="P209" s="35">
        <v>15000</v>
      </c>
      <c r="Q209" s="35">
        <v>15000</v>
      </c>
      <c r="R209" s="35">
        <v>15000</v>
      </c>
      <c r="S209" s="12">
        <v>15000</v>
      </c>
      <c r="T209" s="13">
        <v>100</v>
      </c>
      <c r="U209" s="48" t="s">
        <v>762</v>
      </c>
      <c r="V209" s="45"/>
      <c r="W209" s="45"/>
      <c r="X209" s="45"/>
      <c r="Y209" s="45"/>
      <c r="Z209" s="45"/>
    </row>
    <row r="210" spans="1:26" ht="59.25" hidden="1" customHeight="1" outlineLevel="2" x14ac:dyDescent="0.2">
      <c r="A210" s="10" t="s">
        <v>1343</v>
      </c>
      <c r="B210" s="10" t="s">
        <v>1047</v>
      </c>
      <c r="C210" s="10" t="s">
        <v>21</v>
      </c>
      <c r="D210" s="10" t="s">
        <v>1171</v>
      </c>
      <c r="E210" s="46">
        <v>0</v>
      </c>
      <c r="F210" s="46">
        <v>0</v>
      </c>
      <c r="G210" s="46">
        <v>0</v>
      </c>
      <c r="H210" s="46">
        <v>0</v>
      </c>
      <c r="I210" s="46">
        <v>0</v>
      </c>
      <c r="J210" s="10">
        <v>38</v>
      </c>
      <c r="K210" s="10" t="s">
        <v>1169</v>
      </c>
      <c r="L210" s="62"/>
      <c r="M210" s="10" t="s">
        <v>40</v>
      </c>
      <c r="N210" s="10" t="s">
        <v>19</v>
      </c>
      <c r="O210" s="10" t="s">
        <v>20</v>
      </c>
      <c r="P210" s="35">
        <v>30436</v>
      </c>
      <c r="Q210" s="35">
        <v>33500</v>
      </c>
      <c r="R210" s="35">
        <v>30800</v>
      </c>
      <c r="S210" s="12">
        <v>30800</v>
      </c>
      <c r="T210" s="13">
        <v>100</v>
      </c>
      <c r="U210" s="48" t="s">
        <v>763</v>
      </c>
      <c r="V210" s="45"/>
      <c r="W210" s="45"/>
      <c r="X210" s="45"/>
      <c r="Y210" s="45"/>
      <c r="Z210" s="45"/>
    </row>
    <row r="211" spans="1:26" ht="59.25" hidden="1" customHeight="1" outlineLevel="2" x14ac:dyDescent="0.2">
      <c r="A211" s="10" t="s">
        <v>1343</v>
      </c>
      <c r="B211" s="10" t="s">
        <v>1047</v>
      </c>
      <c r="C211" s="10" t="s">
        <v>21</v>
      </c>
      <c r="D211" s="10" t="s">
        <v>1171</v>
      </c>
      <c r="E211" s="46">
        <v>0</v>
      </c>
      <c r="F211" s="46">
        <v>0</v>
      </c>
      <c r="G211" s="46">
        <v>0</v>
      </c>
      <c r="H211" s="46">
        <v>0</v>
      </c>
      <c r="I211" s="46">
        <v>0</v>
      </c>
      <c r="J211" s="10">
        <v>94</v>
      </c>
      <c r="K211" s="10" t="s">
        <v>1170</v>
      </c>
      <c r="L211" s="62"/>
      <c r="M211" s="10" t="s">
        <v>40</v>
      </c>
      <c r="N211" s="10" t="s">
        <v>19</v>
      </c>
      <c r="O211" s="10" t="s">
        <v>20</v>
      </c>
      <c r="P211" s="35">
        <v>6877</v>
      </c>
      <c r="Q211" s="35">
        <v>8300</v>
      </c>
      <c r="R211" s="35">
        <v>7000</v>
      </c>
      <c r="S211" s="12">
        <v>6844</v>
      </c>
      <c r="T211" s="13">
        <v>97.771428571428601</v>
      </c>
      <c r="U211" s="48" t="s">
        <v>764</v>
      </c>
      <c r="V211" s="45"/>
      <c r="W211" s="45"/>
      <c r="X211" s="45"/>
      <c r="Y211" s="45"/>
      <c r="Z211" s="45"/>
    </row>
    <row r="212" spans="1:26" ht="59.25" hidden="1" customHeight="1" outlineLevel="2" x14ac:dyDescent="0.2">
      <c r="A212" s="10" t="s">
        <v>1343</v>
      </c>
      <c r="B212" s="10" t="s">
        <v>1047</v>
      </c>
      <c r="C212" s="10" t="s">
        <v>21</v>
      </c>
      <c r="D212" s="10" t="s">
        <v>1171</v>
      </c>
      <c r="E212" s="46">
        <v>0</v>
      </c>
      <c r="F212" s="46">
        <v>0</v>
      </c>
      <c r="G212" s="46">
        <v>0</v>
      </c>
      <c r="H212" s="46">
        <v>0</v>
      </c>
      <c r="I212" s="46">
        <v>0</v>
      </c>
      <c r="J212" s="10">
        <v>95</v>
      </c>
      <c r="K212" s="10" t="s">
        <v>1098</v>
      </c>
      <c r="L212" s="62"/>
      <c r="M212" s="10" t="s">
        <v>34</v>
      </c>
      <c r="N212" s="10" t="s">
        <v>19</v>
      </c>
      <c r="O212" s="10" t="s">
        <v>2</v>
      </c>
      <c r="P212" s="35">
        <v>99</v>
      </c>
      <c r="Q212" s="35">
        <v>100</v>
      </c>
      <c r="R212" s="35">
        <v>99.85</v>
      </c>
      <c r="S212" s="12">
        <v>99.76</v>
      </c>
      <c r="T212" s="13">
        <v>99.909864797195794</v>
      </c>
      <c r="U212" s="48" t="s">
        <v>765</v>
      </c>
      <c r="V212" s="45"/>
      <c r="W212" s="45"/>
      <c r="X212" s="45"/>
      <c r="Y212" s="45"/>
      <c r="Z212" s="45"/>
    </row>
    <row r="213" spans="1:26" ht="59.25" hidden="1" customHeight="1" outlineLevel="2" x14ac:dyDescent="0.2">
      <c r="A213" s="10" t="s">
        <v>1343</v>
      </c>
      <c r="B213" s="10" t="s">
        <v>1047</v>
      </c>
      <c r="C213" s="10" t="s">
        <v>151</v>
      </c>
      <c r="D213" s="10" t="s">
        <v>364</v>
      </c>
      <c r="E213" s="46">
        <v>0</v>
      </c>
      <c r="F213" s="46">
        <v>0</v>
      </c>
      <c r="G213" s="46">
        <v>0</v>
      </c>
      <c r="H213" s="46">
        <v>0</v>
      </c>
      <c r="I213" s="46">
        <v>0</v>
      </c>
      <c r="J213" s="10">
        <v>92</v>
      </c>
      <c r="K213" s="10" t="s">
        <v>483</v>
      </c>
      <c r="L213" s="62"/>
      <c r="M213" s="10" t="s">
        <v>74</v>
      </c>
      <c r="N213" s="10" t="s">
        <v>19</v>
      </c>
      <c r="O213" s="10" t="s">
        <v>2</v>
      </c>
      <c r="P213" s="35">
        <v>100</v>
      </c>
      <c r="Q213" s="35">
        <v>100</v>
      </c>
      <c r="R213" s="35">
        <v>100</v>
      </c>
      <c r="S213" s="12">
        <v>100</v>
      </c>
      <c r="T213" s="13">
        <v>100</v>
      </c>
      <c r="U213" s="48" t="s">
        <v>766</v>
      </c>
      <c r="V213" s="45"/>
      <c r="W213" s="45"/>
      <c r="X213" s="45"/>
      <c r="Y213" s="45"/>
      <c r="Z213" s="45"/>
    </row>
    <row r="214" spans="1:26" ht="59.25" hidden="1" customHeight="1" outlineLevel="2" x14ac:dyDescent="0.2">
      <c r="A214" s="10" t="s">
        <v>1343</v>
      </c>
      <c r="B214" s="10" t="s">
        <v>1047</v>
      </c>
      <c r="C214" s="10" t="s">
        <v>151</v>
      </c>
      <c r="D214" s="10" t="s">
        <v>364</v>
      </c>
      <c r="E214" s="46">
        <v>0</v>
      </c>
      <c r="F214" s="46">
        <v>0</v>
      </c>
      <c r="G214" s="46">
        <v>0</v>
      </c>
      <c r="H214" s="46">
        <v>0</v>
      </c>
      <c r="I214" s="46">
        <v>0</v>
      </c>
      <c r="J214" s="10">
        <v>93</v>
      </c>
      <c r="K214" s="10" t="s">
        <v>1120</v>
      </c>
      <c r="L214" s="62"/>
      <c r="M214" s="10" t="s">
        <v>18</v>
      </c>
      <c r="N214" s="10" t="s">
        <v>19</v>
      </c>
      <c r="O214" s="10" t="s">
        <v>20</v>
      </c>
      <c r="P214" s="35">
        <v>0</v>
      </c>
      <c r="Q214" s="35">
        <v>19720</v>
      </c>
      <c r="R214" s="35">
        <v>3400</v>
      </c>
      <c r="S214" s="12">
        <v>3400</v>
      </c>
      <c r="T214" s="13">
        <v>100</v>
      </c>
      <c r="U214" s="48" t="s">
        <v>767</v>
      </c>
      <c r="V214" s="45"/>
      <c r="W214" s="45"/>
      <c r="X214" s="45"/>
      <c r="Y214" s="45"/>
      <c r="Z214" s="45"/>
    </row>
    <row r="215" spans="1:26" ht="59.25" hidden="1" customHeight="1" outlineLevel="2" x14ac:dyDescent="0.2">
      <c r="A215" s="10" t="s">
        <v>1343</v>
      </c>
      <c r="B215" s="10" t="s">
        <v>1047</v>
      </c>
      <c r="C215" s="10" t="s">
        <v>33</v>
      </c>
      <c r="D215" s="10" t="s">
        <v>1172</v>
      </c>
      <c r="E215" s="46">
        <v>0</v>
      </c>
      <c r="F215" s="46">
        <v>0</v>
      </c>
      <c r="G215" s="46">
        <v>0</v>
      </c>
      <c r="H215" s="46">
        <v>0</v>
      </c>
      <c r="I215" s="46">
        <v>0</v>
      </c>
      <c r="J215" s="10">
        <v>85</v>
      </c>
      <c r="K215" s="10" t="s">
        <v>1174</v>
      </c>
      <c r="L215" s="62"/>
      <c r="M215" s="10" t="s">
        <v>34</v>
      </c>
      <c r="N215" s="10" t="s">
        <v>19</v>
      </c>
      <c r="O215" s="10" t="s">
        <v>20</v>
      </c>
      <c r="P215" s="35">
        <v>0</v>
      </c>
      <c r="Q215" s="35">
        <v>5000</v>
      </c>
      <c r="R215" s="35">
        <v>4500</v>
      </c>
      <c r="S215" s="12">
        <v>2633</v>
      </c>
      <c r="T215" s="13">
        <v>58.511111111111099</v>
      </c>
      <c r="U215" s="48" t="s">
        <v>768</v>
      </c>
      <c r="V215" s="45"/>
      <c r="W215" s="45"/>
      <c r="X215" s="45"/>
      <c r="Y215" s="45"/>
      <c r="Z215" s="45"/>
    </row>
    <row r="216" spans="1:26" ht="59.25" hidden="1" customHeight="1" outlineLevel="2" x14ac:dyDescent="0.2">
      <c r="A216" s="10" t="s">
        <v>1343</v>
      </c>
      <c r="B216" s="10" t="s">
        <v>1047</v>
      </c>
      <c r="C216" s="10" t="s">
        <v>33</v>
      </c>
      <c r="D216" s="10" t="s">
        <v>1173</v>
      </c>
      <c r="E216" s="46">
        <v>0</v>
      </c>
      <c r="F216" s="46">
        <v>0</v>
      </c>
      <c r="G216" s="46">
        <v>0</v>
      </c>
      <c r="H216" s="46">
        <v>0</v>
      </c>
      <c r="I216" s="46">
        <v>0</v>
      </c>
      <c r="J216" s="10">
        <v>86</v>
      </c>
      <c r="K216" s="10" t="s">
        <v>1175</v>
      </c>
      <c r="L216" s="62"/>
      <c r="M216" s="10" t="s">
        <v>34</v>
      </c>
      <c r="N216" s="10" t="s">
        <v>19</v>
      </c>
      <c r="O216" s="10" t="s">
        <v>20</v>
      </c>
      <c r="P216" s="35">
        <v>87000</v>
      </c>
      <c r="Q216" s="35">
        <v>110000</v>
      </c>
      <c r="R216" s="35">
        <v>105000</v>
      </c>
      <c r="S216" s="12">
        <v>105000</v>
      </c>
      <c r="T216" s="13">
        <v>100</v>
      </c>
      <c r="U216" s="48" t="s">
        <v>769</v>
      </c>
      <c r="V216" s="45"/>
      <c r="W216" s="45"/>
      <c r="X216" s="45"/>
      <c r="Y216" s="45"/>
      <c r="Z216" s="45"/>
    </row>
    <row r="217" spans="1:26" ht="59.25" hidden="1" customHeight="1" outlineLevel="2" x14ac:dyDescent="0.2">
      <c r="A217" s="10" t="s">
        <v>1343</v>
      </c>
      <c r="B217" s="10" t="s">
        <v>1047</v>
      </c>
      <c r="C217" s="10" t="s">
        <v>42</v>
      </c>
      <c r="D217" s="10" t="s">
        <v>379</v>
      </c>
      <c r="E217" s="46">
        <v>0</v>
      </c>
      <c r="F217" s="46">
        <v>0</v>
      </c>
      <c r="G217" s="46">
        <v>0</v>
      </c>
      <c r="H217" s="46">
        <v>0</v>
      </c>
      <c r="I217" s="46">
        <v>0</v>
      </c>
      <c r="J217" s="10">
        <v>50</v>
      </c>
      <c r="K217" s="10" t="s">
        <v>485</v>
      </c>
      <c r="L217" s="62"/>
      <c r="M217" s="10" t="s">
        <v>34</v>
      </c>
      <c r="N217" s="10" t="s">
        <v>64</v>
      </c>
      <c r="O217" s="10" t="s">
        <v>2</v>
      </c>
      <c r="P217" s="35">
        <v>0</v>
      </c>
      <c r="Q217" s="35">
        <v>100</v>
      </c>
      <c r="R217" s="35">
        <v>90</v>
      </c>
      <c r="S217" s="12">
        <v>88.9</v>
      </c>
      <c r="T217" s="13">
        <v>98.7777777777778</v>
      </c>
      <c r="U217" s="48" t="s">
        <v>770</v>
      </c>
      <c r="V217" s="45"/>
      <c r="W217" s="45"/>
      <c r="X217" s="45"/>
      <c r="Y217" s="45"/>
      <c r="Z217" s="45"/>
    </row>
    <row r="218" spans="1:26" ht="59.25" hidden="1" customHeight="1" outlineLevel="2" x14ac:dyDescent="0.2">
      <c r="A218" s="10" t="s">
        <v>1343</v>
      </c>
      <c r="B218" s="10" t="s">
        <v>1047</v>
      </c>
      <c r="C218" s="10" t="s">
        <v>58</v>
      </c>
      <c r="D218" s="10" t="s">
        <v>376</v>
      </c>
      <c r="E218" s="46">
        <v>0</v>
      </c>
      <c r="F218" s="46">
        <v>0</v>
      </c>
      <c r="G218" s="46">
        <v>0</v>
      </c>
      <c r="H218" s="46">
        <v>0</v>
      </c>
      <c r="I218" s="46">
        <v>0</v>
      </c>
      <c r="J218" s="10">
        <v>97</v>
      </c>
      <c r="K218" s="10" t="s">
        <v>1121</v>
      </c>
      <c r="L218" s="62"/>
      <c r="M218" s="10" t="s">
        <v>18</v>
      </c>
      <c r="N218" s="10" t="s">
        <v>19</v>
      </c>
      <c r="O218" s="10" t="s">
        <v>20</v>
      </c>
      <c r="P218" s="35">
        <v>63000</v>
      </c>
      <c r="Q218" s="35">
        <v>70000</v>
      </c>
      <c r="R218" s="35">
        <v>20417</v>
      </c>
      <c r="S218" s="12">
        <v>17398</v>
      </c>
      <c r="T218" s="13">
        <v>85.213302639956893</v>
      </c>
      <c r="U218" s="48" t="s">
        <v>771</v>
      </c>
      <c r="V218" s="45"/>
      <c r="W218" s="45"/>
      <c r="X218" s="45"/>
      <c r="Y218" s="45"/>
      <c r="Z218" s="45"/>
    </row>
    <row r="219" spans="1:26" ht="59.25" hidden="1" customHeight="1" outlineLevel="2" x14ac:dyDescent="0.2">
      <c r="A219" s="10" t="s">
        <v>1343</v>
      </c>
      <c r="B219" s="10" t="s">
        <v>1047</v>
      </c>
      <c r="C219" s="10" t="s">
        <v>50</v>
      </c>
      <c r="D219" s="10" t="s">
        <v>361</v>
      </c>
      <c r="E219" s="46">
        <v>0</v>
      </c>
      <c r="F219" s="46">
        <v>0</v>
      </c>
      <c r="G219" s="46">
        <v>0</v>
      </c>
      <c r="H219" s="46">
        <v>0</v>
      </c>
      <c r="I219" s="46">
        <v>0</v>
      </c>
      <c r="J219" s="10">
        <v>65</v>
      </c>
      <c r="K219" s="10" t="s">
        <v>89</v>
      </c>
      <c r="L219" s="62"/>
      <c r="M219" s="10" t="s">
        <v>18</v>
      </c>
      <c r="N219" s="10" t="s">
        <v>41</v>
      </c>
      <c r="O219" s="10" t="s">
        <v>20</v>
      </c>
      <c r="P219" s="35">
        <v>92</v>
      </c>
      <c r="Q219" s="35">
        <v>100</v>
      </c>
      <c r="R219" s="35">
        <v>35</v>
      </c>
      <c r="S219" s="12">
        <v>0</v>
      </c>
      <c r="T219" s="13">
        <v>0</v>
      </c>
      <c r="U219" s="48" t="s">
        <v>772</v>
      </c>
      <c r="V219" s="45"/>
      <c r="W219" s="45"/>
      <c r="X219" s="45"/>
      <c r="Y219" s="45"/>
      <c r="Z219" s="45"/>
    </row>
    <row r="220" spans="1:26" ht="59.25" hidden="1" customHeight="1" outlineLevel="2" x14ac:dyDescent="0.2">
      <c r="A220" s="10" t="s">
        <v>1343</v>
      </c>
      <c r="B220" s="10" t="s">
        <v>1047</v>
      </c>
      <c r="C220" s="10" t="s">
        <v>50</v>
      </c>
      <c r="D220" s="10" t="s">
        <v>361</v>
      </c>
      <c r="E220" s="46">
        <v>0</v>
      </c>
      <c r="F220" s="46">
        <v>0</v>
      </c>
      <c r="G220" s="46">
        <v>0</v>
      </c>
      <c r="H220" s="46">
        <v>0</v>
      </c>
      <c r="I220" s="46">
        <v>0</v>
      </c>
      <c r="J220" s="10">
        <v>66</v>
      </c>
      <c r="K220" s="10" t="s">
        <v>90</v>
      </c>
      <c r="L220" s="62"/>
      <c r="M220" s="10" t="s">
        <v>18</v>
      </c>
      <c r="N220" s="10" t="s">
        <v>41</v>
      </c>
      <c r="O220" s="10" t="s">
        <v>2</v>
      </c>
      <c r="P220" s="35">
        <v>100</v>
      </c>
      <c r="Q220" s="35">
        <v>100</v>
      </c>
      <c r="R220" s="35">
        <v>28</v>
      </c>
      <c r="S220" s="12">
        <v>0</v>
      </c>
      <c r="T220" s="13">
        <v>0</v>
      </c>
      <c r="U220" s="48" t="s">
        <v>165</v>
      </c>
      <c r="V220" s="45"/>
      <c r="W220" s="45"/>
      <c r="X220" s="45"/>
      <c r="Y220" s="45"/>
      <c r="Z220" s="45"/>
    </row>
    <row r="221" spans="1:26" ht="59.25" hidden="1" customHeight="1" outlineLevel="2" x14ac:dyDescent="0.2">
      <c r="A221" s="10" t="s">
        <v>1343</v>
      </c>
      <c r="B221" s="10" t="s">
        <v>1047</v>
      </c>
      <c r="C221" s="10" t="s">
        <v>50</v>
      </c>
      <c r="D221" s="10" t="s">
        <v>361</v>
      </c>
      <c r="E221" s="46">
        <v>0</v>
      </c>
      <c r="F221" s="46">
        <v>0</v>
      </c>
      <c r="G221" s="46">
        <v>0</v>
      </c>
      <c r="H221" s="46">
        <v>0</v>
      </c>
      <c r="I221" s="46">
        <v>0</v>
      </c>
      <c r="J221" s="10">
        <v>84</v>
      </c>
      <c r="K221" s="10" t="s">
        <v>91</v>
      </c>
      <c r="L221" s="62"/>
      <c r="M221" s="10" t="s">
        <v>18</v>
      </c>
      <c r="N221" s="10" t="s">
        <v>41</v>
      </c>
      <c r="O221" s="10" t="s">
        <v>2</v>
      </c>
      <c r="P221" s="35">
        <v>100</v>
      </c>
      <c r="Q221" s="35">
        <v>100</v>
      </c>
      <c r="R221" s="35">
        <v>14</v>
      </c>
      <c r="S221" s="12">
        <v>0</v>
      </c>
      <c r="T221" s="13">
        <v>0</v>
      </c>
      <c r="U221" s="48" t="s">
        <v>773</v>
      </c>
      <c r="V221" s="45"/>
      <c r="W221" s="45"/>
      <c r="X221" s="45"/>
      <c r="Y221" s="45"/>
      <c r="Z221" s="45"/>
    </row>
    <row r="222" spans="1:26" ht="59.25" hidden="1" customHeight="1" outlineLevel="2" x14ac:dyDescent="0.2">
      <c r="A222" s="10" t="s">
        <v>1343</v>
      </c>
      <c r="B222" s="10" t="s">
        <v>1047</v>
      </c>
      <c r="C222" s="10" t="s">
        <v>153</v>
      </c>
      <c r="D222" s="10" t="s">
        <v>367</v>
      </c>
      <c r="E222" s="46">
        <v>0</v>
      </c>
      <c r="F222" s="46">
        <v>0</v>
      </c>
      <c r="G222" s="46">
        <v>0</v>
      </c>
      <c r="H222" s="46">
        <v>0</v>
      </c>
      <c r="I222" s="46">
        <v>0</v>
      </c>
      <c r="J222" s="10">
        <v>73</v>
      </c>
      <c r="K222" s="10" t="s">
        <v>486</v>
      </c>
      <c r="L222" s="62"/>
      <c r="M222" s="10" t="s">
        <v>74</v>
      </c>
      <c r="N222" s="10" t="s">
        <v>19</v>
      </c>
      <c r="O222" s="10" t="s">
        <v>2</v>
      </c>
      <c r="P222" s="35">
        <v>100</v>
      </c>
      <c r="Q222" s="35">
        <v>100</v>
      </c>
      <c r="R222" s="35">
        <v>100</v>
      </c>
      <c r="S222" s="12">
        <v>100</v>
      </c>
      <c r="T222" s="13">
        <v>100</v>
      </c>
      <c r="U222" s="48" t="s">
        <v>774</v>
      </c>
      <c r="V222" s="45"/>
      <c r="W222" s="45"/>
      <c r="X222" s="45"/>
      <c r="Y222" s="45"/>
      <c r="Z222" s="45"/>
    </row>
    <row r="223" spans="1:26" ht="59.25" hidden="1" customHeight="1" outlineLevel="2" x14ac:dyDescent="0.2">
      <c r="A223" s="10" t="s">
        <v>1343</v>
      </c>
      <c r="B223" s="10" t="s">
        <v>1047</v>
      </c>
      <c r="C223" s="10" t="s">
        <v>152</v>
      </c>
      <c r="D223" s="10" t="s">
        <v>380</v>
      </c>
      <c r="E223" s="46">
        <v>0</v>
      </c>
      <c r="F223" s="46">
        <v>0</v>
      </c>
      <c r="G223" s="46">
        <v>0</v>
      </c>
      <c r="H223" s="46">
        <v>0</v>
      </c>
      <c r="I223" s="46">
        <v>0</v>
      </c>
      <c r="J223" s="10">
        <v>77</v>
      </c>
      <c r="K223" s="10" t="s">
        <v>487</v>
      </c>
      <c r="L223" s="62"/>
      <c r="M223" s="10" t="s">
        <v>74</v>
      </c>
      <c r="N223" s="10" t="s">
        <v>19</v>
      </c>
      <c r="O223" s="10" t="s">
        <v>2</v>
      </c>
      <c r="P223" s="35">
        <v>100</v>
      </c>
      <c r="Q223" s="35">
        <v>100</v>
      </c>
      <c r="R223" s="35">
        <v>100</v>
      </c>
      <c r="S223" s="12">
        <v>100</v>
      </c>
      <c r="T223" s="13">
        <v>100</v>
      </c>
      <c r="U223" s="48" t="s">
        <v>775</v>
      </c>
      <c r="V223" s="45"/>
      <c r="W223" s="45"/>
      <c r="X223" s="45"/>
      <c r="Y223" s="45"/>
      <c r="Z223" s="45"/>
    </row>
    <row r="224" spans="1:26" ht="59.25" customHeight="1" outlineLevel="1" collapsed="1" x14ac:dyDescent="0.2">
      <c r="A224" s="15" t="str">
        <f>A223</f>
        <v>0122</v>
      </c>
      <c r="B224" s="16" t="s">
        <v>1046</v>
      </c>
      <c r="C224" s="16"/>
      <c r="D224" s="16"/>
      <c r="E224" s="47">
        <v>1810422.284</v>
      </c>
      <c r="F224" s="47">
        <v>1965448.5857230001</v>
      </c>
      <c r="G224" s="47">
        <v>1965448.5857230001</v>
      </c>
      <c r="H224" s="47">
        <v>1590471.5419679999</v>
      </c>
      <c r="I224" s="47">
        <v>1096459.31978</v>
      </c>
      <c r="J224" s="16"/>
      <c r="K224" s="16"/>
      <c r="L224" s="63"/>
      <c r="M224" s="16"/>
      <c r="N224" s="16"/>
      <c r="O224" s="16"/>
      <c r="P224" s="53"/>
      <c r="Q224" s="53"/>
      <c r="R224" s="53"/>
      <c r="S224" s="17"/>
      <c r="T224" s="18"/>
      <c r="U224" s="49" t="s">
        <v>566</v>
      </c>
      <c r="V224" s="45"/>
      <c r="W224" s="45"/>
      <c r="X224" s="45"/>
      <c r="Y224" s="45"/>
      <c r="Z224" s="45"/>
    </row>
    <row r="225" spans="1:26" ht="59.25" hidden="1" customHeight="1" outlineLevel="2" x14ac:dyDescent="0.2">
      <c r="A225" s="10" t="s">
        <v>1344</v>
      </c>
      <c r="B225" s="10" t="s">
        <v>166</v>
      </c>
      <c r="C225" s="10" t="s">
        <v>68</v>
      </c>
      <c r="D225" s="10" t="s">
        <v>167</v>
      </c>
      <c r="E225" s="46">
        <v>1361.865</v>
      </c>
      <c r="F225" s="46">
        <v>1238.2601990000001</v>
      </c>
      <c r="G225" s="46">
        <v>1238.2601990000001</v>
      </c>
      <c r="H225" s="46">
        <v>1187.801123</v>
      </c>
      <c r="I225" s="46">
        <v>374.40606700000001</v>
      </c>
      <c r="J225" s="10">
        <v>17</v>
      </c>
      <c r="K225" s="10" t="s">
        <v>1176</v>
      </c>
      <c r="L225" s="62"/>
      <c r="M225" s="10" t="s">
        <v>18</v>
      </c>
      <c r="N225" s="10" t="s">
        <v>64</v>
      </c>
      <c r="O225" s="10" t="s">
        <v>20</v>
      </c>
      <c r="P225" s="35">
        <v>25999</v>
      </c>
      <c r="Q225" s="35">
        <v>88000</v>
      </c>
      <c r="R225" s="35">
        <v>15000</v>
      </c>
      <c r="S225" s="12">
        <v>7274</v>
      </c>
      <c r="T225" s="13">
        <v>48.493333333333297</v>
      </c>
      <c r="U225" s="48" t="s">
        <v>776</v>
      </c>
      <c r="V225" s="45"/>
      <c r="W225" s="45"/>
      <c r="X225" s="45"/>
      <c r="Y225" s="45"/>
      <c r="Z225" s="45"/>
    </row>
    <row r="226" spans="1:26" ht="59.25" hidden="1" customHeight="1" outlineLevel="2" x14ac:dyDescent="0.2">
      <c r="A226" s="10" t="s">
        <v>1344</v>
      </c>
      <c r="B226" s="10" t="s">
        <v>166</v>
      </c>
      <c r="C226" s="10" t="s">
        <v>17</v>
      </c>
      <c r="D226" s="10" t="s">
        <v>168</v>
      </c>
      <c r="E226" s="46">
        <v>921.54600000000005</v>
      </c>
      <c r="F226" s="46">
        <v>926.98350400000004</v>
      </c>
      <c r="G226" s="46">
        <v>926.98350400000004</v>
      </c>
      <c r="H226" s="46">
        <v>853.79544299999998</v>
      </c>
      <c r="I226" s="46">
        <v>584.62880700000005</v>
      </c>
      <c r="J226" s="10">
        <v>15</v>
      </c>
      <c r="K226" s="10" t="s">
        <v>1177</v>
      </c>
      <c r="L226" s="62"/>
      <c r="M226" s="10" t="s">
        <v>34</v>
      </c>
      <c r="N226" s="10" t="s">
        <v>64</v>
      </c>
      <c r="O226" s="10" t="s">
        <v>20</v>
      </c>
      <c r="P226" s="35">
        <v>22</v>
      </c>
      <c r="Q226" s="35">
        <v>29</v>
      </c>
      <c r="R226" s="35">
        <v>29</v>
      </c>
      <c r="S226" s="12">
        <v>29</v>
      </c>
      <c r="T226" s="13">
        <v>100</v>
      </c>
      <c r="U226" s="48" t="s">
        <v>777</v>
      </c>
      <c r="V226" s="45"/>
      <c r="W226" s="45"/>
      <c r="X226" s="45"/>
      <c r="Y226" s="45"/>
      <c r="Z226" s="45"/>
    </row>
    <row r="227" spans="1:26" ht="59.25" hidden="1" customHeight="1" outlineLevel="2" x14ac:dyDescent="0.2">
      <c r="A227" s="10" t="s">
        <v>1344</v>
      </c>
      <c r="B227" s="10" t="s">
        <v>166</v>
      </c>
      <c r="C227" s="10" t="s">
        <v>23</v>
      </c>
      <c r="D227" s="10" t="s">
        <v>169</v>
      </c>
      <c r="E227" s="46">
        <v>369.33</v>
      </c>
      <c r="F227" s="46">
        <v>492.91751799999997</v>
      </c>
      <c r="G227" s="46">
        <v>492.91751799999997</v>
      </c>
      <c r="H227" s="46">
        <v>436.16814199999999</v>
      </c>
      <c r="I227" s="46">
        <v>318.346</v>
      </c>
      <c r="J227" s="10">
        <v>16</v>
      </c>
      <c r="K227" s="10" t="s">
        <v>1178</v>
      </c>
      <c r="L227" s="62"/>
      <c r="M227" s="10" t="s">
        <v>18</v>
      </c>
      <c r="N227" s="10" t="s">
        <v>64</v>
      </c>
      <c r="O227" s="10" t="s">
        <v>20</v>
      </c>
      <c r="P227" s="35">
        <v>9482</v>
      </c>
      <c r="Q227" s="35">
        <v>35000</v>
      </c>
      <c r="R227" s="35">
        <v>9500</v>
      </c>
      <c r="S227" s="12">
        <v>9030</v>
      </c>
      <c r="T227" s="13">
        <v>95.052631578947398</v>
      </c>
      <c r="U227" s="48" t="s">
        <v>778</v>
      </c>
      <c r="V227" s="45"/>
      <c r="W227" s="45"/>
      <c r="X227" s="45"/>
      <c r="Y227" s="45"/>
      <c r="Z227" s="45"/>
    </row>
    <row r="228" spans="1:26" ht="59.25" hidden="1" customHeight="1" outlineLevel="2" x14ac:dyDescent="0.2">
      <c r="A228" s="10" t="s">
        <v>1344</v>
      </c>
      <c r="B228" s="10" t="s">
        <v>166</v>
      </c>
      <c r="C228" s="10" t="s">
        <v>79</v>
      </c>
      <c r="D228" s="10" t="s">
        <v>342</v>
      </c>
      <c r="E228" s="46">
        <v>465.79</v>
      </c>
      <c r="F228" s="46">
        <v>441.287555</v>
      </c>
      <c r="G228" s="46">
        <v>441.287555</v>
      </c>
      <c r="H228" s="46">
        <v>428.31181199999997</v>
      </c>
      <c r="I228" s="46">
        <v>176.340225</v>
      </c>
      <c r="J228" s="10">
        <v>21</v>
      </c>
      <c r="K228" s="10" t="s">
        <v>1289</v>
      </c>
      <c r="L228" s="62"/>
      <c r="M228" s="10" t="s">
        <v>74</v>
      </c>
      <c r="N228" s="10" t="s">
        <v>64</v>
      </c>
      <c r="O228" s="10" t="s">
        <v>2</v>
      </c>
      <c r="P228" s="35">
        <v>100</v>
      </c>
      <c r="Q228" s="35">
        <v>100</v>
      </c>
      <c r="R228" s="35">
        <v>100</v>
      </c>
      <c r="S228" s="12">
        <v>100</v>
      </c>
      <c r="T228" s="13">
        <v>100</v>
      </c>
      <c r="U228" s="48" t="s">
        <v>779</v>
      </c>
      <c r="V228" s="45"/>
      <c r="W228" s="45"/>
      <c r="X228" s="45"/>
      <c r="Y228" s="45"/>
      <c r="Z228" s="45"/>
    </row>
    <row r="229" spans="1:26" ht="59.25" hidden="1" customHeight="1" outlineLevel="2" x14ac:dyDescent="0.2">
      <c r="A229" s="10" t="s">
        <v>1344</v>
      </c>
      <c r="B229" s="10" t="s">
        <v>166</v>
      </c>
      <c r="C229" s="10" t="s">
        <v>80</v>
      </c>
      <c r="D229" s="10" t="s">
        <v>444</v>
      </c>
      <c r="E229" s="46">
        <v>290.26600000000002</v>
      </c>
      <c r="F229" s="46">
        <v>300.53555999999998</v>
      </c>
      <c r="G229" s="46">
        <v>300.53555999999998</v>
      </c>
      <c r="H229" s="46">
        <v>281.05982</v>
      </c>
      <c r="I229" s="46">
        <v>131.50456</v>
      </c>
      <c r="J229" s="10">
        <v>22</v>
      </c>
      <c r="K229" s="10" t="s">
        <v>1122</v>
      </c>
      <c r="L229" s="62"/>
      <c r="M229" s="10" t="s">
        <v>18</v>
      </c>
      <c r="N229" s="10" t="s">
        <v>64</v>
      </c>
      <c r="O229" s="10" t="s">
        <v>20</v>
      </c>
      <c r="P229" s="35">
        <v>28</v>
      </c>
      <c r="Q229" s="35">
        <v>52</v>
      </c>
      <c r="R229" s="35">
        <v>7</v>
      </c>
      <c r="S229" s="12">
        <v>5</v>
      </c>
      <c r="T229" s="13">
        <v>71.428571428571402</v>
      </c>
      <c r="U229" s="48" t="s">
        <v>1290</v>
      </c>
      <c r="V229" s="45"/>
      <c r="W229" s="45"/>
      <c r="X229" s="45"/>
      <c r="Y229" s="45"/>
      <c r="Z229" s="45"/>
    </row>
    <row r="230" spans="1:26" ht="59.25" hidden="1" customHeight="1" outlineLevel="2" x14ac:dyDescent="0.2">
      <c r="A230" s="10" t="s">
        <v>1344</v>
      </c>
      <c r="B230" s="10" t="s">
        <v>166</v>
      </c>
      <c r="C230" s="10" t="s">
        <v>21</v>
      </c>
      <c r="D230" s="10" t="s">
        <v>445</v>
      </c>
      <c r="E230" s="46">
        <v>263.55399999999997</v>
      </c>
      <c r="F230" s="46">
        <v>267.30699299999998</v>
      </c>
      <c r="G230" s="46">
        <v>267.30699299999998</v>
      </c>
      <c r="H230" s="46">
        <v>253.56125</v>
      </c>
      <c r="I230" s="46">
        <v>124.210112</v>
      </c>
      <c r="J230" s="10">
        <v>20</v>
      </c>
      <c r="K230" s="10" t="s">
        <v>488</v>
      </c>
      <c r="L230" s="62"/>
      <c r="M230" s="10" t="s">
        <v>18</v>
      </c>
      <c r="N230" s="10" t="s">
        <v>64</v>
      </c>
      <c r="O230" s="10" t="s">
        <v>2</v>
      </c>
      <c r="P230" s="35">
        <v>0</v>
      </c>
      <c r="Q230" s="35">
        <v>1</v>
      </c>
      <c r="R230" s="35">
        <v>0.2</v>
      </c>
      <c r="S230" s="12">
        <v>0.154</v>
      </c>
      <c r="T230" s="13">
        <v>77</v>
      </c>
      <c r="U230" s="48" t="s">
        <v>1291</v>
      </c>
      <c r="V230" s="45"/>
      <c r="W230" s="45"/>
      <c r="X230" s="45"/>
      <c r="Y230" s="45"/>
      <c r="Z230" s="45"/>
    </row>
    <row r="231" spans="1:26" ht="59.25" hidden="1" customHeight="1" outlineLevel="2" x14ac:dyDescent="0.2">
      <c r="A231" s="10" t="s">
        <v>1344</v>
      </c>
      <c r="B231" s="10" t="s">
        <v>166</v>
      </c>
      <c r="C231" s="10" t="s">
        <v>25</v>
      </c>
      <c r="D231" s="10" t="s">
        <v>446</v>
      </c>
      <c r="E231" s="46">
        <v>256.923</v>
      </c>
      <c r="F231" s="46">
        <v>261.98755499999999</v>
      </c>
      <c r="G231" s="46">
        <v>261.98755499999999</v>
      </c>
      <c r="H231" s="46">
        <v>245.411812</v>
      </c>
      <c r="I231" s="46">
        <v>187.85431</v>
      </c>
      <c r="J231" s="10">
        <v>9</v>
      </c>
      <c r="K231" s="10" t="s">
        <v>489</v>
      </c>
      <c r="L231" s="62"/>
      <c r="M231" s="10" t="s">
        <v>34</v>
      </c>
      <c r="N231" s="10" t="s">
        <v>64</v>
      </c>
      <c r="O231" s="10" t="s">
        <v>2</v>
      </c>
      <c r="P231" s="35">
        <v>0</v>
      </c>
      <c r="Q231" s="35">
        <v>100</v>
      </c>
      <c r="R231" s="35">
        <v>90</v>
      </c>
      <c r="S231" s="12">
        <v>82.5</v>
      </c>
      <c r="T231" s="13">
        <v>91.6666666666667</v>
      </c>
      <c r="U231" s="48" t="s">
        <v>1092</v>
      </c>
      <c r="V231" s="45"/>
      <c r="W231" s="45"/>
      <c r="X231" s="45"/>
      <c r="Y231" s="45"/>
      <c r="Z231" s="45"/>
    </row>
    <row r="232" spans="1:26" ht="59.25" hidden="1" customHeight="1" outlineLevel="2" x14ac:dyDescent="0.2">
      <c r="A232" s="10" t="s">
        <v>1344</v>
      </c>
      <c r="B232" s="10" t="s">
        <v>166</v>
      </c>
      <c r="C232" s="10" t="s">
        <v>28</v>
      </c>
      <c r="D232" s="10" t="s">
        <v>447</v>
      </c>
      <c r="E232" s="46">
        <v>108.79</v>
      </c>
      <c r="F232" s="46">
        <v>108.787561</v>
      </c>
      <c r="G232" s="46">
        <v>108.787561</v>
      </c>
      <c r="H232" s="46">
        <v>102.81181100000001</v>
      </c>
      <c r="I232" s="46">
        <v>90.698767000000004</v>
      </c>
      <c r="J232" s="10">
        <v>18</v>
      </c>
      <c r="K232" s="10" t="s">
        <v>1125</v>
      </c>
      <c r="L232" s="62"/>
      <c r="M232" s="10" t="s">
        <v>74</v>
      </c>
      <c r="N232" s="10" t="s">
        <v>64</v>
      </c>
      <c r="O232" s="10" t="s">
        <v>20</v>
      </c>
      <c r="P232" s="35">
        <v>52</v>
      </c>
      <c r="Q232" s="35">
        <v>52</v>
      </c>
      <c r="R232" s="35">
        <v>52</v>
      </c>
      <c r="S232" s="12">
        <v>52</v>
      </c>
      <c r="T232" s="13">
        <v>100</v>
      </c>
      <c r="U232" s="48" t="s">
        <v>780</v>
      </c>
      <c r="V232" s="45"/>
      <c r="W232" s="45"/>
      <c r="X232" s="45"/>
      <c r="Y232" s="45"/>
      <c r="Z232" s="45"/>
    </row>
    <row r="233" spans="1:26" ht="59.25" hidden="1" customHeight="1" outlineLevel="2" x14ac:dyDescent="0.2">
      <c r="A233" s="10" t="s">
        <v>1344</v>
      </c>
      <c r="B233" s="10" t="s">
        <v>166</v>
      </c>
      <c r="C233" s="10" t="s">
        <v>29</v>
      </c>
      <c r="D233" s="10" t="s">
        <v>448</v>
      </c>
      <c r="E233" s="46">
        <v>108.79</v>
      </c>
      <c r="F233" s="46">
        <v>108.787555</v>
      </c>
      <c r="G233" s="46">
        <v>108.787555</v>
      </c>
      <c r="H233" s="46">
        <v>102.811812</v>
      </c>
      <c r="I233" s="46">
        <v>73.585639999999998</v>
      </c>
      <c r="J233" s="10">
        <v>19</v>
      </c>
      <c r="K233" s="10" t="s">
        <v>1126</v>
      </c>
      <c r="L233" s="62"/>
      <c r="M233" s="10" t="s">
        <v>18</v>
      </c>
      <c r="N233" s="10" t="s">
        <v>64</v>
      </c>
      <c r="O233" s="10" t="s">
        <v>20</v>
      </c>
      <c r="P233" s="35">
        <v>0</v>
      </c>
      <c r="Q233" s="35">
        <v>1000</v>
      </c>
      <c r="R233" s="35">
        <v>144</v>
      </c>
      <c r="S233" s="12">
        <v>213</v>
      </c>
      <c r="T233" s="13">
        <v>147.916666666667</v>
      </c>
      <c r="U233" s="48" t="s">
        <v>781</v>
      </c>
      <c r="V233" s="45"/>
      <c r="W233" s="45"/>
      <c r="X233" s="45"/>
      <c r="Y233" s="45"/>
      <c r="Z233" s="45"/>
    </row>
    <row r="234" spans="1:26" ht="59.25" customHeight="1" outlineLevel="1" collapsed="1" x14ac:dyDescent="0.2">
      <c r="A234" s="15" t="str">
        <f>A233</f>
        <v>0125</v>
      </c>
      <c r="B234" s="16" t="s">
        <v>454</v>
      </c>
      <c r="C234" s="16"/>
      <c r="D234" s="16"/>
      <c r="E234" s="47">
        <v>4146.8540000000003</v>
      </c>
      <c r="F234" s="47">
        <v>4146.8540000000003</v>
      </c>
      <c r="G234" s="47">
        <v>4146.8540000000003</v>
      </c>
      <c r="H234" s="47">
        <v>3891.733025</v>
      </c>
      <c r="I234" s="47">
        <v>2061.5744880000002</v>
      </c>
      <c r="J234" s="16"/>
      <c r="K234" s="16"/>
      <c r="L234" s="63"/>
      <c r="M234" s="16"/>
      <c r="N234" s="16"/>
      <c r="O234" s="16"/>
      <c r="P234" s="53"/>
      <c r="Q234" s="53"/>
      <c r="R234" s="53"/>
      <c r="S234" s="17"/>
      <c r="T234" s="18"/>
      <c r="U234" s="49" t="s">
        <v>566</v>
      </c>
      <c r="V234" s="45"/>
      <c r="W234" s="45"/>
      <c r="X234" s="45"/>
      <c r="Y234" s="45"/>
      <c r="Z234" s="45"/>
    </row>
    <row r="235" spans="1:26" ht="59.25" hidden="1" customHeight="1" outlineLevel="2" x14ac:dyDescent="0.2">
      <c r="A235" s="10" t="s">
        <v>1345</v>
      </c>
      <c r="B235" s="10" t="s">
        <v>1045</v>
      </c>
      <c r="C235" s="10" t="s">
        <v>75</v>
      </c>
      <c r="D235" s="10" t="s">
        <v>170</v>
      </c>
      <c r="E235" s="46">
        <v>73805.313999999998</v>
      </c>
      <c r="F235" s="46">
        <v>70213.777113000004</v>
      </c>
      <c r="G235" s="46">
        <v>70213.777113000004</v>
      </c>
      <c r="H235" s="46">
        <v>51821.350554999997</v>
      </c>
      <c r="I235" s="46">
        <v>36199.783816000003</v>
      </c>
      <c r="J235" s="10">
        <v>172</v>
      </c>
      <c r="K235" s="10" t="s">
        <v>1292</v>
      </c>
      <c r="L235" s="62"/>
      <c r="M235" s="10" t="s">
        <v>18</v>
      </c>
      <c r="N235" s="10" t="s">
        <v>41</v>
      </c>
      <c r="O235" s="10" t="s">
        <v>20</v>
      </c>
      <c r="P235" s="35">
        <v>22.84</v>
      </c>
      <c r="Q235" s="35">
        <v>41</v>
      </c>
      <c r="R235" s="35">
        <v>34</v>
      </c>
      <c r="S235" s="19">
        <v>0</v>
      </c>
      <c r="T235" s="20">
        <v>0</v>
      </c>
      <c r="U235" s="48" t="s">
        <v>1293</v>
      </c>
      <c r="V235" s="45"/>
      <c r="W235" s="45"/>
      <c r="X235" s="45"/>
      <c r="Y235" s="45"/>
      <c r="Z235" s="45"/>
    </row>
    <row r="236" spans="1:26" ht="59.25" hidden="1" customHeight="1" outlineLevel="2" x14ac:dyDescent="0.2">
      <c r="A236" s="10" t="s">
        <v>1345</v>
      </c>
      <c r="B236" s="10" t="s">
        <v>1045</v>
      </c>
      <c r="C236" s="10" t="s">
        <v>75</v>
      </c>
      <c r="D236" s="10" t="s">
        <v>170</v>
      </c>
      <c r="E236" s="46">
        <v>0</v>
      </c>
      <c r="F236" s="46">
        <v>0</v>
      </c>
      <c r="G236" s="46">
        <v>0</v>
      </c>
      <c r="H236" s="46">
        <v>0</v>
      </c>
      <c r="I236" s="46">
        <v>0</v>
      </c>
      <c r="J236" s="10">
        <v>173</v>
      </c>
      <c r="K236" s="10" t="s">
        <v>508</v>
      </c>
      <c r="L236" s="62"/>
      <c r="M236" s="10" t="s">
        <v>18</v>
      </c>
      <c r="N236" s="10" t="s">
        <v>71</v>
      </c>
      <c r="O236" s="10" t="s">
        <v>20</v>
      </c>
      <c r="P236" s="35">
        <v>44</v>
      </c>
      <c r="Q236" s="35">
        <v>44</v>
      </c>
      <c r="R236" s="35">
        <v>44</v>
      </c>
      <c r="S236" s="19">
        <v>24</v>
      </c>
      <c r="T236" s="21">
        <v>54.545454545454497</v>
      </c>
      <c r="U236" s="48" t="s">
        <v>171</v>
      </c>
      <c r="V236" s="45"/>
      <c r="W236" s="45"/>
      <c r="X236" s="45"/>
      <c r="Y236" s="45"/>
      <c r="Z236" s="45"/>
    </row>
    <row r="237" spans="1:26" ht="59.25" hidden="1" customHeight="1" outlineLevel="2" x14ac:dyDescent="0.2">
      <c r="A237" s="10" t="s">
        <v>1345</v>
      </c>
      <c r="B237" s="10" t="s">
        <v>1045</v>
      </c>
      <c r="C237" s="10" t="s">
        <v>125</v>
      </c>
      <c r="D237" s="10" t="s">
        <v>172</v>
      </c>
      <c r="E237" s="46">
        <v>13828.931</v>
      </c>
      <c r="F237" s="46">
        <v>14283.880761</v>
      </c>
      <c r="G237" s="46">
        <v>14283.880761</v>
      </c>
      <c r="H237" s="46">
        <v>12083.078969</v>
      </c>
      <c r="I237" s="46">
        <v>6605.8350300000002</v>
      </c>
      <c r="J237" s="10">
        <v>174</v>
      </c>
      <c r="K237" s="10" t="s">
        <v>509</v>
      </c>
      <c r="L237" s="62"/>
      <c r="M237" s="10" t="s">
        <v>18</v>
      </c>
      <c r="N237" s="10" t="s">
        <v>19</v>
      </c>
      <c r="O237" s="10" t="s">
        <v>2</v>
      </c>
      <c r="P237" s="35">
        <v>5</v>
      </c>
      <c r="Q237" s="35">
        <v>100</v>
      </c>
      <c r="R237" s="35">
        <v>30</v>
      </c>
      <c r="S237" s="19">
        <v>0.27</v>
      </c>
      <c r="T237" s="20">
        <v>0.9</v>
      </c>
      <c r="U237" s="48" t="s">
        <v>782</v>
      </c>
      <c r="V237" s="45"/>
      <c r="W237" s="45"/>
      <c r="X237" s="45"/>
      <c r="Y237" s="45"/>
      <c r="Z237" s="45"/>
    </row>
    <row r="238" spans="1:26" ht="59.25" hidden="1" customHeight="1" outlineLevel="2" x14ac:dyDescent="0.2">
      <c r="A238" s="10" t="s">
        <v>1345</v>
      </c>
      <c r="B238" s="10" t="s">
        <v>1045</v>
      </c>
      <c r="C238" s="10" t="s">
        <v>75</v>
      </c>
      <c r="D238" s="10" t="s">
        <v>170</v>
      </c>
      <c r="E238" s="46">
        <v>0</v>
      </c>
      <c r="F238" s="46">
        <v>0</v>
      </c>
      <c r="G238" s="46">
        <v>0</v>
      </c>
      <c r="H238" s="46">
        <v>0</v>
      </c>
      <c r="I238" s="46">
        <v>0</v>
      </c>
      <c r="J238" s="10">
        <v>175</v>
      </c>
      <c r="K238" s="10" t="s">
        <v>927</v>
      </c>
      <c r="L238" s="62"/>
      <c r="M238" s="10" t="s">
        <v>18</v>
      </c>
      <c r="N238" s="10" t="s">
        <v>64</v>
      </c>
      <c r="O238" s="10" t="s">
        <v>20</v>
      </c>
      <c r="P238" s="35">
        <v>98929</v>
      </c>
      <c r="Q238" s="35">
        <v>115000</v>
      </c>
      <c r="R238" s="35">
        <v>31000</v>
      </c>
      <c r="S238" s="19">
        <v>23905</v>
      </c>
      <c r="T238" s="21">
        <v>77.112903225806406</v>
      </c>
      <c r="U238" s="48" t="s">
        <v>788</v>
      </c>
      <c r="V238" s="45"/>
      <c r="W238" s="45"/>
      <c r="X238" s="45"/>
      <c r="Y238" s="45"/>
      <c r="Z238" s="45"/>
    </row>
    <row r="239" spans="1:26" ht="59.25" hidden="1" customHeight="1" outlineLevel="2" x14ac:dyDescent="0.2">
      <c r="A239" s="10" t="s">
        <v>1345</v>
      </c>
      <c r="B239" s="10" t="s">
        <v>1045</v>
      </c>
      <c r="C239" s="10" t="s">
        <v>72</v>
      </c>
      <c r="D239" s="10" t="s">
        <v>431</v>
      </c>
      <c r="E239" s="46">
        <v>67805.998999999996</v>
      </c>
      <c r="F239" s="46">
        <v>70942.586125999995</v>
      </c>
      <c r="G239" s="46">
        <v>70942.586125999995</v>
      </c>
      <c r="H239" s="46">
        <v>61089.104450999999</v>
      </c>
      <c r="I239" s="46">
        <v>19780.425639000001</v>
      </c>
      <c r="J239" s="10">
        <v>176</v>
      </c>
      <c r="K239" s="10" t="s">
        <v>1179</v>
      </c>
      <c r="L239" s="62"/>
      <c r="M239" s="10" t="s">
        <v>18</v>
      </c>
      <c r="N239" s="10" t="s">
        <v>64</v>
      </c>
      <c r="O239" s="10" t="s">
        <v>20</v>
      </c>
      <c r="P239" s="35">
        <v>20523</v>
      </c>
      <c r="Q239" s="35">
        <v>24000</v>
      </c>
      <c r="R239" s="35">
        <v>7900</v>
      </c>
      <c r="S239" s="19">
        <v>4552</v>
      </c>
      <c r="T239" s="21">
        <v>57.620253164556999</v>
      </c>
      <c r="U239" s="48" t="s">
        <v>789</v>
      </c>
      <c r="V239" s="45"/>
      <c r="W239" s="45"/>
      <c r="X239" s="45"/>
      <c r="Y239" s="45"/>
      <c r="Z239" s="45"/>
    </row>
    <row r="240" spans="1:26" ht="59.25" hidden="1" customHeight="1" outlineLevel="2" x14ac:dyDescent="0.2">
      <c r="A240" s="10" t="s">
        <v>1345</v>
      </c>
      <c r="B240" s="10" t="s">
        <v>1045</v>
      </c>
      <c r="C240" s="10" t="s">
        <v>72</v>
      </c>
      <c r="D240" s="10" t="s">
        <v>431</v>
      </c>
      <c r="E240" s="46">
        <v>0</v>
      </c>
      <c r="F240" s="46">
        <v>0</v>
      </c>
      <c r="G240" s="46">
        <v>0</v>
      </c>
      <c r="H240" s="46">
        <v>0</v>
      </c>
      <c r="I240" s="46">
        <v>0</v>
      </c>
      <c r="J240" s="10">
        <v>177</v>
      </c>
      <c r="K240" s="10" t="s">
        <v>1180</v>
      </c>
      <c r="L240" s="62"/>
      <c r="M240" s="10" t="s">
        <v>18</v>
      </c>
      <c r="N240" s="10" t="s">
        <v>64</v>
      </c>
      <c r="O240" s="10" t="s">
        <v>20</v>
      </c>
      <c r="P240" s="35">
        <v>23857</v>
      </c>
      <c r="Q240" s="35">
        <v>27500</v>
      </c>
      <c r="R240" s="35">
        <v>7000</v>
      </c>
      <c r="S240" s="19">
        <v>4921</v>
      </c>
      <c r="T240" s="20">
        <v>70.3</v>
      </c>
      <c r="U240" s="48" t="s">
        <v>790</v>
      </c>
      <c r="V240" s="45"/>
      <c r="W240" s="45"/>
      <c r="X240" s="45"/>
      <c r="Y240" s="45"/>
      <c r="Z240" s="45"/>
    </row>
    <row r="241" spans="1:26" ht="59.25" hidden="1" customHeight="1" outlineLevel="2" x14ac:dyDescent="0.2">
      <c r="A241" s="10" t="s">
        <v>1345</v>
      </c>
      <c r="B241" s="10" t="s">
        <v>1045</v>
      </c>
      <c r="C241" s="10" t="s">
        <v>75</v>
      </c>
      <c r="D241" s="10" t="s">
        <v>170</v>
      </c>
      <c r="E241" s="46">
        <v>0</v>
      </c>
      <c r="F241" s="46">
        <v>0</v>
      </c>
      <c r="G241" s="46">
        <v>0</v>
      </c>
      <c r="H241" s="46">
        <v>0</v>
      </c>
      <c r="I241" s="46">
        <v>0</v>
      </c>
      <c r="J241" s="10">
        <v>178</v>
      </c>
      <c r="K241" s="10" t="s">
        <v>510</v>
      </c>
      <c r="L241" s="62"/>
      <c r="M241" s="10" t="s">
        <v>18</v>
      </c>
      <c r="N241" s="10" t="s">
        <v>19</v>
      </c>
      <c r="O241" s="10" t="s">
        <v>2</v>
      </c>
      <c r="P241" s="35">
        <v>68</v>
      </c>
      <c r="Q241" s="35">
        <v>32</v>
      </c>
      <c r="R241" s="35">
        <v>7.99</v>
      </c>
      <c r="S241" s="19">
        <v>2.0499999999999998</v>
      </c>
      <c r="T241" s="21">
        <v>25.657071339173999</v>
      </c>
      <c r="U241" s="48" t="s">
        <v>783</v>
      </c>
      <c r="V241" s="45"/>
      <c r="W241" s="45"/>
      <c r="X241" s="45"/>
      <c r="Y241" s="45"/>
      <c r="Z241" s="45"/>
    </row>
    <row r="242" spans="1:26" ht="59.25" hidden="1" customHeight="1" outlineLevel="2" x14ac:dyDescent="0.2">
      <c r="A242" s="10" t="s">
        <v>1345</v>
      </c>
      <c r="B242" s="10" t="s">
        <v>1045</v>
      </c>
      <c r="C242" s="10" t="s">
        <v>75</v>
      </c>
      <c r="D242" s="10" t="s">
        <v>170</v>
      </c>
      <c r="E242" s="46">
        <v>0</v>
      </c>
      <c r="F242" s="46">
        <v>0</v>
      </c>
      <c r="G242" s="46">
        <v>0</v>
      </c>
      <c r="H242" s="46">
        <v>0</v>
      </c>
      <c r="I242" s="46">
        <v>0</v>
      </c>
      <c r="J242" s="10">
        <v>180</v>
      </c>
      <c r="K242" s="10" t="s">
        <v>173</v>
      </c>
      <c r="L242" s="62"/>
      <c r="M242" s="10" t="s">
        <v>18</v>
      </c>
      <c r="N242" s="10" t="s">
        <v>71</v>
      </c>
      <c r="O242" s="10" t="s">
        <v>2</v>
      </c>
      <c r="P242" s="35">
        <v>0</v>
      </c>
      <c r="Q242" s="35">
        <v>100</v>
      </c>
      <c r="R242" s="35">
        <v>42.03</v>
      </c>
      <c r="S242" s="19">
        <v>0</v>
      </c>
      <c r="T242" s="20">
        <v>0</v>
      </c>
      <c r="U242" s="48" t="s">
        <v>174</v>
      </c>
      <c r="V242" s="45"/>
      <c r="W242" s="45"/>
      <c r="X242" s="45"/>
      <c r="Y242" s="45"/>
      <c r="Z242" s="45"/>
    </row>
    <row r="243" spans="1:26" ht="59.25" hidden="1" customHeight="1" outlineLevel="2" x14ac:dyDescent="0.2">
      <c r="A243" s="10" t="s">
        <v>1345</v>
      </c>
      <c r="B243" s="10" t="s">
        <v>1045</v>
      </c>
      <c r="C243" s="10" t="s">
        <v>65</v>
      </c>
      <c r="D243" s="10" t="s">
        <v>430</v>
      </c>
      <c r="E243" s="46">
        <v>15355.71</v>
      </c>
      <c r="F243" s="46">
        <v>15415.180399999999</v>
      </c>
      <c r="G243" s="46">
        <v>15415.180399999999</v>
      </c>
      <c r="H243" s="46">
        <v>14502.805273</v>
      </c>
      <c r="I243" s="46">
        <v>10244.679918</v>
      </c>
      <c r="J243" s="10">
        <v>181</v>
      </c>
      <c r="K243" s="10" t="s">
        <v>1181</v>
      </c>
      <c r="L243" s="62"/>
      <c r="M243" s="10" t="s">
        <v>18</v>
      </c>
      <c r="N243" s="10" t="s">
        <v>71</v>
      </c>
      <c r="O243" s="10" t="s">
        <v>2</v>
      </c>
      <c r="P243" s="35">
        <v>0</v>
      </c>
      <c r="Q243" s="35">
        <v>100</v>
      </c>
      <c r="R243" s="35">
        <v>29</v>
      </c>
      <c r="S243" s="19">
        <v>0</v>
      </c>
      <c r="T243" s="20">
        <v>0</v>
      </c>
      <c r="U243" s="48" t="s">
        <v>784</v>
      </c>
      <c r="V243" s="45"/>
      <c r="W243" s="45"/>
      <c r="X243" s="45"/>
      <c r="Y243" s="45"/>
      <c r="Z243" s="45"/>
    </row>
    <row r="244" spans="1:26" ht="59.25" hidden="1" customHeight="1" outlineLevel="2" x14ac:dyDescent="0.2">
      <c r="A244" s="10" t="s">
        <v>1345</v>
      </c>
      <c r="B244" s="10" t="s">
        <v>1045</v>
      </c>
      <c r="C244" s="10" t="s">
        <v>125</v>
      </c>
      <c r="D244" s="10" t="s">
        <v>172</v>
      </c>
      <c r="E244" s="46">
        <v>0</v>
      </c>
      <c r="F244" s="46">
        <v>0</v>
      </c>
      <c r="G244" s="46">
        <v>0</v>
      </c>
      <c r="H244" s="46">
        <v>0</v>
      </c>
      <c r="I244" s="46">
        <v>0</v>
      </c>
      <c r="J244" s="10">
        <v>182</v>
      </c>
      <c r="K244" s="10" t="s">
        <v>511</v>
      </c>
      <c r="L244" s="62"/>
      <c r="M244" s="10" t="s">
        <v>18</v>
      </c>
      <c r="N244" s="10" t="s">
        <v>19</v>
      </c>
      <c r="O244" s="10" t="s">
        <v>2</v>
      </c>
      <c r="P244" s="35">
        <v>35</v>
      </c>
      <c r="Q244" s="35">
        <v>100</v>
      </c>
      <c r="R244" s="35">
        <v>26</v>
      </c>
      <c r="S244" s="19">
        <v>19.5</v>
      </c>
      <c r="T244" s="20">
        <v>75</v>
      </c>
      <c r="U244" s="48" t="s">
        <v>785</v>
      </c>
      <c r="V244" s="45"/>
      <c r="W244" s="45"/>
      <c r="X244" s="45"/>
      <c r="Y244" s="45"/>
      <c r="Z244" s="45"/>
    </row>
    <row r="245" spans="1:26" ht="59.25" hidden="1" customHeight="1" outlineLevel="2" x14ac:dyDescent="0.2">
      <c r="A245" s="10" t="s">
        <v>1345</v>
      </c>
      <c r="B245" s="10" t="s">
        <v>1045</v>
      </c>
      <c r="C245" s="10" t="s">
        <v>75</v>
      </c>
      <c r="D245" s="10" t="s">
        <v>170</v>
      </c>
      <c r="E245" s="46">
        <v>0</v>
      </c>
      <c r="F245" s="46">
        <v>0</v>
      </c>
      <c r="G245" s="46">
        <v>0</v>
      </c>
      <c r="H245" s="46">
        <v>0</v>
      </c>
      <c r="I245" s="46">
        <v>0</v>
      </c>
      <c r="J245" s="10">
        <v>183</v>
      </c>
      <c r="K245" s="10" t="s">
        <v>512</v>
      </c>
      <c r="L245" s="62"/>
      <c r="M245" s="10" t="s">
        <v>484</v>
      </c>
      <c r="N245" s="10" t="s">
        <v>71</v>
      </c>
      <c r="O245" s="10" t="s">
        <v>20</v>
      </c>
      <c r="P245" s="35">
        <v>38.299999999999997</v>
      </c>
      <c r="Q245" s="35">
        <v>33.9</v>
      </c>
      <c r="R245" s="35">
        <v>36.9</v>
      </c>
      <c r="S245" s="19">
        <v>0</v>
      </c>
      <c r="T245" s="20">
        <v>0</v>
      </c>
      <c r="U245" s="48" t="s">
        <v>786</v>
      </c>
      <c r="V245" s="45"/>
      <c r="W245" s="45"/>
      <c r="X245" s="45"/>
      <c r="Y245" s="45"/>
      <c r="Z245" s="45"/>
    </row>
    <row r="246" spans="1:26" ht="59.25" hidden="1" customHeight="1" outlineLevel="2" x14ac:dyDescent="0.2">
      <c r="A246" s="10" t="s">
        <v>1345</v>
      </c>
      <c r="B246" s="10" t="s">
        <v>1045</v>
      </c>
      <c r="C246" s="10" t="s">
        <v>75</v>
      </c>
      <c r="D246" s="10" t="s">
        <v>170</v>
      </c>
      <c r="E246" s="46">
        <v>0</v>
      </c>
      <c r="F246" s="46">
        <v>0</v>
      </c>
      <c r="G246" s="46">
        <v>0</v>
      </c>
      <c r="H246" s="46">
        <v>0</v>
      </c>
      <c r="I246" s="46">
        <v>0</v>
      </c>
      <c r="J246" s="10">
        <v>184</v>
      </c>
      <c r="K246" s="10" t="s">
        <v>513</v>
      </c>
      <c r="L246" s="62"/>
      <c r="M246" s="10" t="s">
        <v>484</v>
      </c>
      <c r="N246" s="10" t="s">
        <v>71</v>
      </c>
      <c r="O246" s="10" t="s">
        <v>20</v>
      </c>
      <c r="P246" s="35">
        <v>19.7</v>
      </c>
      <c r="Q246" s="35">
        <v>17.3</v>
      </c>
      <c r="R246" s="35">
        <v>19</v>
      </c>
      <c r="S246" s="19">
        <v>0</v>
      </c>
      <c r="T246" s="20">
        <v>0</v>
      </c>
      <c r="U246" s="48" t="s">
        <v>787</v>
      </c>
      <c r="V246" s="45"/>
      <c r="W246" s="45"/>
      <c r="X246" s="45"/>
      <c r="Y246" s="45"/>
      <c r="Z246" s="45"/>
    </row>
    <row r="247" spans="1:26" ht="59.25" hidden="1" customHeight="1" outlineLevel="2" x14ac:dyDescent="0.2">
      <c r="A247" s="10" t="s">
        <v>1345</v>
      </c>
      <c r="B247" s="10" t="s">
        <v>1045</v>
      </c>
      <c r="C247" s="10" t="s">
        <v>72</v>
      </c>
      <c r="D247" s="10" t="s">
        <v>431</v>
      </c>
      <c r="E247" s="46">
        <v>0</v>
      </c>
      <c r="F247" s="46">
        <v>0</v>
      </c>
      <c r="G247" s="46">
        <v>0</v>
      </c>
      <c r="H247" s="46">
        <v>0</v>
      </c>
      <c r="I247" s="46">
        <v>0</v>
      </c>
      <c r="J247" s="10">
        <v>185</v>
      </c>
      <c r="K247" s="10" t="s">
        <v>514</v>
      </c>
      <c r="L247" s="62"/>
      <c r="M247" s="10" t="s">
        <v>74</v>
      </c>
      <c r="N247" s="10" t="s">
        <v>41</v>
      </c>
      <c r="O247" s="10" t="s">
        <v>20</v>
      </c>
      <c r="P247" s="35">
        <v>590</v>
      </c>
      <c r="Q247" s="35">
        <v>590</v>
      </c>
      <c r="R247" s="35">
        <v>590</v>
      </c>
      <c r="S247" s="19">
        <v>0</v>
      </c>
      <c r="T247" s="20">
        <v>0</v>
      </c>
      <c r="U247" s="48" t="s">
        <v>515</v>
      </c>
      <c r="V247" s="45"/>
      <c r="W247" s="45"/>
      <c r="X247" s="45"/>
      <c r="Y247" s="45"/>
      <c r="Z247" s="45"/>
    </row>
    <row r="248" spans="1:26" ht="59.25" hidden="1" customHeight="1" outlineLevel="2" x14ac:dyDescent="0.2">
      <c r="A248" s="10" t="s">
        <v>1345</v>
      </c>
      <c r="B248" s="10" t="s">
        <v>1045</v>
      </c>
      <c r="C248" s="10" t="s">
        <v>75</v>
      </c>
      <c r="D248" s="10" t="s">
        <v>170</v>
      </c>
      <c r="E248" s="46">
        <v>0</v>
      </c>
      <c r="F248" s="46">
        <v>0</v>
      </c>
      <c r="G248" s="46">
        <v>0</v>
      </c>
      <c r="H248" s="46">
        <v>0</v>
      </c>
      <c r="I248" s="46">
        <v>0</v>
      </c>
      <c r="J248" s="10">
        <v>186</v>
      </c>
      <c r="K248" s="10" t="s">
        <v>1182</v>
      </c>
      <c r="L248" s="62"/>
      <c r="M248" s="10" t="s">
        <v>18</v>
      </c>
      <c r="N248" s="10" t="s">
        <v>64</v>
      </c>
      <c r="O248" s="10" t="s">
        <v>20</v>
      </c>
      <c r="P248" s="35">
        <v>65.25</v>
      </c>
      <c r="Q248" s="35">
        <v>149</v>
      </c>
      <c r="R248" s="35">
        <v>35</v>
      </c>
      <c r="S248" s="19">
        <v>23.89</v>
      </c>
      <c r="T248" s="21">
        <v>68.257142857142796</v>
      </c>
      <c r="U248" s="48" t="s">
        <v>791</v>
      </c>
      <c r="V248" s="45"/>
      <c r="W248" s="45"/>
      <c r="X248" s="45"/>
      <c r="Y248" s="45"/>
      <c r="Z248" s="45"/>
    </row>
    <row r="249" spans="1:26" ht="59.25" hidden="1" customHeight="1" outlineLevel="2" x14ac:dyDescent="0.2">
      <c r="A249" s="10" t="s">
        <v>1345</v>
      </c>
      <c r="B249" s="10" t="s">
        <v>1045</v>
      </c>
      <c r="C249" s="10" t="s">
        <v>81</v>
      </c>
      <c r="D249" s="10" t="s">
        <v>449</v>
      </c>
      <c r="E249" s="46">
        <v>7616.53</v>
      </c>
      <c r="F249" s="46">
        <v>7557.0595999999996</v>
      </c>
      <c r="G249" s="46">
        <v>7557.0595999999996</v>
      </c>
      <c r="H249" s="46">
        <v>5124.4197020000001</v>
      </c>
      <c r="I249" s="46">
        <v>3107.5614249999999</v>
      </c>
      <c r="J249" s="10">
        <v>187</v>
      </c>
      <c r="K249" s="10" t="s">
        <v>1127</v>
      </c>
      <c r="L249" s="62"/>
      <c r="M249" s="10" t="s">
        <v>18</v>
      </c>
      <c r="N249" s="10" t="s">
        <v>64</v>
      </c>
      <c r="O249" s="10" t="s">
        <v>20</v>
      </c>
      <c r="P249" s="35">
        <v>2.9</v>
      </c>
      <c r="Q249" s="35">
        <v>8</v>
      </c>
      <c r="R249" s="35">
        <v>2.2000000000000002</v>
      </c>
      <c r="S249" s="19">
        <v>0.44</v>
      </c>
      <c r="T249" s="20">
        <v>20</v>
      </c>
      <c r="U249" s="48" t="s">
        <v>792</v>
      </c>
      <c r="V249" s="45"/>
      <c r="W249" s="45"/>
      <c r="X249" s="45"/>
      <c r="Y249" s="45"/>
      <c r="Z249" s="45"/>
    </row>
    <row r="250" spans="1:26" ht="59.25" hidden="1" customHeight="1" outlineLevel="2" x14ac:dyDescent="0.2">
      <c r="A250" s="10" t="s">
        <v>1345</v>
      </c>
      <c r="B250" s="10" t="s">
        <v>1045</v>
      </c>
      <c r="C250" s="10" t="s">
        <v>65</v>
      </c>
      <c r="D250" s="10" t="s">
        <v>430</v>
      </c>
      <c r="E250" s="46">
        <v>0</v>
      </c>
      <c r="F250" s="46">
        <v>0</v>
      </c>
      <c r="G250" s="46">
        <v>0</v>
      </c>
      <c r="H250" s="46">
        <v>0</v>
      </c>
      <c r="I250" s="46">
        <v>0</v>
      </c>
      <c r="J250" s="10">
        <v>188</v>
      </c>
      <c r="K250" s="10" t="s">
        <v>1183</v>
      </c>
      <c r="L250" s="62"/>
      <c r="M250" s="10" t="s">
        <v>18</v>
      </c>
      <c r="N250" s="10" t="s">
        <v>19</v>
      </c>
      <c r="O250" s="10" t="s">
        <v>20</v>
      </c>
      <c r="P250" s="35">
        <v>1132937</v>
      </c>
      <c r="Q250" s="35">
        <v>1600000</v>
      </c>
      <c r="R250" s="35">
        <v>482500</v>
      </c>
      <c r="S250" s="19">
        <v>390998</v>
      </c>
      <c r="T250" s="21">
        <v>81.035854922279796</v>
      </c>
      <c r="U250" s="48" t="s">
        <v>793</v>
      </c>
      <c r="V250" s="45"/>
      <c r="W250" s="45"/>
      <c r="X250" s="45"/>
      <c r="Y250" s="45"/>
      <c r="Z250" s="45"/>
    </row>
    <row r="251" spans="1:26" ht="59.25" hidden="1" customHeight="1" outlineLevel="2" x14ac:dyDescent="0.2">
      <c r="A251" s="10" t="s">
        <v>1345</v>
      </c>
      <c r="B251" s="10" t="s">
        <v>1045</v>
      </c>
      <c r="C251" s="10" t="s">
        <v>65</v>
      </c>
      <c r="D251" s="10" t="s">
        <v>430</v>
      </c>
      <c r="E251" s="46">
        <v>0</v>
      </c>
      <c r="F251" s="46">
        <v>0</v>
      </c>
      <c r="G251" s="46">
        <v>0</v>
      </c>
      <c r="H251" s="46">
        <v>0</v>
      </c>
      <c r="I251" s="46">
        <v>0</v>
      </c>
      <c r="J251" s="10">
        <v>189</v>
      </c>
      <c r="K251" s="10" t="s">
        <v>1184</v>
      </c>
      <c r="L251" s="62"/>
      <c r="M251" s="10" t="s">
        <v>18</v>
      </c>
      <c r="N251" s="10" t="s">
        <v>19</v>
      </c>
      <c r="O251" s="10" t="s">
        <v>20</v>
      </c>
      <c r="P251" s="35">
        <v>126667</v>
      </c>
      <c r="Q251" s="35">
        <v>400000</v>
      </c>
      <c r="R251" s="35">
        <v>118500</v>
      </c>
      <c r="S251" s="19">
        <v>98744</v>
      </c>
      <c r="T251" s="21">
        <v>83.328270042194106</v>
      </c>
      <c r="U251" s="48" t="s">
        <v>794</v>
      </c>
      <c r="V251" s="45"/>
      <c r="W251" s="45"/>
      <c r="X251" s="45"/>
      <c r="Y251" s="45"/>
      <c r="Z251" s="45"/>
    </row>
    <row r="252" spans="1:26" ht="59.25" hidden="1" customHeight="1" outlineLevel="2" x14ac:dyDescent="0.2">
      <c r="A252" s="10" t="s">
        <v>1345</v>
      </c>
      <c r="B252" s="10" t="s">
        <v>1045</v>
      </c>
      <c r="C252" s="10" t="s">
        <v>75</v>
      </c>
      <c r="D252" s="10" t="s">
        <v>170</v>
      </c>
      <c r="E252" s="46">
        <v>0</v>
      </c>
      <c r="F252" s="46">
        <v>0</v>
      </c>
      <c r="G252" s="46">
        <v>0</v>
      </c>
      <c r="H252" s="46">
        <v>0</v>
      </c>
      <c r="I252" s="46">
        <v>0</v>
      </c>
      <c r="J252" s="10">
        <v>190</v>
      </c>
      <c r="K252" s="10" t="s">
        <v>516</v>
      </c>
      <c r="L252" s="62"/>
      <c r="M252" s="10" t="s">
        <v>18</v>
      </c>
      <c r="N252" s="10" t="s">
        <v>19</v>
      </c>
      <c r="O252" s="10" t="s">
        <v>20</v>
      </c>
      <c r="P252" s="35">
        <v>8360000</v>
      </c>
      <c r="Q252" s="35">
        <v>43000000</v>
      </c>
      <c r="R252" s="35">
        <v>13522865</v>
      </c>
      <c r="S252" s="19">
        <v>8668201</v>
      </c>
      <c r="T252" s="21">
        <v>64.100329331099601</v>
      </c>
      <c r="U252" s="48" t="s">
        <v>795</v>
      </c>
      <c r="V252" s="45"/>
      <c r="W252" s="45"/>
      <c r="X252" s="45"/>
      <c r="Y252" s="45"/>
      <c r="Z252" s="45"/>
    </row>
    <row r="253" spans="1:26" ht="59.25" hidden="1" customHeight="1" outlineLevel="2" x14ac:dyDescent="0.2">
      <c r="A253" s="10" t="s">
        <v>1345</v>
      </c>
      <c r="B253" s="10" t="s">
        <v>1045</v>
      </c>
      <c r="C253" s="10" t="s">
        <v>75</v>
      </c>
      <c r="D253" s="10" t="s">
        <v>170</v>
      </c>
      <c r="E253" s="46">
        <v>0</v>
      </c>
      <c r="F253" s="46">
        <v>0</v>
      </c>
      <c r="G253" s="46">
        <v>0</v>
      </c>
      <c r="H253" s="46">
        <v>0</v>
      </c>
      <c r="I253" s="46">
        <v>0</v>
      </c>
      <c r="J253" s="10">
        <v>191</v>
      </c>
      <c r="K253" s="10" t="s">
        <v>517</v>
      </c>
      <c r="L253" s="62"/>
      <c r="M253" s="10" t="s">
        <v>18</v>
      </c>
      <c r="N253" s="10" t="s">
        <v>19</v>
      </c>
      <c r="O253" s="10" t="s">
        <v>20</v>
      </c>
      <c r="P253" s="35">
        <v>2093500</v>
      </c>
      <c r="Q253" s="35">
        <v>11000000</v>
      </c>
      <c r="R253" s="35">
        <v>2791000</v>
      </c>
      <c r="S253" s="19">
        <v>2873854</v>
      </c>
      <c r="T253" s="21">
        <v>102.96861340021501</v>
      </c>
      <c r="U253" s="48" t="s">
        <v>1294</v>
      </c>
      <c r="V253" s="45"/>
      <c r="W253" s="45"/>
      <c r="X253" s="45"/>
      <c r="Y253" s="45"/>
      <c r="Z253" s="45"/>
    </row>
    <row r="254" spans="1:26" ht="59.25" hidden="1" customHeight="1" outlineLevel="2" x14ac:dyDescent="0.2">
      <c r="A254" s="10" t="s">
        <v>1345</v>
      </c>
      <c r="B254" s="10" t="s">
        <v>1045</v>
      </c>
      <c r="C254" s="10" t="s">
        <v>75</v>
      </c>
      <c r="D254" s="10" t="s">
        <v>170</v>
      </c>
      <c r="E254" s="46">
        <v>0</v>
      </c>
      <c r="F254" s="46">
        <v>0</v>
      </c>
      <c r="G254" s="46">
        <v>0</v>
      </c>
      <c r="H254" s="46">
        <v>0</v>
      </c>
      <c r="I254" s="46">
        <v>0</v>
      </c>
      <c r="J254" s="10">
        <v>192</v>
      </c>
      <c r="K254" s="10" t="s">
        <v>518</v>
      </c>
      <c r="L254" s="62"/>
      <c r="M254" s="10" t="s">
        <v>18</v>
      </c>
      <c r="N254" s="10" t="s">
        <v>19</v>
      </c>
      <c r="O254" s="10" t="s">
        <v>20</v>
      </c>
      <c r="P254" s="35">
        <v>16000</v>
      </c>
      <c r="Q254" s="35">
        <v>43000000</v>
      </c>
      <c r="R254" s="35">
        <v>25000</v>
      </c>
      <c r="S254" s="19">
        <v>20594</v>
      </c>
      <c r="T254" s="20">
        <v>82.376000000000005</v>
      </c>
      <c r="U254" s="48" t="s">
        <v>1295</v>
      </c>
      <c r="V254" s="45"/>
      <c r="W254" s="45"/>
      <c r="X254" s="45"/>
      <c r="Y254" s="45"/>
      <c r="Z254" s="45"/>
    </row>
    <row r="255" spans="1:26" ht="59.25" hidden="1" customHeight="1" outlineLevel="2" x14ac:dyDescent="0.2">
      <c r="A255" s="10" t="s">
        <v>1345</v>
      </c>
      <c r="B255" s="10" t="s">
        <v>1045</v>
      </c>
      <c r="C255" s="10" t="s">
        <v>75</v>
      </c>
      <c r="D255" s="10" t="s">
        <v>170</v>
      </c>
      <c r="E255" s="46">
        <v>0</v>
      </c>
      <c r="F255" s="46">
        <v>0</v>
      </c>
      <c r="G255" s="46">
        <v>0</v>
      </c>
      <c r="H255" s="46">
        <v>0</v>
      </c>
      <c r="I255" s="46">
        <v>0</v>
      </c>
      <c r="J255" s="10">
        <v>193</v>
      </c>
      <c r="K255" s="10" t="s">
        <v>175</v>
      </c>
      <c r="L255" s="62"/>
      <c r="M255" s="10" t="s">
        <v>18</v>
      </c>
      <c r="N255" s="10" t="s">
        <v>19</v>
      </c>
      <c r="O255" s="10" t="s">
        <v>20</v>
      </c>
      <c r="P255" s="35">
        <v>6000</v>
      </c>
      <c r="Q255" s="35">
        <v>11000000</v>
      </c>
      <c r="R255" s="35">
        <v>6000</v>
      </c>
      <c r="S255" s="19">
        <v>4447.5</v>
      </c>
      <c r="T255" s="20">
        <v>74.125</v>
      </c>
      <c r="U255" s="48" t="s">
        <v>796</v>
      </c>
      <c r="V255" s="45"/>
      <c r="W255" s="45"/>
      <c r="X255" s="45"/>
      <c r="Y255" s="45"/>
      <c r="Z255" s="45"/>
    </row>
    <row r="256" spans="1:26" ht="59.25" hidden="1" customHeight="1" outlineLevel="2" x14ac:dyDescent="0.2">
      <c r="A256" s="10" t="s">
        <v>1345</v>
      </c>
      <c r="B256" s="10" t="s">
        <v>1045</v>
      </c>
      <c r="C256" s="10" t="s">
        <v>75</v>
      </c>
      <c r="D256" s="10" t="s">
        <v>170</v>
      </c>
      <c r="E256" s="46">
        <v>0</v>
      </c>
      <c r="F256" s="46">
        <v>0</v>
      </c>
      <c r="G256" s="46">
        <v>0</v>
      </c>
      <c r="H256" s="46">
        <v>0</v>
      </c>
      <c r="I256" s="46">
        <v>0</v>
      </c>
      <c r="J256" s="10">
        <v>194</v>
      </c>
      <c r="K256" s="10" t="s">
        <v>1185</v>
      </c>
      <c r="L256" s="62"/>
      <c r="M256" s="10" t="s">
        <v>18</v>
      </c>
      <c r="N256" s="10" t="s">
        <v>19</v>
      </c>
      <c r="O256" s="10" t="s">
        <v>20</v>
      </c>
      <c r="P256" s="35">
        <v>35</v>
      </c>
      <c r="Q256" s="35">
        <v>47</v>
      </c>
      <c r="R256" s="35">
        <v>7</v>
      </c>
      <c r="S256" s="19">
        <v>12</v>
      </c>
      <c r="T256" s="21">
        <v>171.42857142857099</v>
      </c>
      <c r="U256" s="48" t="s">
        <v>797</v>
      </c>
      <c r="V256" s="45"/>
      <c r="W256" s="45"/>
      <c r="X256" s="45"/>
      <c r="Y256" s="45"/>
      <c r="Z256" s="45"/>
    </row>
    <row r="257" spans="1:26" ht="59.25" hidden="1" customHeight="1" outlineLevel="2" x14ac:dyDescent="0.2">
      <c r="A257" s="10" t="s">
        <v>1345</v>
      </c>
      <c r="B257" s="10" t="s">
        <v>1045</v>
      </c>
      <c r="C257" s="10" t="s">
        <v>65</v>
      </c>
      <c r="D257" s="10" t="s">
        <v>430</v>
      </c>
      <c r="E257" s="46">
        <v>0</v>
      </c>
      <c r="F257" s="46">
        <v>0</v>
      </c>
      <c r="G257" s="46">
        <v>0</v>
      </c>
      <c r="H257" s="46">
        <v>0</v>
      </c>
      <c r="I257" s="46">
        <v>0</v>
      </c>
      <c r="J257" s="10">
        <v>195</v>
      </c>
      <c r="K257" s="10" t="s">
        <v>176</v>
      </c>
      <c r="L257" s="62"/>
      <c r="M257" s="10" t="s">
        <v>74</v>
      </c>
      <c r="N257" s="10" t="s">
        <v>64</v>
      </c>
      <c r="O257" s="10" t="s">
        <v>2</v>
      </c>
      <c r="P257" s="35">
        <v>100</v>
      </c>
      <c r="Q257" s="35">
        <v>100</v>
      </c>
      <c r="R257" s="35">
        <v>100</v>
      </c>
      <c r="S257" s="19">
        <v>100</v>
      </c>
      <c r="T257" s="20">
        <v>100</v>
      </c>
      <c r="U257" s="48" t="s">
        <v>798</v>
      </c>
      <c r="V257" s="45"/>
      <c r="W257" s="45"/>
      <c r="X257" s="45"/>
      <c r="Y257" s="45"/>
      <c r="Z257" s="45"/>
    </row>
    <row r="258" spans="1:26" ht="59.25" hidden="1" customHeight="1" outlineLevel="2" x14ac:dyDescent="0.2">
      <c r="A258" s="10" t="s">
        <v>1345</v>
      </c>
      <c r="B258" s="10" t="s">
        <v>1045</v>
      </c>
      <c r="C258" s="10" t="s">
        <v>81</v>
      </c>
      <c r="D258" s="10" t="s">
        <v>449</v>
      </c>
      <c r="E258" s="46">
        <v>0</v>
      </c>
      <c r="F258" s="46">
        <v>0</v>
      </c>
      <c r="G258" s="46">
        <v>0</v>
      </c>
      <c r="H258" s="46">
        <v>0</v>
      </c>
      <c r="I258" s="46">
        <v>0</v>
      </c>
      <c r="J258" s="10">
        <v>196</v>
      </c>
      <c r="K258" s="10" t="s">
        <v>490</v>
      </c>
      <c r="L258" s="62"/>
      <c r="M258" s="10" t="s">
        <v>18</v>
      </c>
      <c r="N258" s="10" t="s">
        <v>19</v>
      </c>
      <c r="O258" s="10" t="s">
        <v>2</v>
      </c>
      <c r="P258" s="35">
        <v>34.200000000000003</v>
      </c>
      <c r="Q258" s="35">
        <v>100</v>
      </c>
      <c r="R258" s="35">
        <v>26.31</v>
      </c>
      <c r="S258" s="19">
        <v>21.29</v>
      </c>
      <c r="T258" s="21">
        <v>80.919802356518403</v>
      </c>
      <c r="U258" s="48" t="s">
        <v>799</v>
      </c>
      <c r="V258" s="45"/>
      <c r="W258" s="45"/>
      <c r="X258" s="45"/>
      <c r="Y258" s="45"/>
      <c r="Z258" s="45"/>
    </row>
    <row r="259" spans="1:26" ht="59.25" hidden="1" customHeight="1" outlineLevel="2" x14ac:dyDescent="0.2">
      <c r="A259" s="10" t="s">
        <v>1345</v>
      </c>
      <c r="B259" s="10" t="s">
        <v>1045</v>
      </c>
      <c r="C259" s="10" t="s">
        <v>75</v>
      </c>
      <c r="D259" s="10" t="s">
        <v>170</v>
      </c>
      <c r="E259" s="46">
        <v>0</v>
      </c>
      <c r="F259" s="46">
        <v>0</v>
      </c>
      <c r="G259" s="46">
        <v>0</v>
      </c>
      <c r="H259" s="46">
        <v>0</v>
      </c>
      <c r="I259" s="46">
        <v>0</v>
      </c>
      <c r="J259" s="10">
        <v>197</v>
      </c>
      <c r="K259" s="10" t="s">
        <v>519</v>
      </c>
      <c r="L259" s="62"/>
      <c r="M259" s="10" t="s">
        <v>18</v>
      </c>
      <c r="N259" s="10" t="s">
        <v>64</v>
      </c>
      <c r="O259" s="10" t="s">
        <v>2</v>
      </c>
      <c r="P259" s="35">
        <v>100</v>
      </c>
      <c r="Q259" s="35">
        <v>100</v>
      </c>
      <c r="R259" s="35">
        <v>100</v>
      </c>
      <c r="S259" s="19">
        <v>1549</v>
      </c>
      <c r="T259" s="20">
        <v>1549</v>
      </c>
      <c r="U259" s="48" t="s">
        <v>800</v>
      </c>
      <c r="V259" s="45"/>
      <c r="W259" s="45"/>
      <c r="X259" s="45"/>
      <c r="Y259" s="45"/>
      <c r="Z259" s="45"/>
    </row>
    <row r="260" spans="1:26" ht="59.25" hidden="1" customHeight="1" outlineLevel="2" x14ac:dyDescent="0.2">
      <c r="A260" s="10" t="s">
        <v>1345</v>
      </c>
      <c r="B260" s="10" t="s">
        <v>1045</v>
      </c>
      <c r="C260" s="10" t="s">
        <v>72</v>
      </c>
      <c r="D260" s="10" t="s">
        <v>431</v>
      </c>
      <c r="E260" s="46">
        <v>0</v>
      </c>
      <c r="F260" s="46">
        <v>0</v>
      </c>
      <c r="G260" s="46">
        <v>0</v>
      </c>
      <c r="H260" s="46">
        <v>0</v>
      </c>
      <c r="I260" s="46">
        <v>0</v>
      </c>
      <c r="J260" s="10">
        <v>198</v>
      </c>
      <c r="K260" s="10" t="s">
        <v>520</v>
      </c>
      <c r="L260" s="62"/>
      <c r="M260" s="10" t="s">
        <v>74</v>
      </c>
      <c r="N260" s="10" t="s">
        <v>64</v>
      </c>
      <c r="O260" s="10" t="s">
        <v>20</v>
      </c>
      <c r="P260" s="35">
        <v>19</v>
      </c>
      <c r="Q260" s="35">
        <v>19</v>
      </c>
      <c r="R260" s="35">
        <v>19</v>
      </c>
      <c r="S260" s="19">
        <v>21</v>
      </c>
      <c r="T260" s="20">
        <v>110.526315789474</v>
      </c>
      <c r="U260" s="48" t="s">
        <v>801</v>
      </c>
      <c r="V260" s="45"/>
      <c r="W260" s="45"/>
      <c r="X260" s="45"/>
      <c r="Y260" s="45"/>
      <c r="Z260" s="45"/>
    </row>
    <row r="261" spans="1:26" ht="59.25" hidden="1" customHeight="1" outlineLevel="2" x14ac:dyDescent="0.2">
      <c r="A261" s="10" t="s">
        <v>1345</v>
      </c>
      <c r="B261" s="10" t="s">
        <v>1045</v>
      </c>
      <c r="C261" s="10" t="s">
        <v>75</v>
      </c>
      <c r="D261" s="10" t="s">
        <v>170</v>
      </c>
      <c r="E261" s="46">
        <v>0</v>
      </c>
      <c r="F261" s="46">
        <v>0</v>
      </c>
      <c r="G261" s="46">
        <v>0</v>
      </c>
      <c r="H261" s="46">
        <v>0</v>
      </c>
      <c r="I261" s="46">
        <v>0</v>
      </c>
      <c r="J261" s="10">
        <v>199</v>
      </c>
      <c r="K261" s="10" t="s">
        <v>521</v>
      </c>
      <c r="L261" s="62"/>
      <c r="M261" s="10" t="s">
        <v>18</v>
      </c>
      <c r="N261" s="10" t="s">
        <v>64</v>
      </c>
      <c r="O261" s="10" t="s">
        <v>20</v>
      </c>
      <c r="P261" s="35">
        <v>0</v>
      </c>
      <c r="Q261" s="35">
        <v>253</v>
      </c>
      <c r="R261" s="35">
        <v>72</v>
      </c>
      <c r="S261" s="22">
        <v>11.4</v>
      </c>
      <c r="T261" s="21">
        <v>15.8333333333333</v>
      </c>
      <c r="U261" s="48" t="s">
        <v>802</v>
      </c>
      <c r="V261" s="45"/>
      <c r="W261" s="45"/>
      <c r="X261" s="45"/>
      <c r="Y261" s="45"/>
      <c r="Z261" s="45"/>
    </row>
    <row r="262" spans="1:26" ht="59.25" hidden="1" customHeight="1" outlineLevel="2" x14ac:dyDescent="0.2">
      <c r="A262" s="10" t="s">
        <v>1345</v>
      </c>
      <c r="B262" s="10" t="s">
        <v>1045</v>
      </c>
      <c r="C262" s="10" t="s">
        <v>125</v>
      </c>
      <c r="D262" s="10" t="s">
        <v>172</v>
      </c>
      <c r="E262" s="46">
        <v>0</v>
      </c>
      <c r="F262" s="46">
        <v>0</v>
      </c>
      <c r="G262" s="46">
        <v>0</v>
      </c>
      <c r="H262" s="46">
        <v>0</v>
      </c>
      <c r="I262" s="46">
        <v>0</v>
      </c>
      <c r="J262" s="10">
        <v>200</v>
      </c>
      <c r="K262" s="10" t="s">
        <v>1186</v>
      </c>
      <c r="L262" s="62"/>
      <c r="M262" s="10" t="s">
        <v>18</v>
      </c>
      <c r="N262" s="10" t="s">
        <v>64</v>
      </c>
      <c r="O262" s="10" t="s">
        <v>2</v>
      </c>
      <c r="P262" s="35">
        <v>28.16</v>
      </c>
      <c r="Q262" s="35">
        <v>100</v>
      </c>
      <c r="R262" s="35">
        <v>31</v>
      </c>
      <c r="S262" s="22">
        <v>51</v>
      </c>
      <c r="T262" s="21">
        <v>164.51612903225799</v>
      </c>
      <c r="U262" s="48" t="s">
        <v>803</v>
      </c>
      <c r="V262" s="45"/>
      <c r="W262" s="45"/>
      <c r="X262" s="45"/>
      <c r="Y262" s="45"/>
      <c r="Z262" s="45"/>
    </row>
    <row r="263" spans="1:26" ht="59.25" customHeight="1" outlineLevel="1" collapsed="1" x14ac:dyDescent="0.25">
      <c r="A263" s="15" t="str">
        <f>A262</f>
        <v>0126</v>
      </c>
      <c r="B263" s="16" t="s">
        <v>1044</v>
      </c>
      <c r="C263" s="16"/>
      <c r="D263" s="16"/>
      <c r="E263" s="47">
        <v>178412.484</v>
      </c>
      <c r="F263" s="47">
        <v>178412.484</v>
      </c>
      <c r="G263" s="47">
        <v>178412.484</v>
      </c>
      <c r="H263" s="47">
        <v>144620.75894999999</v>
      </c>
      <c r="I263" s="47">
        <v>75938.285827999993</v>
      </c>
      <c r="J263" s="16"/>
      <c r="K263" s="16"/>
      <c r="L263" s="63"/>
      <c r="M263" s="16"/>
      <c r="N263" s="16"/>
      <c r="O263" s="16"/>
      <c r="P263" s="53"/>
      <c r="Q263" s="53"/>
      <c r="R263" s="53"/>
      <c r="S263" s="23"/>
      <c r="T263" s="24"/>
      <c r="U263" s="49" t="s">
        <v>566</v>
      </c>
      <c r="V263" s="45"/>
      <c r="W263" s="45"/>
      <c r="X263" s="45"/>
      <c r="Y263" s="45"/>
      <c r="Z263" s="45"/>
    </row>
    <row r="264" spans="1:26" ht="59.25" hidden="1" customHeight="1" outlineLevel="2" x14ac:dyDescent="0.2">
      <c r="A264" s="10" t="s">
        <v>1346</v>
      </c>
      <c r="B264" s="10" t="s">
        <v>177</v>
      </c>
      <c r="C264" s="10" t="s">
        <v>87</v>
      </c>
      <c r="D264" s="10" t="s">
        <v>178</v>
      </c>
      <c r="E264" s="46">
        <v>13509.888000000001</v>
      </c>
      <c r="F264" s="46">
        <v>13509.888000000001</v>
      </c>
      <c r="G264" s="46">
        <v>13509.888000000001</v>
      </c>
      <c r="H264" s="46">
        <v>13135.825341</v>
      </c>
      <c r="I264" s="46">
        <v>8544.927377</v>
      </c>
      <c r="J264" s="10">
        <v>12</v>
      </c>
      <c r="K264" s="10" t="s">
        <v>179</v>
      </c>
      <c r="L264" s="62"/>
      <c r="M264" s="10" t="s">
        <v>18</v>
      </c>
      <c r="N264" s="10" t="s">
        <v>19</v>
      </c>
      <c r="O264" s="10" t="s">
        <v>20</v>
      </c>
      <c r="P264" s="35">
        <v>0</v>
      </c>
      <c r="Q264" s="35">
        <v>4139440</v>
      </c>
      <c r="R264" s="35">
        <v>200000</v>
      </c>
      <c r="S264" s="12">
        <v>193932.59</v>
      </c>
      <c r="T264" s="13">
        <v>96.966295000000002</v>
      </c>
      <c r="U264" s="48" t="s">
        <v>804</v>
      </c>
      <c r="V264" s="45"/>
      <c r="W264" s="45"/>
      <c r="X264" s="45"/>
      <c r="Y264" s="45"/>
      <c r="Z264" s="45"/>
    </row>
    <row r="265" spans="1:26" ht="59.25" hidden="1" customHeight="1" outlineLevel="2" x14ac:dyDescent="0.2">
      <c r="A265" s="10" t="s">
        <v>1346</v>
      </c>
      <c r="B265" s="10" t="s">
        <v>177</v>
      </c>
      <c r="C265" s="10" t="s">
        <v>81</v>
      </c>
      <c r="D265" s="10" t="s">
        <v>180</v>
      </c>
      <c r="E265" s="46">
        <v>9500.3829999999998</v>
      </c>
      <c r="F265" s="46">
        <v>9500.3829999999998</v>
      </c>
      <c r="G265" s="46">
        <v>9500.3829999999998</v>
      </c>
      <c r="H265" s="46">
        <v>9270.2537119999997</v>
      </c>
      <c r="I265" s="46">
        <v>5906.1157439999997</v>
      </c>
      <c r="J265" s="10">
        <v>7</v>
      </c>
      <c r="K265" s="10" t="s">
        <v>181</v>
      </c>
      <c r="L265" s="62"/>
      <c r="M265" s="10" t="s">
        <v>18</v>
      </c>
      <c r="N265" s="10" t="s">
        <v>19</v>
      </c>
      <c r="O265" s="10" t="s">
        <v>20</v>
      </c>
      <c r="P265" s="35">
        <v>2154100</v>
      </c>
      <c r="Q265" s="35">
        <v>2000000</v>
      </c>
      <c r="R265" s="35">
        <v>894034.67</v>
      </c>
      <c r="S265" s="12">
        <v>897890.24</v>
      </c>
      <c r="T265" s="13">
        <v>100.43125508768</v>
      </c>
      <c r="U265" s="48" t="s">
        <v>805</v>
      </c>
      <c r="V265" s="45"/>
      <c r="W265" s="45"/>
      <c r="X265" s="45"/>
      <c r="Y265" s="45"/>
      <c r="Z265" s="45"/>
    </row>
    <row r="266" spans="1:26" ht="59.25" hidden="1" customHeight="1" outlineLevel="2" x14ac:dyDescent="0.2">
      <c r="A266" s="10" t="s">
        <v>1346</v>
      </c>
      <c r="B266" s="10" t="s">
        <v>177</v>
      </c>
      <c r="C266" s="10" t="s">
        <v>81</v>
      </c>
      <c r="D266" s="10" t="s">
        <v>180</v>
      </c>
      <c r="E266" s="46">
        <v>0</v>
      </c>
      <c r="F266" s="46">
        <v>0</v>
      </c>
      <c r="G266" s="46">
        <v>0</v>
      </c>
      <c r="H266" s="46">
        <v>0</v>
      </c>
      <c r="I266" s="46">
        <v>0</v>
      </c>
      <c r="J266" s="10">
        <v>13</v>
      </c>
      <c r="K266" s="10" t="s">
        <v>343</v>
      </c>
      <c r="L266" s="62"/>
      <c r="M266" s="10" t="s">
        <v>18</v>
      </c>
      <c r="N266" s="10" t="s">
        <v>19</v>
      </c>
      <c r="O266" s="10" t="s">
        <v>20</v>
      </c>
      <c r="P266" s="35">
        <v>1036793</v>
      </c>
      <c r="Q266" s="35">
        <v>9525850</v>
      </c>
      <c r="R266" s="35">
        <v>2850000</v>
      </c>
      <c r="S266" s="12">
        <v>2812249.82</v>
      </c>
      <c r="T266" s="13">
        <v>98.675432280701799</v>
      </c>
      <c r="U266" s="48" t="s">
        <v>806</v>
      </c>
      <c r="V266" s="45"/>
      <c r="W266" s="45"/>
      <c r="X266" s="45"/>
      <c r="Y266" s="45"/>
      <c r="Z266" s="45"/>
    </row>
    <row r="267" spans="1:26" ht="59.25" hidden="1" customHeight="1" outlineLevel="2" x14ac:dyDescent="0.2">
      <c r="A267" s="10" t="s">
        <v>1346</v>
      </c>
      <c r="B267" s="10" t="s">
        <v>177</v>
      </c>
      <c r="C267" s="10" t="s">
        <v>81</v>
      </c>
      <c r="D267" s="10" t="s">
        <v>180</v>
      </c>
      <c r="E267" s="46">
        <v>0</v>
      </c>
      <c r="F267" s="46">
        <v>0</v>
      </c>
      <c r="G267" s="46">
        <v>0</v>
      </c>
      <c r="H267" s="46">
        <v>0</v>
      </c>
      <c r="I267" s="46">
        <v>0</v>
      </c>
      <c r="J267" s="10">
        <v>14</v>
      </c>
      <c r="K267" s="10" t="s">
        <v>182</v>
      </c>
      <c r="L267" s="62"/>
      <c r="M267" s="10" t="s">
        <v>18</v>
      </c>
      <c r="N267" s="10" t="s">
        <v>71</v>
      </c>
      <c r="O267" s="10" t="s">
        <v>20</v>
      </c>
      <c r="P267" s="35"/>
      <c r="Q267" s="35">
        <v>1</v>
      </c>
      <c r="R267" s="35">
        <v>0</v>
      </c>
      <c r="S267" s="12">
        <v>0</v>
      </c>
      <c r="T267" s="13">
        <v>0</v>
      </c>
      <c r="U267" s="48" t="s">
        <v>1321</v>
      </c>
      <c r="V267" s="45"/>
      <c r="W267" s="45"/>
      <c r="X267" s="45"/>
      <c r="Y267" s="45"/>
      <c r="Z267" s="45"/>
    </row>
    <row r="268" spans="1:26" ht="59.25" customHeight="1" outlineLevel="1" collapsed="1" x14ac:dyDescent="0.2">
      <c r="A268" s="15" t="str">
        <f>A267</f>
        <v>0127</v>
      </c>
      <c r="B268" s="16" t="s">
        <v>455</v>
      </c>
      <c r="C268" s="16"/>
      <c r="D268" s="16"/>
      <c r="E268" s="47">
        <v>23010.271000000001</v>
      </c>
      <c r="F268" s="47">
        <v>23010.271000000001</v>
      </c>
      <c r="G268" s="47">
        <v>23010.271000000001</v>
      </c>
      <c r="H268" s="47">
        <v>22406.079053000001</v>
      </c>
      <c r="I268" s="47">
        <v>14451.043121000001</v>
      </c>
      <c r="J268" s="16"/>
      <c r="K268" s="16"/>
      <c r="L268" s="63"/>
      <c r="M268" s="16"/>
      <c r="N268" s="16"/>
      <c r="O268" s="16"/>
      <c r="P268" s="53"/>
      <c r="Q268" s="53"/>
      <c r="R268" s="53"/>
      <c r="S268" s="17"/>
      <c r="T268" s="18"/>
      <c r="U268" s="49" t="s">
        <v>566</v>
      </c>
      <c r="V268" s="45"/>
      <c r="W268" s="45"/>
      <c r="X268" s="45"/>
      <c r="Y268" s="45"/>
      <c r="Z268" s="45"/>
    </row>
    <row r="269" spans="1:26" ht="59.25" hidden="1" customHeight="1" outlineLevel="2" x14ac:dyDescent="0.2">
      <c r="A269" s="10" t="s">
        <v>1347</v>
      </c>
      <c r="B269" s="10" t="s">
        <v>1042</v>
      </c>
      <c r="C269" s="10" t="s">
        <v>72</v>
      </c>
      <c r="D269" s="10" t="s">
        <v>183</v>
      </c>
      <c r="E269" s="46">
        <v>36241.955000000002</v>
      </c>
      <c r="F269" s="46">
        <v>36241.955000000002</v>
      </c>
      <c r="G269" s="46">
        <v>36241.955000000002</v>
      </c>
      <c r="H269" s="46">
        <v>33111.265079999997</v>
      </c>
      <c r="I269" s="46">
        <v>13305.941832</v>
      </c>
      <c r="J269" s="10">
        <v>1</v>
      </c>
      <c r="K269" s="10" t="s">
        <v>183</v>
      </c>
      <c r="L269" s="62"/>
      <c r="M269" s="10" t="s">
        <v>18</v>
      </c>
      <c r="N269" s="10" t="s">
        <v>19</v>
      </c>
      <c r="O269" s="10" t="s">
        <v>20</v>
      </c>
      <c r="P269" s="35">
        <v>31000</v>
      </c>
      <c r="Q269" s="35">
        <v>31000</v>
      </c>
      <c r="R269" s="35">
        <v>31000</v>
      </c>
      <c r="S269" s="12">
        <v>29201</v>
      </c>
      <c r="T269" s="13">
        <v>94.196774193548407</v>
      </c>
      <c r="U269" s="48" t="s">
        <v>807</v>
      </c>
      <c r="V269" s="45"/>
      <c r="W269" s="45"/>
      <c r="X269" s="45"/>
      <c r="Y269" s="45"/>
      <c r="Z269" s="45"/>
    </row>
    <row r="270" spans="1:26" ht="59.25" hidden="1" customHeight="1" outlineLevel="2" x14ac:dyDescent="0.2">
      <c r="A270" s="10" t="s">
        <v>1347</v>
      </c>
      <c r="B270" s="10" t="s">
        <v>1042</v>
      </c>
      <c r="C270" s="10" t="s">
        <v>75</v>
      </c>
      <c r="D270" s="10" t="s">
        <v>184</v>
      </c>
      <c r="E270" s="46">
        <v>0</v>
      </c>
      <c r="F270" s="46">
        <v>0</v>
      </c>
      <c r="G270" s="46">
        <v>0</v>
      </c>
      <c r="H270" s="46">
        <v>0</v>
      </c>
      <c r="I270" s="46">
        <v>0</v>
      </c>
      <c r="J270" s="10">
        <v>17</v>
      </c>
      <c r="K270" s="10" t="s">
        <v>1187</v>
      </c>
      <c r="L270" s="62"/>
      <c r="M270" s="10" t="s">
        <v>18</v>
      </c>
      <c r="N270" s="10" t="s">
        <v>19</v>
      </c>
      <c r="O270" s="10" t="s">
        <v>20</v>
      </c>
      <c r="P270" s="35">
        <v>7000</v>
      </c>
      <c r="Q270" s="35">
        <v>7000</v>
      </c>
      <c r="R270" s="35">
        <v>7000</v>
      </c>
      <c r="S270" s="12">
        <v>10936</v>
      </c>
      <c r="T270" s="13">
        <v>156.228571428571</v>
      </c>
      <c r="U270" s="48" t="s">
        <v>808</v>
      </c>
      <c r="V270" s="45"/>
      <c r="W270" s="45"/>
      <c r="X270" s="45"/>
      <c r="Y270" s="45"/>
      <c r="Z270" s="45"/>
    </row>
    <row r="271" spans="1:26" ht="59.25" hidden="1" customHeight="1" outlineLevel="2" x14ac:dyDescent="0.2">
      <c r="A271" s="10" t="s">
        <v>1347</v>
      </c>
      <c r="B271" s="10" t="s">
        <v>1042</v>
      </c>
      <c r="C271" s="10" t="s">
        <v>125</v>
      </c>
      <c r="D271" s="10" t="s">
        <v>184</v>
      </c>
      <c r="E271" s="46">
        <v>0</v>
      </c>
      <c r="F271" s="46">
        <v>0</v>
      </c>
      <c r="G271" s="46">
        <v>0</v>
      </c>
      <c r="H271" s="46">
        <v>0</v>
      </c>
      <c r="I271" s="46">
        <v>0</v>
      </c>
      <c r="J271" s="10">
        <v>18</v>
      </c>
      <c r="K271" s="10" t="s">
        <v>1188</v>
      </c>
      <c r="L271" s="62"/>
      <c r="M271" s="10" t="s">
        <v>18</v>
      </c>
      <c r="N271" s="10" t="s">
        <v>19</v>
      </c>
      <c r="O271" s="10" t="s">
        <v>20</v>
      </c>
      <c r="P271" s="35">
        <v>7000</v>
      </c>
      <c r="Q271" s="35">
        <v>7000</v>
      </c>
      <c r="R271" s="35">
        <v>7000</v>
      </c>
      <c r="S271" s="12">
        <v>8658</v>
      </c>
      <c r="T271" s="13">
        <v>123.685714285714</v>
      </c>
      <c r="U271" s="48" t="s">
        <v>809</v>
      </c>
      <c r="V271" s="45"/>
      <c r="W271" s="45"/>
      <c r="X271" s="45"/>
      <c r="Y271" s="45"/>
      <c r="Z271" s="45"/>
    </row>
    <row r="272" spans="1:26" ht="59.25" customHeight="1" outlineLevel="1" collapsed="1" x14ac:dyDescent="0.2">
      <c r="A272" s="15" t="str">
        <f>A271</f>
        <v>0131</v>
      </c>
      <c r="B272" s="16" t="s">
        <v>1043</v>
      </c>
      <c r="C272" s="16"/>
      <c r="D272" s="16"/>
      <c r="E272" s="47">
        <v>36241.955000000002</v>
      </c>
      <c r="F272" s="47">
        <v>36241.955000000002</v>
      </c>
      <c r="G272" s="47">
        <v>36241.955000000002</v>
      </c>
      <c r="H272" s="47">
        <v>33111.265079999997</v>
      </c>
      <c r="I272" s="47">
        <v>13305.941832</v>
      </c>
      <c r="J272" s="16"/>
      <c r="K272" s="16"/>
      <c r="L272" s="63"/>
      <c r="M272" s="16"/>
      <c r="N272" s="16"/>
      <c r="O272" s="16"/>
      <c r="P272" s="53"/>
      <c r="Q272" s="53"/>
      <c r="R272" s="53"/>
      <c r="S272" s="17"/>
      <c r="T272" s="18"/>
      <c r="U272" s="49" t="s">
        <v>566</v>
      </c>
      <c r="V272" s="45"/>
      <c r="W272" s="45"/>
      <c r="X272" s="45"/>
      <c r="Y272" s="45"/>
      <c r="Z272" s="45"/>
    </row>
    <row r="273" spans="1:26" ht="59.25" hidden="1" customHeight="1" outlineLevel="2" x14ac:dyDescent="0.2">
      <c r="A273" s="10" t="s">
        <v>1348</v>
      </c>
      <c r="B273" s="10" t="s">
        <v>1041</v>
      </c>
      <c r="C273" s="10" t="s">
        <v>72</v>
      </c>
      <c r="D273" s="10" t="s">
        <v>185</v>
      </c>
      <c r="E273" s="46">
        <v>1724.85</v>
      </c>
      <c r="F273" s="46">
        <v>1750.006249</v>
      </c>
      <c r="G273" s="46">
        <v>1750.006249</v>
      </c>
      <c r="H273" s="46">
        <v>1371.092797</v>
      </c>
      <c r="I273" s="46">
        <v>839.09340199999997</v>
      </c>
      <c r="J273" s="10">
        <v>1</v>
      </c>
      <c r="K273" s="10" t="s">
        <v>1191</v>
      </c>
      <c r="L273" s="62"/>
      <c r="M273" s="10" t="s">
        <v>40</v>
      </c>
      <c r="N273" s="10" t="s">
        <v>19</v>
      </c>
      <c r="O273" s="10" t="s">
        <v>20</v>
      </c>
      <c r="P273" s="35">
        <v>3000</v>
      </c>
      <c r="Q273" s="35">
        <v>4000</v>
      </c>
      <c r="R273" s="35">
        <v>1000</v>
      </c>
      <c r="S273" s="12">
        <v>1307</v>
      </c>
      <c r="T273" s="13">
        <v>130.69999999999999</v>
      </c>
      <c r="U273" s="56" t="s">
        <v>810</v>
      </c>
      <c r="V273" s="45"/>
      <c r="W273" s="45"/>
      <c r="X273" s="45"/>
      <c r="Y273" s="45"/>
      <c r="Z273" s="45"/>
    </row>
    <row r="274" spans="1:26" ht="59.25" hidden="1" customHeight="1" outlineLevel="2" x14ac:dyDescent="0.2">
      <c r="A274" s="10" t="s">
        <v>1348</v>
      </c>
      <c r="B274" s="10" t="s">
        <v>1041</v>
      </c>
      <c r="C274" s="10" t="s">
        <v>75</v>
      </c>
      <c r="D274" s="10" t="s">
        <v>344</v>
      </c>
      <c r="E274" s="46">
        <v>1724.85</v>
      </c>
      <c r="F274" s="46">
        <v>1724.85</v>
      </c>
      <c r="G274" s="46">
        <v>1724.85</v>
      </c>
      <c r="H274" s="46">
        <v>1531.213712</v>
      </c>
      <c r="I274" s="46">
        <v>1051.4690169999999</v>
      </c>
      <c r="J274" s="10">
        <v>3</v>
      </c>
      <c r="K274" s="10" t="s">
        <v>1190</v>
      </c>
      <c r="L274" s="62"/>
      <c r="M274" s="10" t="s">
        <v>40</v>
      </c>
      <c r="N274" s="10" t="s">
        <v>19</v>
      </c>
      <c r="O274" s="10" t="s">
        <v>20</v>
      </c>
      <c r="P274" s="35">
        <v>0</v>
      </c>
      <c r="Q274" s="35">
        <v>8</v>
      </c>
      <c r="R274" s="35">
        <v>1</v>
      </c>
      <c r="S274" s="12">
        <v>4</v>
      </c>
      <c r="T274" s="13">
        <v>400</v>
      </c>
      <c r="U274" s="56" t="s">
        <v>811</v>
      </c>
      <c r="V274" s="45"/>
      <c r="W274" s="45"/>
      <c r="X274" s="45"/>
      <c r="Y274" s="45"/>
      <c r="Z274" s="45"/>
    </row>
    <row r="275" spans="1:26" ht="59.25" hidden="1" customHeight="1" outlineLevel="2" x14ac:dyDescent="0.2">
      <c r="A275" s="10" t="s">
        <v>1348</v>
      </c>
      <c r="B275" s="10" t="s">
        <v>1041</v>
      </c>
      <c r="C275" s="10" t="s">
        <v>65</v>
      </c>
      <c r="D275" s="10" t="s">
        <v>345</v>
      </c>
      <c r="E275" s="46">
        <v>1724.85</v>
      </c>
      <c r="F275" s="46">
        <v>1699.693751</v>
      </c>
      <c r="G275" s="46">
        <v>1699.693751</v>
      </c>
      <c r="H275" s="46">
        <v>1969.6103430000001</v>
      </c>
      <c r="I275" s="46">
        <v>1251.1070990000001</v>
      </c>
      <c r="J275" s="10">
        <v>7</v>
      </c>
      <c r="K275" s="10" t="s">
        <v>522</v>
      </c>
      <c r="L275" s="62"/>
      <c r="M275" s="10" t="s">
        <v>74</v>
      </c>
      <c r="N275" s="10" t="s">
        <v>19</v>
      </c>
      <c r="O275" s="10" t="s">
        <v>2</v>
      </c>
      <c r="P275" s="35">
        <v>83</v>
      </c>
      <c r="Q275" s="35">
        <v>83</v>
      </c>
      <c r="R275" s="35">
        <v>83</v>
      </c>
      <c r="S275" s="12">
        <v>87.22</v>
      </c>
      <c r="T275" s="13">
        <v>105.66265060241</v>
      </c>
      <c r="U275" s="56" t="s">
        <v>1324</v>
      </c>
      <c r="V275" s="45"/>
      <c r="W275" s="45"/>
      <c r="X275" s="45"/>
      <c r="Y275" s="45"/>
      <c r="Z275" s="45"/>
    </row>
    <row r="276" spans="1:26" ht="59.25" hidden="1" customHeight="1" outlineLevel="2" x14ac:dyDescent="0.2">
      <c r="A276" s="10" t="s">
        <v>1348</v>
      </c>
      <c r="B276" s="10" t="s">
        <v>1041</v>
      </c>
      <c r="C276" s="10" t="s">
        <v>17</v>
      </c>
      <c r="D276" s="10" t="s">
        <v>346</v>
      </c>
      <c r="E276" s="46">
        <v>1724.818</v>
      </c>
      <c r="F276" s="46">
        <v>1724.818</v>
      </c>
      <c r="G276" s="46">
        <v>1724.818</v>
      </c>
      <c r="H276" s="46">
        <v>230.862292</v>
      </c>
      <c r="I276" s="46">
        <v>75.221231000000003</v>
      </c>
      <c r="J276" s="10">
        <v>8</v>
      </c>
      <c r="K276" s="10" t="s">
        <v>1189</v>
      </c>
      <c r="L276" s="62"/>
      <c r="M276" s="10" t="s">
        <v>40</v>
      </c>
      <c r="N276" s="10" t="s">
        <v>19</v>
      </c>
      <c r="O276" s="10" t="s">
        <v>20</v>
      </c>
      <c r="P276" s="35">
        <v>13574</v>
      </c>
      <c r="Q276" s="35">
        <v>8000</v>
      </c>
      <c r="R276" s="35">
        <v>1500</v>
      </c>
      <c r="S276" s="12">
        <v>1740</v>
      </c>
      <c r="T276" s="13">
        <v>116</v>
      </c>
      <c r="U276" s="56" t="s">
        <v>812</v>
      </c>
      <c r="V276" s="45"/>
      <c r="W276" s="45"/>
      <c r="X276" s="45"/>
      <c r="Y276" s="45"/>
      <c r="Z276" s="45"/>
    </row>
    <row r="277" spans="1:26" ht="59.25" hidden="1" customHeight="1" outlineLevel="2" x14ac:dyDescent="0.2">
      <c r="A277" s="10" t="s">
        <v>1348</v>
      </c>
      <c r="B277" s="10" t="s">
        <v>1041</v>
      </c>
      <c r="C277" s="10" t="s">
        <v>25</v>
      </c>
      <c r="D277" s="10" t="s">
        <v>381</v>
      </c>
      <c r="E277" s="46">
        <v>900.00800000000004</v>
      </c>
      <c r="F277" s="46">
        <v>900.00800000000004</v>
      </c>
      <c r="G277" s="46">
        <v>900.00800000000004</v>
      </c>
      <c r="H277" s="46">
        <v>1606.823946</v>
      </c>
      <c r="I277" s="46">
        <v>1321.972992</v>
      </c>
      <c r="J277" s="10">
        <v>9</v>
      </c>
      <c r="K277" s="10" t="s">
        <v>491</v>
      </c>
      <c r="L277" s="62"/>
      <c r="M277" s="10" t="s">
        <v>40</v>
      </c>
      <c r="N277" s="10" t="s">
        <v>19</v>
      </c>
      <c r="O277" s="10" t="s">
        <v>20</v>
      </c>
      <c r="P277" s="35">
        <v>736</v>
      </c>
      <c r="Q277" s="35">
        <v>3974</v>
      </c>
      <c r="R277" s="35">
        <v>3296</v>
      </c>
      <c r="S277" s="12">
        <v>6818</v>
      </c>
      <c r="T277" s="13">
        <v>206.856796116505</v>
      </c>
      <c r="U277" s="56" t="s">
        <v>813</v>
      </c>
      <c r="V277" s="45"/>
      <c r="W277" s="45"/>
      <c r="X277" s="45"/>
      <c r="Y277" s="45"/>
      <c r="Z277" s="45"/>
    </row>
    <row r="278" spans="1:26" ht="59.25" customHeight="1" outlineLevel="1" collapsed="1" x14ac:dyDescent="0.2">
      <c r="A278" s="15" t="str">
        <f>A277</f>
        <v>0136</v>
      </c>
      <c r="B278" s="16" t="s">
        <v>1040</v>
      </c>
      <c r="C278" s="16"/>
      <c r="D278" s="16"/>
      <c r="E278" s="47">
        <v>7799.3760000000002</v>
      </c>
      <c r="F278" s="47">
        <v>7799.3760000000002</v>
      </c>
      <c r="G278" s="47">
        <v>7799.3760000000002</v>
      </c>
      <c r="H278" s="47">
        <v>6709.6030899999996</v>
      </c>
      <c r="I278" s="47">
        <v>4538.8637410000001</v>
      </c>
      <c r="J278" s="16"/>
      <c r="K278" s="16"/>
      <c r="L278" s="63"/>
      <c r="M278" s="16"/>
      <c r="N278" s="16"/>
      <c r="O278" s="16"/>
      <c r="P278" s="53"/>
      <c r="Q278" s="53"/>
      <c r="R278" s="53"/>
      <c r="S278" s="17"/>
      <c r="T278" s="18"/>
      <c r="U278" s="57" t="s">
        <v>566</v>
      </c>
      <c r="V278" s="45"/>
      <c r="W278" s="45"/>
      <c r="X278" s="45"/>
      <c r="Y278" s="45"/>
      <c r="Z278" s="45"/>
    </row>
    <row r="279" spans="1:26" ht="59.25" hidden="1" customHeight="1" outlineLevel="2" x14ac:dyDescent="0.2">
      <c r="A279" s="10" t="s">
        <v>186</v>
      </c>
      <c r="B279" s="10" t="s">
        <v>1039</v>
      </c>
      <c r="C279" s="10" t="s">
        <v>87</v>
      </c>
      <c r="D279" s="10" t="s">
        <v>187</v>
      </c>
      <c r="E279" s="46">
        <v>86390.523000000001</v>
      </c>
      <c r="F279" s="46">
        <v>133441.03524999999</v>
      </c>
      <c r="G279" s="46">
        <v>133441.03524999999</v>
      </c>
      <c r="H279" s="46">
        <v>12049.738244</v>
      </c>
      <c r="I279" s="46">
        <v>7085.7493290000002</v>
      </c>
      <c r="J279" s="10">
        <v>30</v>
      </c>
      <c r="K279" s="10" t="s">
        <v>523</v>
      </c>
      <c r="L279" s="62"/>
      <c r="M279" s="10" t="s">
        <v>40</v>
      </c>
      <c r="N279" s="10" t="s">
        <v>64</v>
      </c>
      <c r="O279" s="10" t="s">
        <v>2</v>
      </c>
      <c r="P279" s="35">
        <v>0</v>
      </c>
      <c r="Q279" s="35">
        <v>100</v>
      </c>
      <c r="R279" s="35">
        <v>50</v>
      </c>
      <c r="S279" s="12">
        <v>50</v>
      </c>
      <c r="T279" s="13">
        <v>100</v>
      </c>
      <c r="U279" s="55" t="s">
        <v>814</v>
      </c>
      <c r="V279" s="45"/>
      <c r="W279" s="45"/>
      <c r="X279" s="45"/>
      <c r="Y279" s="45"/>
      <c r="Z279" s="45"/>
    </row>
    <row r="280" spans="1:26" ht="59.25" hidden="1" customHeight="1" outlineLevel="2" x14ac:dyDescent="0.2">
      <c r="A280" s="10" t="s">
        <v>186</v>
      </c>
      <c r="B280" s="10" t="s">
        <v>1039</v>
      </c>
      <c r="C280" s="10" t="s">
        <v>125</v>
      </c>
      <c r="D280" s="10" t="s">
        <v>188</v>
      </c>
      <c r="E280" s="46">
        <v>99146.804999999993</v>
      </c>
      <c r="F280" s="46">
        <v>116056.557724</v>
      </c>
      <c r="G280" s="46">
        <v>116056.557724</v>
      </c>
      <c r="H280" s="46">
        <v>176586.37386600001</v>
      </c>
      <c r="I280" s="46">
        <v>75686.167526999998</v>
      </c>
      <c r="J280" s="10">
        <v>24</v>
      </c>
      <c r="K280" s="10" t="s">
        <v>524</v>
      </c>
      <c r="L280" s="62"/>
      <c r="M280" s="10" t="s">
        <v>74</v>
      </c>
      <c r="N280" s="10" t="s">
        <v>64</v>
      </c>
      <c r="O280" s="10" t="s">
        <v>2</v>
      </c>
      <c r="P280" s="35">
        <v>15</v>
      </c>
      <c r="Q280" s="35">
        <v>15</v>
      </c>
      <c r="R280" s="35">
        <v>15</v>
      </c>
      <c r="S280" s="12">
        <v>1E-4</v>
      </c>
      <c r="T280" s="13">
        <v>6.6666666666666697E-4</v>
      </c>
      <c r="U280" s="55" t="s">
        <v>815</v>
      </c>
      <c r="V280" s="45"/>
      <c r="W280" s="45"/>
      <c r="X280" s="45"/>
      <c r="Y280" s="45"/>
      <c r="Z280" s="45"/>
    </row>
    <row r="281" spans="1:26" ht="59.25" hidden="1" customHeight="1" outlineLevel="2" x14ac:dyDescent="0.2">
      <c r="A281" s="10" t="s">
        <v>1349</v>
      </c>
      <c r="B281" s="10" t="s">
        <v>1039</v>
      </c>
      <c r="C281" s="10" t="s">
        <v>75</v>
      </c>
      <c r="D281" s="10" t="s">
        <v>571</v>
      </c>
      <c r="E281" s="46">
        <v>64420.974999999999</v>
      </c>
      <c r="F281" s="46">
        <v>85844.065079000007</v>
      </c>
      <c r="G281" s="46">
        <v>85844.065079000007</v>
      </c>
      <c r="H281" s="46">
        <v>50970.795625999999</v>
      </c>
      <c r="I281" s="46">
        <v>24644.437834</v>
      </c>
      <c r="J281" s="10">
        <v>31</v>
      </c>
      <c r="K281" s="10" t="s">
        <v>1193</v>
      </c>
      <c r="L281" s="62"/>
      <c r="M281" s="10" t="s">
        <v>40</v>
      </c>
      <c r="N281" s="10" t="s">
        <v>64</v>
      </c>
      <c r="O281" s="10" t="s">
        <v>20</v>
      </c>
      <c r="P281" s="35">
        <v>604</v>
      </c>
      <c r="Q281" s="35">
        <v>250</v>
      </c>
      <c r="R281" s="35">
        <v>250</v>
      </c>
      <c r="S281" s="12">
        <v>154</v>
      </c>
      <c r="T281" s="13">
        <v>61.6</v>
      </c>
      <c r="U281" s="55" t="s">
        <v>816</v>
      </c>
      <c r="V281" s="45"/>
      <c r="W281" s="45"/>
      <c r="X281" s="45"/>
      <c r="Y281" s="45"/>
      <c r="Z281" s="45"/>
    </row>
    <row r="282" spans="1:26" ht="59.25" hidden="1" customHeight="1" outlineLevel="2" x14ac:dyDescent="0.2">
      <c r="A282" s="10" t="s">
        <v>1349</v>
      </c>
      <c r="B282" s="10" t="s">
        <v>1039</v>
      </c>
      <c r="C282" s="10" t="s">
        <v>72</v>
      </c>
      <c r="D282" s="10" t="s">
        <v>189</v>
      </c>
      <c r="E282" s="46">
        <v>59794</v>
      </c>
      <c r="F282" s="46">
        <v>56406</v>
      </c>
      <c r="G282" s="46">
        <v>56406</v>
      </c>
      <c r="H282" s="46">
        <v>51705.821050999999</v>
      </c>
      <c r="I282" s="46">
        <v>25316.619726000001</v>
      </c>
      <c r="J282" s="10">
        <v>1</v>
      </c>
      <c r="K282" s="10" t="s">
        <v>1194</v>
      </c>
      <c r="L282" s="62"/>
      <c r="M282" s="10" t="s">
        <v>74</v>
      </c>
      <c r="N282" s="10" t="s">
        <v>64</v>
      </c>
      <c r="O282" s="10" t="s">
        <v>20</v>
      </c>
      <c r="P282" s="35">
        <v>4</v>
      </c>
      <c r="Q282" s="35">
        <v>4</v>
      </c>
      <c r="R282" s="35">
        <v>4</v>
      </c>
      <c r="S282" s="12">
        <v>4</v>
      </c>
      <c r="T282" s="13">
        <v>100</v>
      </c>
      <c r="U282" s="55" t="s">
        <v>817</v>
      </c>
      <c r="V282" s="45"/>
      <c r="W282" s="45"/>
      <c r="X282" s="45"/>
      <c r="Y282" s="45"/>
      <c r="Z282" s="45"/>
    </row>
    <row r="283" spans="1:26" ht="59.25" hidden="1" customHeight="1" outlineLevel="2" x14ac:dyDescent="0.2">
      <c r="A283" s="10" t="s">
        <v>186</v>
      </c>
      <c r="B283" s="10" t="s">
        <v>1039</v>
      </c>
      <c r="C283" s="10" t="s">
        <v>81</v>
      </c>
      <c r="D283" s="10" t="s">
        <v>450</v>
      </c>
      <c r="E283" s="46">
        <v>18704.302</v>
      </c>
      <c r="F283" s="46">
        <v>31265.803906000001</v>
      </c>
      <c r="G283" s="46">
        <v>31265.803906000001</v>
      </c>
      <c r="H283" s="46">
        <v>12826.106384999999</v>
      </c>
      <c r="I283" s="46">
        <v>11699.381887</v>
      </c>
      <c r="J283" s="10">
        <v>28</v>
      </c>
      <c r="K283" s="10" t="s">
        <v>1128</v>
      </c>
      <c r="L283" s="62"/>
      <c r="M283" s="10" t="s">
        <v>74</v>
      </c>
      <c r="N283" s="10" t="s">
        <v>64</v>
      </c>
      <c r="O283" s="10" t="s">
        <v>20</v>
      </c>
      <c r="P283" s="35">
        <v>2</v>
      </c>
      <c r="Q283" s="35">
        <v>2</v>
      </c>
      <c r="R283" s="35">
        <v>2</v>
      </c>
      <c r="S283" s="12">
        <v>2</v>
      </c>
      <c r="T283" s="13">
        <v>100</v>
      </c>
      <c r="U283" s="55" t="s">
        <v>818</v>
      </c>
      <c r="V283" s="45"/>
      <c r="W283" s="45"/>
      <c r="X283" s="45"/>
      <c r="Y283" s="45"/>
      <c r="Z283" s="45"/>
    </row>
    <row r="284" spans="1:26" ht="59.25" hidden="1" customHeight="1" outlineLevel="2" x14ac:dyDescent="0.2">
      <c r="A284" s="10" t="s">
        <v>1349</v>
      </c>
      <c r="B284" s="10" t="s">
        <v>1039</v>
      </c>
      <c r="C284" s="10" t="s">
        <v>72</v>
      </c>
      <c r="D284" s="10" t="s">
        <v>189</v>
      </c>
      <c r="E284" s="46">
        <v>0</v>
      </c>
      <c r="F284" s="46">
        <v>0</v>
      </c>
      <c r="G284" s="46">
        <v>0</v>
      </c>
      <c r="H284" s="46">
        <v>0</v>
      </c>
      <c r="I284" s="46">
        <v>0</v>
      </c>
      <c r="J284" s="10">
        <v>25</v>
      </c>
      <c r="K284" s="10" t="s">
        <v>1195</v>
      </c>
      <c r="L284" s="62"/>
      <c r="M284" s="10" t="s">
        <v>40</v>
      </c>
      <c r="N284" s="10" t="s">
        <v>64</v>
      </c>
      <c r="O284" s="10" t="s">
        <v>20</v>
      </c>
      <c r="P284" s="35">
        <v>6196</v>
      </c>
      <c r="Q284" s="35">
        <v>2900</v>
      </c>
      <c r="R284" s="35">
        <v>2900</v>
      </c>
      <c r="S284" s="12">
        <v>1472</v>
      </c>
      <c r="T284" s="13">
        <v>50.758620689655203</v>
      </c>
      <c r="U284" s="55" t="s">
        <v>819</v>
      </c>
      <c r="V284" s="45"/>
      <c r="W284" s="45"/>
      <c r="X284" s="45"/>
      <c r="Y284" s="45"/>
      <c r="Z284" s="45"/>
    </row>
    <row r="285" spans="1:26" ht="59.25" hidden="1" customHeight="1" outlineLevel="2" x14ac:dyDescent="0.2">
      <c r="A285" s="10" t="s">
        <v>1349</v>
      </c>
      <c r="B285" s="10" t="s">
        <v>1039</v>
      </c>
      <c r="C285" s="10" t="s">
        <v>72</v>
      </c>
      <c r="D285" s="10" t="s">
        <v>189</v>
      </c>
      <c r="E285" s="46">
        <v>0</v>
      </c>
      <c r="F285" s="46">
        <v>0</v>
      </c>
      <c r="G285" s="46">
        <v>0</v>
      </c>
      <c r="H285" s="46">
        <v>0</v>
      </c>
      <c r="I285" s="46">
        <v>0</v>
      </c>
      <c r="J285" s="10">
        <v>26</v>
      </c>
      <c r="K285" s="10" t="s">
        <v>525</v>
      </c>
      <c r="L285" s="62"/>
      <c r="M285" s="10" t="s">
        <v>40</v>
      </c>
      <c r="N285" s="10" t="s">
        <v>64</v>
      </c>
      <c r="O285" s="10" t="s">
        <v>2</v>
      </c>
      <c r="P285" s="35">
        <v>0</v>
      </c>
      <c r="Q285" s="35">
        <v>70</v>
      </c>
      <c r="R285" s="35">
        <v>70</v>
      </c>
      <c r="S285" s="12">
        <v>62</v>
      </c>
      <c r="T285" s="13">
        <v>88.571428571428598</v>
      </c>
      <c r="U285" s="55" t="s">
        <v>820</v>
      </c>
      <c r="V285" s="45"/>
      <c r="W285" s="45"/>
      <c r="X285" s="45"/>
      <c r="Y285" s="45"/>
      <c r="Z285" s="45"/>
    </row>
    <row r="286" spans="1:26" ht="59.25" hidden="1" customHeight="1" outlineLevel="2" x14ac:dyDescent="0.2">
      <c r="A286" s="10" t="s">
        <v>1349</v>
      </c>
      <c r="B286" s="10" t="s">
        <v>1039</v>
      </c>
      <c r="C286" s="10" t="s">
        <v>75</v>
      </c>
      <c r="D286" s="10" t="s">
        <v>571</v>
      </c>
      <c r="E286" s="46">
        <v>0</v>
      </c>
      <c r="F286" s="46">
        <v>0</v>
      </c>
      <c r="G286" s="46">
        <v>0</v>
      </c>
      <c r="H286" s="46">
        <v>0</v>
      </c>
      <c r="I286" s="46">
        <v>0</v>
      </c>
      <c r="J286" s="10">
        <v>32</v>
      </c>
      <c r="K286" s="10" t="s">
        <v>526</v>
      </c>
      <c r="L286" s="62"/>
      <c r="M286" s="10" t="s">
        <v>40</v>
      </c>
      <c r="N286" s="10" t="s">
        <v>64</v>
      </c>
      <c r="O286" s="10" t="s">
        <v>2</v>
      </c>
      <c r="P286" s="35">
        <v>0</v>
      </c>
      <c r="Q286" s="35">
        <v>60</v>
      </c>
      <c r="R286" s="35">
        <v>60</v>
      </c>
      <c r="S286" s="12">
        <v>60</v>
      </c>
      <c r="T286" s="13">
        <v>100</v>
      </c>
      <c r="U286" s="55" t="s">
        <v>821</v>
      </c>
      <c r="V286" s="45"/>
      <c r="W286" s="45"/>
      <c r="X286" s="45"/>
      <c r="Y286" s="45"/>
      <c r="Z286" s="45"/>
    </row>
    <row r="287" spans="1:26" ht="59.25" hidden="1" customHeight="1" outlineLevel="2" x14ac:dyDescent="0.2">
      <c r="A287" s="10" t="s">
        <v>186</v>
      </c>
      <c r="B287" s="10" t="s">
        <v>1039</v>
      </c>
      <c r="C287" s="10" t="s">
        <v>75</v>
      </c>
      <c r="D287" s="10" t="s">
        <v>1192</v>
      </c>
      <c r="E287" s="46">
        <v>0</v>
      </c>
      <c r="F287" s="46">
        <v>0</v>
      </c>
      <c r="G287" s="46">
        <v>0</v>
      </c>
      <c r="H287" s="46">
        <v>0</v>
      </c>
      <c r="I287" s="46">
        <v>0</v>
      </c>
      <c r="J287" s="10">
        <v>33</v>
      </c>
      <c r="K287" s="10" t="s">
        <v>1196</v>
      </c>
      <c r="L287" s="62"/>
      <c r="M287" s="10" t="s">
        <v>74</v>
      </c>
      <c r="N287" s="10" t="s">
        <v>64</v>
      </c>
      <c r="O287" s="10" t="s">
        <v>20</v>
      </c>
      <c r="P287" s="35">
        <v>7</v>
      </c>
      <c r="Q287" s="35">
        <v>7</v>
      </c>
      <c r="R287" s="35">
        <v>7</v>
      </c>
      <c r="S287" s="12">
        <v>7</v>
      </c>
      <c r="T287" s="13">
        <v>100</v>
      </c>
      <c r="U287" s="55" t="s">
        <v>822</v>
      </c>
      <c r="V287" s="45"/>
      <c r="W287" s="45"/>
      <c r="X287" s="45"/>
      <c r="Y287" s="45"/>
      <c r="Z287" s="45"/>
    </row>
    <row r="288" spans="1:26" ht="59.25" hidden="1" customHeight="1" outlineLevel="2" x14ac:dyDescent="0.2">
      <c r="A288" s="10" t="s">
        <v>186</v>
      </c>
      <c r="B288" s="10" t="s">
        <v>1039</v>
      </c>
      <c r="C288" s="10" t="s">
        <v>125</v>
      </c>
      <c r="D288" s="10" t="s">
        <v>188</v>
      </c>
      <c r="E288" s="46">
        <v>0</v>
      </c>
      <c r="F288" s="46">
        <v>0</v>
      </c>
      <c r="G288" s="46">
        <v>0</v>
      </c>
      <c r="H288" s="46">
        <v>0</v>
      </c>
      <c r="I288" s="46">
        <v>0</v>
      </c>
      <c r="J288" s="10">
        <v>27</v>
      </c>
      <c r="K288" s="10" t="s">
        <v>1197</v>
      </c>
      <c r="L288" s="62"/>
      <c r="M288" s="10" t="s">
        <v>74</v>
      </c>
      <c r="N288" s="10" t="s">
        <v>64</v>
      </c>
      <c r="O288" s="10" t="s">
        <v>20</v>
      </c>
      <c r="P288" s="35">
        <v>1</v>
      </c>
      <c r="Q288" s="35">
        <v>1</v>
      </c>
      <c r="R288" s="35">
        <v>1</v>
      </c>
      <c r="S288" s="12">
        <v>1</v>
      </c>
      <c r="T288" s="13">
        <v>100</v>
      </c>
      <c r="U288" s="55" t="s">
        <v>823</v>
      </c>
      <c r="V288" s="45"/>
      <c r="W288" s="45"/>
      <c r="X288" s="45"/>
      <c r="Y288" s="45"/>
      <c r="Z288" s="45"/>
    </row>
    <row r="289" spans="1:26" ht="59.25" hidden="1" customHeight="1" outlineLevel="2" x14ac:dyDescent="0.2">
      <c r="A289" s="10" t="s">
        <v>186</v>
      </c>
      <c r="B289" s="10" t="s">
        <v>1039</v>
      </c>
      <c r="C289" s="10" t="s">
        <v>81</v>
      </c>
      <c r="D289" s="10" t="s">
        <v>450</v>
      </c>
      <c r="E289" s="46">
        <v>0</v>
      </c>
      <c r="F289" s="46">
        <v>0</v>
      </c>
      <c r="G289" s="46">
        <v>0</v>
      </c>
      <c r="H289" s="46">
        <v>0</v>
      </c>
      <c r="I289" s="46">
        <v>0</v>
      </c>
      <c r="J289" s="10">
        <v>29</v>
      </c>
      <c r="K289" s="10" t="s">
        <v>1296</v>
      </c>
      <c r="L289" s="62"/>
      <c r="M289" s="10" t="s">
        <v>40</v>
      </c>
      <c r="N289" s="10" t="s">
        <v>64</v>
      </c>
      <c r="O289" s="10" t="s">
        <v>2</v>
      </c>
      <c r="P289" s="35">
        <v>0</v>
      </c>
      <c r="Q289" s="35">
        <v>100</v>
      </c>
      <c r="R289" s="35">
        <v>60</v>
      </c>
      <c r="S289" s="12">
        <v>60</v>
      </c>
      <c r="T289" s="13">
        <v>100</v>
      </c>
      <c r="U289" s="55" t="s">
        <v>824</v>
      </c>
      <c r="V289" s="45"/>
      <c r="W289" s="45"/>
      <c r="X289" s="45"/>
      <c r="Y289" s="45"/>
      <c r="Z289" s="45"/>
    </row>
    <row r="290" spans="1:26" ht="59.25" customHeight="1" outlineLevel="1" collapsed="1" x14ac:dyDescent="0.2">
      <c r="A290" s="15" t="str">
        <f>A289</f>
        <v>0137-02</v>
      </c>
      <c r="B290" s="16" t="s">
        <v>1038</v>
      </c>
      <c r="C290" s="16"/>
      <c r="D290" s="16"/>
      <c r="E290" s="47">
        <v>328456.60499999998</v>
      </c>
      <c r="F290" s="47">
        <v>423013.46195899998</v>
      </c>
      <c r="G290" s="47">
        <v>423013.46195899998</v>
      </c>
      <c r="H290" s="47">
        <v>304138.83517199999</v>
      </c>
      <c r="I290" s="47">
        <v>144432.35630300001</v>
      </c>
      <c r="J290" s="16"/>
      <c r="K290" s="16"/>
      <c r="L290" s="63"/>
      <c r="M290" s="16"/>
      <c r="N290" s="16"/>
      <c r="O290" s="16"/>
      <c r="P290" s="53"/>
      <c r="Q290" s="53"/>
      <c r="R290" s="53"/>
      <c r="S290" s="17"/>
      <c r="T290" s="18"/>
      <c r="U290" s="58" t="s">
        <v>566</v>
      </c>
      <c r="V290" s="45"/>
      <c r="W290" s="45"/>
      <c r="X290" s="45"/>
      <c r="Y290" s="45"/>
      <c r="Z290" s="45"/>
    </row>
    <row r="291" spans="1:26" ht="59.25" hidden="1" customHeight="1" outlineLevel="2" x14ac:dyDescent="0.2">
      <c r="A291" s="10" t="s">
        <v>1350</v>
      </c>
      <c r="B291" s="10" t="s">
        <v>190</v>
      </c>
      <c r="C291" s="10" t="s">
        <v>82</v>
      </c>
      <c r="D291" s="10" t="s">
        <v>191</v>
      </c>
      <c r="E291" s="46">
        <v>32834.542000000001</v>
      </c>
      <c r="F291" s="46">
        <v>32647.574128</v>
      </c>
      <c r="G291" s="46">
        <v>32647.574128</v>
      </c>
      <c r="H291" s="46">
        <v>18654.381438</v>
      </c>
      <c r="I291" s="46">
        <v>10307.573037</v>
      </c>
      <c r="J291" s="10">
        <v>27</v>
      </c>
      <c r="K291" s="10" t="s">
        <v>192</v>
      </c>
      <c r="L291" s="62"/>
      <c r="M291" s="10" t="s">
        <v>40</v>
      </c>
      <c r="N291" s="10" t="s">
        <v>19</v>
      </c>
      <c r="O291" s="10" t="s">
        <v>20</v>
      </c>
      <c r="P291" s="35">
        <v>3</v>
      </c>
      <c r="Q291" s="35">
        <v>14</v>
      </c>
      <c r="R291" s="35">
        <v>5</v>
      </c>
      <c r="S291" s="12">
        <v>0</v>
      </c>
      <c r="T291" s="13">
        <v>0</v>
      </c>
      <c r="U291" s="48" t="s">
        <v>825</v>
      </c>
      <c r="V291" s="45"/>
      <c r="W291" s="45"/>
      <c r="X291" s="45"/>
      <c r="Y291" s="45"/>
      <c r="Z291" s="45"/>
    </row>
    <row r="292" spans="1:26" ht="59.25" hidden="1" customHeight="1" outlineLevel="2" x14ac:dyDescent="0.2">
      <c r="A292" s="10" t="s">
        <v>1350</v>
      </c>
      <c r="B292" s="10" t="s">
        <v>190</v>
      </c>
      <c r="C292" s="10" t="s">
        <v>79</v>
      </c>
      <c r="D292" s="10" t="s">
        <v>193</v>
      </c>
      <c r="E292" s="46">
        <v>7520.3969999999999</v>
      </c>
      <c r="F292" s="46">
        <v>10992.658883</v>
      </c>
      <c r="G292" s="46">
        <v>10992.658883</v>
      </c>
      <c r="H292" s="46">
        <v>6942.347409</v>
      </c>
      <c r="I292" s="46">
        <v>3670.2644359999999</v>
      </c>
      <c r="J292" s="10">
        <v>25</v>
      </c>
      <c r="K292" s="10" t="s">
        <v>527</v>
      </c>
      <c r="L292" s="62"/>
      <c r="M292" s="10" t="s">
        <v>40</v>
      </c>
      <c r="N292" s="10" t="s">
        <v>19</v>
      </c>
      <c r="O292" s="10" t="s">
        <v>20</v>
      </c>
      <c r="P292" s="35">
        <v>0</v>
      </c>
      <c r="Q292" s="35">
        <v>10</v>
      </c>
      <c r="R292" s="35">
        <v>1</v>
      </c>
      <c r="S292" s="12">
        <v>0</v>
      </c>
      <c r="T292" s="13">
        <v>0</v>
      </c>
      <c r="U292" s="48" t="s">
        <v>826</v>
      </c>
      <c r="V292" s="45"/>
      <c r="W292" s="45"/>
      <c r="X292" s="45"/>
      <c r="Y292" s="45"/>
      <c r="Z292" s="45"/>
    </row>
    <row r="293" spans="1:26" ht="59.25" hidden="1" customHeight="1" outlineLevel="2" x14ac:dyDescent="0.2">
      <c r="A293" s="10" t="s">
        <v>1350</v>
      </c>
      <c r="B293" s="10" t="s">
        <v>190</v>
      </c>
      <c r="C293" s="10" t="s">
        <v>21</v>
      </c>
      <c r="D293" s="10" t="s">
        <v>194</v>
      </c>
      <c r="E293" s="46">
        <v>3360.5320000000002</v>
      </c>
      <c r="F293" s="46">
        <v>5559.9455710000002</v>
      </c>
      <c r="G293" s="46">
        <v>5559.9455710000002</v>
      </c>
      <c r="H293" s="46">
        <v>3375.2824409999998</v>
      </c>
      <c r="I293" s="46">
        <v>1307.4869329999999</v>
      </c>
      <c r="J293" s="10">
        <v>24</v>
      </c>
      <c r="K293" s="10" t="s">
        <v>1198</v>
      </c>
      <c r="L293" s="62"/>
      <c r="M293" s="10" t="s">
        <v>40</v>
      </c>
      <c r="N293" s="10" t="s">
        <v>19</v>
      </c>
      <c r="O293" s="10" t="s">
        <v>20</v>
      </c>
      <c r="P293" s="35">
        <v>787</v>
      </c>
      <c r="Q293" s="35">
        <v>885</v>
      </c>
      <c r="R293" s="35">
        <v>198</v>
      </c>
      <c r="S293" s="12">
        <v>111</v>
      </c>
      <c r="T293" s="13">
        <v>56.060606060606098</v>
      </c>
      <c r="U293" s="48" t="s">
        <v>827</v>
      </c>
      <c r="V293" s="45"/>
      <c r="W293" s="45"/>
      <c r="X293" s="45"/>
      <c r="Y293" s="45"/>
      <c r="Z293" s="45"/>
    </row>
    <row r="294" spans="1:26" ht="59.25" hidden="1" customHeight="1" outlineLevel="2" x14ac:dyDescent="0.2">
      <c r="A294" s="10" t="s">
        <v>1350</v>
      </c>
      <c r="B294" s="10" t="s">
        <v>190</v>
      </c>
      <c r="C294" s="10" t="s">
        <v>195</v>
      </c>
      <c r="D294" s="10" t="s">
        <v>196</v>
      </c>
      <c r="E294" s="46">
        <v>2083.3330000000001</v>
      </c>
      <c r="F294" s="46">
        <v>2173.057448</v>
      </c>
      <c r="G294" s="46">
        <v>2173.057448</v>
      </c>
      <c r="H294" s="46">
        <v>1421.927093</v>
      </c>
      <c r="I294" s="46">
        <v>618.86008300000003</v>
      </c>
      <c r="J294" s="10">
        <v>30</v>
      </c>
      <c r="K294" s="10" t="s">
        <v>1199</v>
      </c>
      <c r="L294" s="62"/>
      <c r="M294" s="10" t="s">
        <v>40</v>
      </c>
      <c r="N294" s="10" t="s">
        <v>64</v>
      </c>
      <c r="O294" s="10" t="s">
        <v>20</v>
      </c>
      <c r="P294" s="35">
        <v>25</v>
      </c>
      <c r="Q294" s="35">
        <v>29</v>
      </c>
      <c r="R294" s="35">
        <v>29</v>
      </c>
      <c r="S294" s="12">
        <v>41</v>
      </c>
      <c r="T294" s="13">
        <v>141.37931034482801</v>
      </c>
      <c r="U294" s="48" t="s">
        <v>828</v>
      </c>
      <c r="V294" s="45"/>
      <c r="W294" s="45"/>
      <c r="X294" s="45"/>
      <c r="Y294" s="45"/>
      <c r="Z294" s="45"/>
    </row>
    <row r="295" spans="1:26" ht="59.25" hidden="1" customHeight="1" outlineLevel="2" x14ac:dyDescent="0.2">
      <c r="A295" s="10" t="s">
        <v>1350</v>
      </c>
      <c r="B295" s="10" t="s">
        <v>190</v>
      </c>
      <c r="C295" s="10" t="s">
        <v>151</v>
      </c>
      <c r="D295" s="10" t="s">
        <v>382</v>
      </c>
      <c r="E295" s="46">
        <v>893.91499999999996</v>
      </c>
      <c r="F295" s="46">
        <v>893.91499999999996</v>
      </c>
      <c r="G295" s="46">
        <v>893.91499999999996</v>
      </c>
      <c r="H295" s="46">
        <v>1060.3180420000001</v>
      </c>
      <c r="I295" s="46">
        <v>639.54577200000006</v>
      </c>
      <c r="J295" s="10">
        <v>32</v>
      </c>
      <c r="K295" s="10" t="s">
        <v>1129</v>
      </c>
      <c r="L295" s="62"/>
      <c r="M295" s="25" t="s">
        <v>40</v>
      </c>
      <c r="N295" s="25" t="s">
        <v>64</v>
      </c>
      <c r="O295" s="25" t="s">
        <v>20</v>
      </c>
      <c r="P295" s="54">
        <v>63</v>
      </c>
      <c r="Q295" s="54">
        <v>65</v>
      </c>
      <c r="R295" s="54">
        <v>65</v>
      </c>
      <c r="S295" s="26">
        <v>51</v>
      </c>
      <c r="T295" s="27">
        <v>78.461538461538495</v>
      </c>
      <c r="U295" s="48" t="s">
        <v>829</v>
      </c>
      <c r="V295" s="45"/>
      <c r="W295" s="45"/>
      <c r="X295" s="45"/>
      <c r="Y295" s="45"/>
      <c r="Z295" s="45"/>
    </row>
    <row r="296" spans="1:26" ht="59.25" hidden="1" customHeight="1" outlineLevel="2" x14ac:dyDescent="0.2">
      <c r="A296" s="10" t="s">
        <v>1350</v>
      </c>
      <c r="B296" s="10" t="s">
        <v>190</v>
      </c>
      <c r="C296" s="10" t="s">
        <v>80</v>
      </c>
      <c r="D296" s="10" t="s">
        <v>528</v>
      </c>
      <c r="E296" s="46">
        <v>505.73700000000002</v>
      </c>
      <c r="F296" s="46">
        <v>505.73700000000002</v>
      </c>
      <c r="G296" s="46">
        <v>505.73700000000002</v>
      </c>
      <c r="H296" s="46">
        <v>222.25494399999999</v>
      </c>
      <c r="I296" s="46">
        <v>138.98358300000001</v>
      </c>
      <c r="J296" s="10">
        <v>26</v>
      </c>
      <c r="K296" s="10" t="s">
        <v>1130</v>
      </c>
      <c r="L296" s="62"/>
      <c r="M296" s="10" t="s">
        <v>40</v>
      </c>
      <c r="N296" s="10" t="s">
        <v>19</v>
      </c>
      <c r="O296" s="10" t="s">
        <v>20</v>
      </c>
      <c r="P296" s="35">
        <v>1919</v>
      </c>
      <c r="Q296" s="35">
        <v>2500</v>
      </c>
      <c r="R296" s="35">
        <v>450</v>
      </c>
      <c r="S296" s="12">
        <v>274</v>
      </c>
      <c r="T296" s="13">
        <v>60.8888888888889</v>
      </c>
      <c r="U296" s="48" t="s">
        <v>830</v>
      </c>
      <c r="V296" s="45"/>
      <c r="W296" s="45"/>
      <c r="X296" s="45"/>
      <c r="Y296" s="45"/>
      <c r="Z296" s="45"/>
    </row>
    <row r="297" spans="1:26" ht="59.25" hidden="1" customHeight="1" outlineLevel="2" x14ac:dyDescent="0.2">
      <c r="A297" s="10" t="s">
        <v>1350</v>
      </c>
      <c r="B297" s="10" t="s">
        <v>190</v>
      </c>
      <c r="C297" s="10" t="s">
        <v>164</v>
      </c>
      <c r="D297" s="10" t="s">
        <v>383</v>
      </c>
      <c r="E297" s="46">
        <v>672.84799999999996</v>
      </c>
      <c r="F297" s="46">
        <v>0</v>
      </c>
      <c r="G297" s="46">
        <v>0</v>
      </c>
      <c r="H297" s="46">
        <v>0</v>
      </c>
      <c r="I297" s="46">
        <v>0</v>
      </c>
      <c r="J297" s="10">
        <v>28</v>
      </c>
      <c r="K297" s="10" t="s">
        <v>1131</v>
      </c>
      <c r="L297" s="62"/>
      <c r="M297" s="10" t="s">
        <v>40</v>
      </c>
      <c r="N297" s="10" t="s">
        <v>64</v>
      </c>
      <c r="O297" s="10" t="s">
        <v>20</v>
      </c>
      <c r="P297" s="35">
        <v>81</v>
      </c>
      <c r="Q297" s="35">
        <v>90</v>
      </c>
      <c r="R297" s="35">
        <v>90</v>
      </c>
      <c r="S297" s="12">
        <v>76</v>
      </c>
      <c r="T297" s="13">
        <v>84.4444444444444</v>
      </c>
      <c r="U297" s="48" t="s">
        <v>567</v>
      </c>
      <c r="V297" s="45"/>
      <c r="W297" s="45"/>
      <c r="X297" s="45"/>
      <c r="Y297" s="45"/>
      <c r="Z297" s="45"/>
    </row>
    <row r="298" spans="1:26" ht="59.25" hidden="1" customHeight="1" outlineLevel="2" x14ac:dyDescent="0.2">
      <c r="A298" s="10" t="s">
        <v>1350</v>
      </c>
      <c r="B298" s="10" t="s">
        <v>190</v>
      </c>
      <c r="C298" s="10" t="s">
        <v>164</v>
      </c>
      <c r="D298" s="10" t="s">
        <v>383</v>
      </c>
      <c r="E298" s="46">
        <v>0</v>
      </c>
      <c r="F298" s="46">
        <v>0</v>
      </c>
      <c r="G298" s="46">
        <v>0</v>
      </c>
      <c r="H298" s="46">
        <v>0</v>
      </c>
      <c r="I298" s="46">
        <v>0</v>
      </c>
      <c r="J298" s="10">
        <v>29</v>
      </c>
      <c r="K298" s="10" t="s">
        <v>1132</v>
      </c>
      <c r="L298" s="62"/>
      <c r="M298" s="10" t="s">
        <v>40</v>
      </c>
      <c r="N298" s="10" t="s">
        <v>19</v>
      </c>
      <c r="O298" s="10" t="s">
        <v>20</v>
      </c>
      <c r="P298" s="35">
        <v>536</v>
      </c>
      <c r="Q298" s="35">
        <v>800</v>
      </c>
      <c r="R298" s="35">
        <v>600</v>
      </c>
      <c r="S298" s="12">
        <v>363</v>
      </c>
      <c r="T298" s="13">
        <v>60.5</v>
      </c>
      <c r="U298" s="48" t="s">
        <v>568</v>
      </c>
      <c r="V298" s="45"/>
      <c r="W298" s="45"/>
      <c r="X298" s="45"/>
      <c r="Y298" s="45"/>
      <c r="Z298" s="45"/>
    </row>
    <row r="299" spans="1:26" ht="59.25" hidden="1" customHeight="1" outlineLevel="2" x14ac:dyDescent="0.2">
      <c r="A299" s="10" t="s">
        <v>1350</v>
      </c>
      <c r="B299" s="10" t="s">
        <v>190</v>
      </c>
      <c r="C299" s="10" t="s">
        <v>195</v>
      </c>
      <c r="D299" s="10" t="s">
        <v>196</v>
      </c>
      <c r="E299" s="46">
        <v>0</v>
      </c>
      <c r="F299" s="46">
        <v>0</v>
      </c>
      <c r="G299" s="46">
        <v>0</v>
      </c>
      <c r="H299" s="46">
        <v>0</v>
      </c>
      <c r="I299" s="46">
        <v>0</v>
      </c>
      <c r="J299" s="10">
        <v>31</v>
      </c>
      <c r="K299" s="10" t="s">
        <v>1200</v>
      </c>
      <c r="L299" s="62"/>
      <c r="M299" s="10" t="s">
        <v>40</v>
      </c>
      <c r="N299" s="10" t="s">
        <v>19</v>
      </c>
      <c r="O299" s="10" t="s">
        <v>20</v>
      </c>
      <c r="P299" s="35">
        <v>2124</v>
      </c>
      <c r="Q299" s="35">
        <v>3150</v>
      </c>
      <c r="R299" s="35">
        <v>1868</v>
      </c>
      <c r="S299" s="12">
        <v>1802</v>
      </c>
      <c r="T299" s="13">
        <v>96.466809421841603</v>
      </c>
      <c r="U299" s="48" t="s">
        <v>197</v>
      </c>
      <c r="V299" s="45"/>
      <c r="W299" s="45"/>
      <c r="X299" s="45"/>
      <c r="Y299" s="45"/>
      <c r="Z299" s="45"/>
    </row>
    <row r="300" spans="1:26" ht="59.25" hidden="1" customHeight="1" outlineLevel="2" x14ac:dyDescent="0.2">
      <c r="A300" s="10" t="s">
        <v>1350</v>
      </c>
      <c r="B300" s="10" t="s">
        <v>190</v>
      </c>
      <c r="C300" s="10" t="s">
        <v>151</v>
      </c>
      <c r="D300" s="10" t="s">
        <v>382</v>
      </c>
      <c r="E300" s="46">
        <v>0</v>
      </c>
      <c r="F300" s="46">
        <v>0</v>
      </c>
      <c r="G300" s="46">
        <v>0</v>
      </c>
      <c r="H300" s="46">
        <v>0</v>
      </c>
      <c r="I300" s="46">
        <v>0</v>
      </c>
      <c r="J300" s="10">
        <v>33</v>
      </c>
      <c r="K300" s="10" t="s">
        <v>1133</v>
      </c>
      <c r="L300" s="62"/>
      <c r="M300" s="10" t="s">
        <v>40</v>
      </c>
      <c r="N300" s="10" t="s">
        <v>19</v>
      </c>
      <c r="O300" s="10" t="s">
        <v>20</v>
      </c>
      <c r="P300" s="35">
        <v>544</v>
      </c>
      <c r="Q300" s="35">
        <v>467</v>
      </c>
      <c r="R300" s="35">
        <v>247</v>
      </c>
      <c r="S300" s="12">
        <v>192</v>
      </c>
      <c r="T300" s="13">
        <v>77.732793522267201</v>
      </c>
      <c r="U300" s="48" t="s">
        <v>832</v>
      </c>
      <c r="V300" s="45"/>
      <c r="W300" s="45"/>
      <c r="X300" s="45"/>
      <c r="Y300" s="45"/>
      <c r="Z300" s="45"/>
    </row>
    <row r="301" spans="1:26" ht="59.25" hidden="1" customHeight="1" outlineLevel="2" x14ac:dyDescent="0.2">
      <c r="A301" s="10" t="s">
        <v>1350</v>
      </c>
      <c r="B301" s="10" t="s">
        <v>190</v>
      </c>
      <c r="C301" s="10" t="s">
        <v>151</v>
      </c>
      <c r="D301" s="10" t="s">
        <v>382</v>
      </c>
      <c r="E301" s="46">
        <v>0</v>
      </c>
      <c r="F301" s="46">
        <v>0</v>
      </c>
      <c r="G301" s="46">
        <v>0</v>
      </c>
      <c r="H301" s="46">
        <v>0</v>
      </c>
      <c r="I301" s="46">
        <v>0</v>
      </c>
      <c r="J301" s="10">
        <v>34</v>
      </c>
      <c r="K301" s="10" t="s">
        <v>1134</v>
      </c>
      <c r="L301" s="62"/>
      <c r="M301" s="10" t="s">
        <v>40</v>
      </c>
      <c r="N301" s="10" t="s">
        <v>19</v>
      </c>
      <c r="O301" s="10" t="s">
        <v>20</v>
      </c>
      <c r="P301" s="35">
        <v>15</v>
      </c>
      <c r="Q301" s="35">
        <v>170</v>
      </c>
      <c r="R301" s="35">
        <v>90</v>
      </c>
      <c r="S301" s="12">
        <v>27</v>
      </c>
      <c r="T301" s="13">
        <v>30</v>
      </c>
      <c r="U301" s="48" t="s">
        <v>831</v>
      </c>
      <c r="V301" s="45"/>
      <c r="W301" s="45"/>
      <c r="X301" s="45"/>
      <c r="Y301" s="45"/>
      <c r="Z301" s="45"/>
    </row>
    <row r="302" spans="1:26" ht="59.25" customHeight="1" outlineLevel="1" collapsed="1" x14ac:dyDescent="0.2">
      <c r="A302" s="15" t="str">
        <f>A301</f>
        <v>0200</v>
      </c>
      <c r="B302" s="16" t="s">
        <v>456</v>
      </c>
      <c r="C302" s="16"/>
      <c r="D302" s="16"/>
      <c r="E302" s="47">
        <v>47871.303999999996</v>
      </c>
      <c r="F302" s="47">
        <v>52772.888030000002</v>
      </c>
      <c r="G302" s="47">
        <v>52772.888030000002</v>
      </c>
      <c r="H302" s="47">
        <v>31676.511366999999</v>
      </c>
      <c r="I302" s="47">
        <v>16682.713844000002</v>
      </c>
      <c r="J302" s="16"/>
      <c r="K302" s="16"/>
      <c r="L302" s="63"/>
      <c r="M302" s="16"/>
      <c r="N302" s="16"/>
      <c r="O302" s="16"/>
      <c r="P302" s="53"/>
      <c r="Q302" s="53"/>
      <c r="R302" s="53"/>
      <c r="S302" s="17"/>
      <c r="T302" s="18"/>
      <c r="U302" s="49" t="s">
        <v>566</v>
      </c>
      <c r="V302" s="45"/>
      <c r="W302" s="45"/>
      <c r="X302" s="45"/>
      <c r="Y302" s="45"/>
      <c r="Z302" s="45"/>
    </row>
    <row r="303" spans="1:26" ht="59.25" hidden="1" customHeight="1" outlineLevel="2" x14ac:dyDescent="0.2">
      <c r="A303" s="10" t="s">
        <v>1351</v>
      </c>
      <c r="B303" s="10" t="s">
        <v>198</v>
      </c>
      <c r="C303" s="10" t="s">
        <v>79</v>
      </c>
      <c r="D303" s="10" t="s">
        <v>1297</v>
      </c>
      <c r="E303" s="46">
        <v>2434614.46</v>
      </c>
      <c r="F303" s="46">
        <v>2528178.2320209998</v>
      </c>
      <c r="G303" s="46">
        <v>2528178.2320209998</v>
      </c>
      <c r="H303" s="46">
        <v>1859698.6884560001</v>
      </c>
      <c r="I303" s="46">
        <v>1857085.892884</v>
      </c>
      <c r="J303" s="10">
        <v>13</v>
      </c>
      <c r="K303" s="10" t="s">
        <v>529</v>
      </c>
      <c r="L303" s="62"/>
      <c r="M303" s="10" t="s">
        <v>40</v>
      </c>
      <c r="N303" s="10" t="s">
        <v>19</v>
      </c>
      <c r="O303" s="10" t="s">
        <v>2</v>
      </c>
      <c r="P303" s="35">
        <v>99.6</v>
      </c>
      <c r="Q303" s="35">
        <v>95</v>
      </c>
      <c r="R303" s="35">
        <v>95</v>
      </c>
      <c r="S303" s="12">
        <v>696.4</v>
      </c>
      <c r="T303" s="13">
        <v>733.05263157894694</v>
      </c>
      <c r="U303" s="48" t="s">
        <v>833</v>
      </c>
      <c r="V303" s="45"/>
      <c r="W303" s="45"/>
      <c r="X303" s="45"/>
      <c r="Y303" s="45"/>
      <c r="Z303" s="45"/>
    </row>
    <row r="304" spans="1:26" ht="59.25" hidden="1" customHeight="1" outlineLevel="2" x14ac:dyDescent="0.2">
      <c r="A304" s="10" t="s">
        <v>1351</v>
      </c>
      <c r="B304" s="10" t="s">
        <v>198</v>
      </c>
      <c r="C304" s="10" t="s">
        <v>58</v>
      </c>
      <c r="D304" s="10" t="s">
        <v>384</v>
      </c>
      <c r="E304" s="46">
        <v>212174.72399999999</v>
      </c>
      <c r="F304" s="46">
        <v>232125.68317100001</v>
      </c>
      <c r="G304" s="46">
        <v>232125.68317100001</v>
      </c>
      <c r="H304" s="46">
        <v>201864.69023199999</v>
      </c>
      <c r="I304" s="46">
        <v>123127.175598</v>
      </c>
      <c r="J304" s="10">
        <v>32</v>
      </c>
      <c r="K304" s="10" t="s">
        <v>492</v>
      </c>
      <c r="L304" s="62"/>
      <c r="M304" s="10" t="s">
        <v>40</v>
      </c>
      <c r="N304" s="10" t="s">
        <v>19</v>
      </c>
      <c r="O304" s="10" t="s">
        <v>2</v>
      </c>
      <c r="P304" s="35">
        <v>0</v>
      </c>
      <c r="Q304" s="35">
        <v>100</v>
      </c>
      <c r="R304" s="35">
        <v>100</v>
      </c>
      <c r="S304" s="12">
        <v>34</v>
      </c>
      <c r="T304" s="13">
        <v>34</v>
      </c>
      <c r="U304" s="48" t="s">
        <v>834</v>
      </c>
      <c r="V304" s="45"/>
      <c r="W304" s="45"/>
      <c r="X304" s="45"/>
      <c r="Y304" s="45"/>
      <c r="Z304" s="45"/>
    </row>
    <row r="305" spans="1:26" ht="59.25" hidden="1" customHeight="1" outlineLevel="2" x14ac:dyDescent="0.2">
      <c r="A305" s="10" t="s">
        <v>1351</v>
      </c>
      <c r="B305" s="10" t="s">
        <v>198</v>
      </c>
      <c r="C305" s="10" t="s">
        <v>43</v>
      </c>
      <c r="D305" s="10" t="s">
        <v>199</v>
      </c>
      <c r="E305" s="46">
        <v>272500.84700000001</v>
      </c>
      <c r="F305" s="46">
        <v>227086.928132</v>
      </c>
      <c r="G305" s="46">
        <v>227086.928132</v>
      </c>
      <c r="H305" s="46">
        <v>136530.954035</v>
      </c>
      <c r="I305" s="46">
        <v>16808.301319999999</v>
      </c>
      <c r="J305" s="10">
        <v>28</v>
      </c>
      <c r="K305" s="10" t="s">
        <v>200</v>
      </c>
      <c r="L305" s="62"/>
      <c r="M305" s="10" t="s">
        <v>18</v>
      </c>
      <c r="N305" s="10" t="s">
        <v>19</v>
      </c>
      <c r="O305" s="10" t="s">
        <v>2</v>
      </c>
      <c r="P305" s="35">
        <v>1</v>
      </c>
      <c r="Q305" s="35">
        <v>80</v>
      </c>
      <c r="R305" s="35">
        <v>16.7</v>
      </c>
      <c r="S305" s="12">
        <v>12.57</v>
      </c>
      <c r="T305" s="13">
        <v>75.269461077844298</v>
      </c>
      <c r="U305" s="48" t="s">
        <v>835</v>
      </c>
      <c r="V305" s="45"/>
      <c r="W305" s="45"/>
      <c r="X305" s="45"/>
      <c r="Y305" s="45"/>
      <c r="Z305" s="45"/>
    </row>
    <row r="306" spans="1:26" ht="59.25" hidden="1" customHeight="1" outlineLevel="2" x14ac:dyDescent="0.2">
      <c r="A306" s="10" t="s">
        <v>1351</v>
      </c>
      <c r="B306" s="10" t="s">
        <v>198</v>
      </c>
      <c r="C306" s="10" t="s">
        <v>21</v>
      </c>
      <c r="D306" s="10" t="s">
        <v>201</v>
      </c>
      <c r="E306" s="46">
        <v>155659.196</v>
      </c>
      <c r="F306" s="46">
        <v>158979.66803299999</v>
      </c>
      <c r="G306" s="46">
        <v>158979.66803299999</v>
      </c>
      <c r="H306" s="46">
        <v>140133.125937</v>
      </c>
      <c r="I306" s="46">
        <v>65290.250476000001</v>
      </c>
      <c r="J306" s="10">
        <v>10</v>
      </c>
      <c r="K306" s="10" t="s">
        <v>202</v>
      </c>
      <c r="L306" s="62"/>
      <c r="M306" s="10" t="s">
        <v>18</v>
      </c>
      <c r="N306" s="10" t="s">
        <v>19</v>
      </c>
      <c r="O306" s="10" t="s">
        <v>2</v>
      </c>
      <c r="P306" s="35">
        <v>0</v>
      </c>
      <c r="Q306" s="35">
        <v>33</v>
      </c>
      <c r="R306" s="35">
        <v>6.6</v>
      </c>
      <c r="S306" s="12">
        <v>4.4000000000000004</v>
      </c>
      <c r="T306" s="13">
        <v>66.6666666666666</v>
      </c>
      <c r="U306" s="48" t="s">
        <v>836</v>
      </c>
      <c r="V306" s="45"/>
      <c r="W306" s="45"/>
      <c r="X306" s="45"/>
      <c r="Y306" s="45"/>
      <c r="Z306" s="45"/>
    </row>
    <row r="307" spans="1:26" ht="59.25" hidden="1" customHeight="1" outlineLevel="2" x14ac:dyDescent="0.2">
      <c r="A307" s="10" t="s">
        <v>1351</v>
      </c>
      <c r="B307" s="10" t="s">
        <v>198</v>
      </c>
      <c r="C307" s="10" t="s">
        <v>80</v>
      </c>
      <c r="D307" s="10" t="s">
        <v>385</v>
      </c>
      <c r="E307" s="46">
        <v>108998.004</v>
      </c>
      <c r="F307" s="46">
        <v>118615.773526</v>
      </c>
      <c r="G307" s="46">
        <v>118615.773526</v>
      </c>
      <c r="H307" s="46">
        <v>72096.648195000002</v>
      </c>
      <c r="I307" s="46">
        <v>62281.225423000004</v>
      </c>
      <c r="J307" s="10">
        <v>14</v>
      </c>
      <c r="K307" s="10" t="s">
        <v>1136</v>
      </c>
      <c r="L307" s="62"/>
      <c r="M307" s="10" t="s">
        <v>74</v>
      </c>
      <c r="N307" s="10" t="s">
        <v>19</v>
      </c>
      <c r="O307" s="10" t="s">
        <v>2</v>
      </c>
      <c r="P307" s="35">
        <v>100</v>
      </c>
      <c r="Q307" s="35">
        <v>100</v>
      </c>
      <c r="R307" s="35">
        <v>100</v>
      </c>
      <c r="S307" s="12">
        <v>100</v>
      </c>
      <c r="T307" s="13">
        <v>100</v>
      </c>
      <c r="U307" s="48" t="s">
        <v>837</v>
      </c>
      <c r="V307" s="45"/>
      <c r="W307" s="45"/>
      <c r="X307" s="45"/>
      <c r="Y307" s="45"/>
      <c r="Z307" s="45"/>
    </row>
    <row r="308" spans="1:26" ht="59.25" hidden="1" customHeight="1" outlineLevel="2" x14ac:dyDescent="0.2">
      <c r="A308" s="10" t="s">
        <v>1351</v>
      </c>
      <c r="B308" s="10" t="s">
        <v>198</v>
      </c>
      <c r="C308" s="10" t="s">
        <v>159</v>
      </c>
      <c r="D308" s="10" t="s">
        <v>386</v>
      </c>
      <c r="E308" s="46">
        <v>77194.317999999999</v>
      </c>
      <c r="F308" s="46">
        <v>74096.848587999993</v>
      </c>
      <c r="G308" s="46">
        <v>74096.848587999993</v>
      </c>
      <c r="H308" s="46">
        <v>69068.760542000004</v>
      </c>
      <c r="I308" s="46">
        <v>16023.574822</v>
      </c>
      <c r="J308" s="10">
        <v>35</v>
      </c>
      <c r="K308" s="10" t="s">
        <v>1201</v>
      </c>
      <c r="L308" s="62"/>
      <c r="M308" s="10" t="s">
        <v>74</v>
      </c>
      <c r="N308" s="10" t="s">
        <v>19</v>
      </c>
      <c r="O308" s="10" t="s">
        <v>2</v>
      </c>
      <c r="P308" s="35">
        <v>100</v>
      </c>
      <c r="Q308" s="35">
        <v>100</v>
      </c>
      <c r="R308" s="35">
        <v>100</v>
      </c>
      <c r="S308" s="12">
        <v>100</v>
      </c>
      <c r="T308" s="13">
        <v>100</v>
      </c>
      <c r="U308" s="48" t="s">
        <v>838</v>
      </c>
      <c r="V308" s="45"/>
      <c r="W308" s="45"/>
      <c r="X308" s="45"/>
      <c r="Y308" s="45"/>
      <c r="Z308" s="45"/>
    </row>
    <row r="309" spans="1:26" ht="59.25" hidden="1" customHeight="1" outlineLevel="2" x14ac:dyDescent="0.2">
      <c r="A309" s="10" t="s">
        <v>1351</v>
      </c>
      <c r="B309" s="10" t="s">
        <v>198</v>
      </c>
      <c r="C309" s="10" t="s">
        <v>37</v>
      </c>
      <c r="D309" s="10" t="s">
        <v>387</v>
      </c>
      <c r="E309" s="46">
        <v>69340.160999999993</v>
      </c>
      <c r="F309" s="46">
        <v>69157.532028000001</v>
      </c>
      <c r="G309" s="46">
        <v>69157.532028000001</v>
      </c>
      <c r="H309" s="46">
        <v>59002.663072000003</v>
      </c>
      <c r="I309" s="46">
        <v>35389.543755999999</v>
      </c>
      <c r="J309" s="10">
        <v>23</v>
      </c>
      <c r="K309" s="10" t="s">
        <v>97</v>
      </c>
      <c r="L309" s="62"/>
      <c r="M309" s="10" t="s">
        <v>18</v>
      </c>
      <c r="N309" s="10" t="s">
        <v>19</v>
      </c>
      <c r="O309" s="10" t="s">
        <v>2</v>
      </c>
      <c r="P309" s="35">
        <v>0.5</v>
      </c>
      <c r="Q309" s="35">
        <v>100</v>
      </c>
      <c r="R309" s="35">
        <v>32</v>
      </c>
      <c r="S309" s="12">
        <v>23.18</v>
      </c>
      <c r="T309" s="13">
        <v>72.4375</v>
      </c>
      <c r="U309" s="48" t="s">
        <v>839</v>
      </c>
      <c r="V309" s="45"/>
      <c r="W309" s="45"/>
      <c r="X309" s="45"/>
      <c r="Y309" s="45"/>
      <c r="Z309" s="45"/>
    </row>
    <row r="310" spans="1:26" ht="59.25" hidden="1" customHeight="1" outlineLevel="2" x14ac:dyDescent="0.2">
      <c r="A310" s="10" t="s">
        <v>1351</v>
      </c>
      <c r="B310" s="10" t="s">
        <v>198</v>
      </c>
      <c r="C310" s="10" t="s">
        <v>29</v>
      </c>
      <c r="D310" s="10" t="s">
        <v>582</v>
      </c>
      <c r="E310" s="46">
        <v>61982.8</v>
      </c>
      <c r="F310" s="46">
        <v>63977.008564999996</v>
      </c>
      <c r="G310" s="46">
        <v>63977.008564999996</v>
      </c>
      <c r="H310" s="46">
        <v>51322.062557999998</v>
      </c>
      <c r="I310" s="46">
        <v>23562.798126999998</v>
      </c>
      <c r="J310" s="10">
        <v>9</v>
      </c>
      <c r="K310" s="10" t="s">
        <v>341</v>
      </c>
      <c r="L310" s="62"/>
      <c r="M310" s="10" t="s">
        <v>18</v>
      </c>
      <c r="N310" s="10" t="s">
        <v>19</v>
      </c>
      <c r="O310" s="10" t="s">
        <v>2</v>
      </c>
      <c r="P310" s="35">
        <v>0</v>
      </c>
      <c r="Q310" s="35">
        <v>100</v>
      </c>
      <c r="R310" s="35">
        <v>25</v>
      </c>
      <c r="S310" s="12">
        <v>16.64</v>
      </c>
      <c r="T310" s="13">
        <v>66.56</v>
      </c>
      <c r="U310" s="48" t="s">
        <v>840</v>
      </c>
      <c r="V310" s="45"/>
      <c r="W310" s="45"/>
      <c r="X310" s="45"/>
      <c r="Y310" s="45"/>
      <c r="Z310" s="45"/>
    </row>
    <row r="311" spans="1:26" ht="59.25" hidden="1" customHeight="1" outlineLevel="2" x14ac:dyDescent="0.2">
      <c r="A311" s="10" t="s">
        <v>1351</v>
      </c>
      <c r="B311" s="10" t="s">
        <v>198</v>
      </c>
      <c r="C311" s="10" t="s">
        <v>39</v>
      </c>
      <c r="D311" s="10" t="s">
        <v>388</v>
      </c>
      <c r="E311" s="46">
        <v>27756.653999999999</v>
      </c>
      <c r="F311" s="46">
        <v>54871.877462999997</v>
      </c>
      <c r="G311" s="46">
        <v>54871.877462999997</v>
      </c>
      <c r="H311" s="46">
        <v>21753.439439999998</v>
      </c>
      <c r="I311" s="46">
        <v>261.15289200000001</v>
      </c>
      <c r="J311" s="10">
        <v>25</v>
      </c>
      <c r="K311" s="10" t="s">
        <v>98</v>
      </c>
      <c r="L311" s="62"/>
      <c r="M311" s="10" t="s">
        <v>18</v>
      </c>
      <c r="N311" s="10" t="s">
        <v>19</v>
      </c>
      <c r="O311" s="10" t="s">
        <v>2</v>
      </c>
      <c r="P311" s="35">
        <v>4.3</v>
      </c>
      <c r="Q311" s="35">
        <v>75</v>
      </c>
      <c r="R311" s="35">
        <v>30.7</v>
      </c>
      <c r="S311" s="12">
        <v>22</v>
      </c>
      <c r="T311" s="13">
        <v>71.661237785016297</v>
      </c>
      <c r="U311" s="48" t="s">
        <v>841</v>
      </c>
      <c r="V311" s="45"/>
      <c r="W311" s="45"/>
      <c r="X311" s="45"/>
      <c r="Y311" s="45"/>
      <c r="Z311" s="45"/>
    </row>
    <row r="312" spans="1:26" ht="59.25" hidden="1" customHeight="1" outlineLevel="2" x14ac:dyDescent="0.2">
      <c r="A312" s="10" t="s">
        <v>1351</v>
      </c>
      <c r="B312" s="10" t="s">
        <v>198</v>
      </c>
      <c r="C312" s="10" t="s">
        <v>28</v>
      </c>
      <c r="D312" s="10" t="s">
        <v>389</v>
      </c>
      <c r="E312" s="46">
        <v>47425.341999999997</v>
      </c>
      <c r="F312" s="46">
        <v>51065.495942000001</v>
      </c>
      <c r="G312" s="46">
        <v>51065.495942000001</v>
      </c>
      <c r="H312" s="46">
        <v>39337.17553</v>
      </c>
      <c r="I312" s="46">
        <v>19403.206991999999</v>
      </c>
      <c r="J312" s="10">
        <v>8</v>
      </c>
      <c r="K312" s="10" t="s">
        <v>99</v>
      </c>
      <c r="L312" s="62"/>
      <c r="M312" s="10" t="s">
        <v>40</v>
      </c>
      <c r="N312" s="10" t="s">
        <v>19</v>
      </c>
      <c r="O312" s="10" t="s">
        <v>2</v>
      </c>
      <c r="P312" s="35">
        <v>99.5</v>
      </c>
      <c r="Q312" s="35">
        <v>100</v>
      </c>
      <c r="R312" s="35">
        <v>100</v>
      </c>
      <c r="S312" s="12">
        <v>700</v>
      </c>
      <c r="T312" s="13">
        <v>700</v>
      </c>
      <c r="U312" s="48" t="s">
        <v>842</v>
      </c>
      <c r="V312" s="45"/>
      <c r="W312" s="45"/>
      <c r="X312" s="45"/>
      <c r="Y312" s="45"/>
      <c r="Z312" s="45"/>
    </row>
    <row r="313" spans="1:26" ht="59.25" hidden="1" customHeight="1" outlineLevel="2" x14ac:dyDescent="0.2">
      <c r="A313" s="10" t="s">
        <v>1351</v>
      </c>
      <c r="B313" s="10" t="s">
        <v>198</v>
      </c>
      <c r="C313" s="10" t="s">
        <v>65</v>
      </c>
      <c r="D313" s="10" t="s">
        <v>390</v>
      </c>
      <c r="E313" s="46">
        <v>24717.724999999999</v>
      </c>
      <c r="F313" s="46">
        <v>26950.337797</v>
      </c>
      <c r="G313" s="46">
        <v>26950.337797</v>
      </c>
      <c r="H313" s="46">
        <v>23739.091068000002</v>
      </c>
      <c r="I313" s="46">
        <v>11727.111016999999</v>
      </c>
      <c r="J313" s="10">
        <v>2</v>
      </c>
      <c r="K313" s="10" t="s">
        <v>1298</v>
      </c>
      <c r="L313" s="62"/>
      <c r="M313" s="10" t="s">
        <v>18</v>
      </c>
      <c r="N313" s="10" t="s">
        <v>19</v>
      </c>
      <c r="O313" s="10" t="s">
        <v>2</v>
      </c>
      <c r="P313" s="35">
        <v>0</v>
      </c>
      <c r="Q313" s="35">
        <v>100</v>
      </c>
      <c r="R313" s="35">
        <v>25</v>
      </c>
      <c r="S313" s="12">
        <v>16.760000000000002</v>
      </c>
      <c r="T313" s="13">
        <v>67.040000000000006</v>
      </c>
      <c r="U313" s="48" t="s">
        <v>1299</v>
      </c>
      <c r="V313" s="45"/>
      <c r="W313" s="45"/>
      <c r="X313" s="45"/>
      <c r="Y313" s="45"/>
      <c r="Z313" s="45"/>
    </row>
    <row r="314" spans="1:26" ht="59.25" hidden="1" customHeight="1" outlineLevel="2" x14ac:dyDescent="0.2">
      <c r="A314" s="10" t="s">
        <v>1351</v>
      </c>
      <c r="B314" s="10" t="s">
        <v>198</v>
      </c>
      <c r="C314" s="10" t="s">
        <v>17</v>
      </c>
      <c r="D314" s="10" t="s">
        <v>530</v>
      </c>
      <c r="E314" s="46">
        <v>23628.028999999999</v>
      </c>
      <c r="F314" s="46">
        <v>26496.032464</v>
      </c>
      <c r="G314" s="46">
        <v>26496.032464</v>
      </c>
      <c r="H314" s="46">
        <v>22197.013622999999</v>
      </c>
      <c r="I314" s="46">
        <v>10081.263730999999</v>
      </c>
      <c r="J314" s="10">
        <v>3</v>
      </c>
      <c r="K314" s="10" t="s">
        <v>101</v>
      </c>
      <c r="L314" s="62"/>
      <c r="M314" s="10" t="s">
        <v>18</v>
      </c>
      <c r="N314" s="10" t="s">
        <v>19</v>
      </c>
      <c r="O314" s="10" t="s">
        <v>2</v>
      </c>
      <c r="P314" s="35">
        <v>0</v>
      </c>
      <c r="Q314" s="35">
        <v>35</v>
      </c>
      <c r="R314" s="35">
        <v>10.5</v>
      </c>
      <c r="S314" s="12">
        <v>6.96</v>
      </c>
      <c r="T314" s="13">
        <v>66.285714285714306</v>
      </c>
      <c r="U314" s="48" t="s">
        <v>843</v>
      </c>
      <c r="V314" s="45"/>
      <c r="W314" s="45"/>
      <c r="X314" s="45"/>
      <c r="Y314" s="45"/>
      <c r="Z314" s="45"/>
    </row>
    <row r="315" spans="1:26" ht="59.25" hidden="1" customHeight="1" outlineLevel="2" x14ac:dyDescent="0.2">
      <c r="A315" s="10" t="s">
        <v>1351</v>
      </c>
      <c r="B315" s="10" t="s">
        <v>198</v>
      </c>
      <c r="C315" s="10" t="s">
        <v>62</v>
      </c>
      <c r="D315" s="10" t="s">
        <v>391</v>
      </c>
      <c r="E315" s="46">
        <v>18866</v>
      </c>
      <c r="F315" s="46">
        <v>18866</v>
      </c>
      <c r="G315" s="46">
        <v>18866</v>
      </c>
      <c r="H315" s="46">
        <v>17496.564471000002</v>
      </c>
      <c r="I315" s="46">
        <v>9235.5643139999993</v>
      </c>
      <c r="J315" s="10">
        <v>30</v>
      </c>
      <c r="K315" s="10" t="s">
        <v>1137</v>
      </c>
      <c r="L315" s="62"/>
      <c r="M315" s="10" t="s">
        <v>18</v>
      </c>
      <c r="N315" s="10" t="s">
        <v>19</v>
      </c>
      <c r="O315" s="10" t="s">
        <v>20</v>
      </c>
      <c r="P315" s="35">
        <v>648</v>
      </c>
      <c r="Q315" s="35">
        <v>852</v>
      </c>
      <c r="R315" s="35">
        <v>0</v>
      </c>
      <c r="S315" s="12">
        <v>0</v>
      </c>
      <c r="T315" s="13">
        <v>0</v>
      </c>
      <c r="U315" s="48" t="s">
        <v>844</v>
      </c>
      <c r="V315" s="45"/>
      <c r="W315" s="45"/>
      <c r="X315" s="45"/>
      <c r="Y315" s="45"/>
      <c r="Z315" s="45"/>
    </row>
    <row r="316" spans="1:26" ht="59.25" hidden="1" customHeight="1" outlineLevel="2" x14ac:dyDescent="0.2">
      <c r="A316" s="10" t="s">
        <v>1351</v>
      </c>
      <c r="B316" s="10" t="s">
        <v>198</v>
      </c>
      <c r="C316" s="10" t="s">
        <v>33</v>
      </c>
      <c r="D316" s="10" t="s">
        <v>392</v>
      </c>
      <c r="E316" s="46">
        <v>17417</v>
      </c>
      <c r="F316" s="46">
        <v>17076.964526</v>
      </c>
      <c r="G316" s="46">
        <v>17076.964526</v>
      </c>
      <c r="H316" s="46">
        <v>15161.151393</v>
      </c>
      <c r="I316" s="46">
        <v>6246.6108489999997</v>
      </c>
      <c r="J316" s="10">
        <v>21</v>
      </c>
      <c r="K316" s="10" t="s">
        <v>1202</v>
      </c>
      <c r="L316" s="62"/>
      <c r="M316" s="10" t="s">
        <v>18</v>
      </c>
      <c r="N316" s="10" t="s">
        <v>19</v>
      </c>
      <c r="O316" s="10" t="s">
        <v>2</v>
      </c>
      <c r="P316" s="35">
        <v>0</v>
      </c>
      <c r="Q316" s="35">
        <v>100</v>
      </c>
      <c r="R316" s="35">
        <v>25</v>
      </c>
      <c r="S316" s="12">
        <v>21.14</v>
      </c>
      <c r="T316" s="13">
        <v>84.56</v>
      </c>
      <c r="U316" s="48" t="s">
        <v>1300</v>
      </c>
      <c r="V316" s="45"/>
      <c r="W316" s="45"/>
      <c r="X316" s="45"/>
      <c r="Y316" s="45"/>
      <c r="Z316" s="45"/>
    </row>
    <row r="317" spans="1:26" ht="59.25" hidden="1" customHeight="1" outlineLevel="2" x14ac:dyDescent="0.2">
      <c r="A317" s="10" t="s">
        <v>1351</v>
      </c>
      <c r="B317" s="10" t="s">
        <v>198</v>
      </c>
      <c r="C317" s="10" t="s">
        <v>35</v>
      </c>
      <c r="D317" s="10" t="s">
        <v>393</v>
      </c>
      <c r="E317" s="46">
        <v>16337</v>
      </c>
      <c r="F317" s="46">
        <v>14653.615564</v>
      </c>
      <c r="G317" s="46">
        <v>14653.615564</v>
      </c>
      <c r="H317" s="46">
        <v>13910.216064</v>
      </c>
      <c r="I317" s="46">
        <v>5528.0935479999998</v>
      </c>
      <c r="J317" s="10">
        <v>29</v>
      </c>
      <c r="K317" s="10" t="s">
        <v>1139</v>
      </c>
      <c r="L317" s="62"/>
      <c r="M317" s="10" t="s">
        <v>40</v>
      </c>
      <c r="N317" s="10" t="s">
        <v>19</v>
      </c>
      <c r="O317" s="10" t="s">
        <v>2</v>
      </c>
      <c r="P317" s="35">
        <v>0</v>
      </c>
      <c r="Q317" s="35">
        <v>25</v>
      </c>
      <c r="R317" s="35">
        <v>25</v>
      </c>
      <c r="S317" s="12">
        <v>24.47</v>
      </c>
      <c r="T317" s="13">
        <v>97.88</v>
      </c>
      <c r="U317" s="48" t="s">
        <v>845</v>
      </c>
      <c r="V317" s="45"/>
      <c r="W317" s="45"/>
      <c r="X317" s="45"/>
      <c r="Y317" s="45"/>
      <c r="Z317" s="45"/>
    </row>
    <row r="318" spans="1:26" ht="59.25" hidden="1" customHeight="1" outlineLevel="2" x14ac:dyDescent="0.2">
      <c r="A318" s="10" t="s">
        <v>1351</v>
      </c>
      <c r="B318" s="10" t="s">
        <v>198</v>
      </c>
      <c r="C318" s="10" t="s">
        <v>125</v>
      </c>
      <c r="D318" s="10" t="s">
        <v>531</v>
      </c>
      <c r="E318" s="46">
        <v>17484.344000000001</v>
      </c>
      <c r="F318" s="46">
        <v>11313.589048</v>
      </c>
      <c r="G318" s="46">
        <v>11313.589048</v>
      </c>
      <c r="H318" s="46">
        <v>9613.5441480000009</v>
      </c>
      <c r="I318" s="46">
        <v>4749.0907450000004</v>
      </c>
      <c r="J318" s="10">
        <v>1</v>
      </c>
      <c r="K318" s="10" t="s">
        <v>104</v>
      </c>
      <c r="L318" s="62"/>
      <c r="M318" s="10" t="s">
        <v>34</v>
      </c>
      <c r="N318" s="10" t="s">
        <v>19</v>
      </c>
      <c r="O318" s="10" t="s">
        <v>2</v>
      </c>
      <c r="P318" s="35">
        <v>0</v>
      </c>
      <c r="Q318" s="35">
        <v>100</v>
      </c>
      <c r="R318" s="35">
        <v>90</v>
      </c>
      <c r="S318" s="12">
        <v>83.28</v>
      </c>
      <c r="T318" s="13">
        <v>92.533333333333303</v>
      </c>
      <c r="U318" s="48" t="s">
        <v>846</v>
      </c>
      <c r="V318" s="45"/>
      <c r="W318" s="45"/>
      <c r="X318" s="45"/>
      <c r="Y318" s="45"/>
      <c r="Z318" s="45"/>
    </row>
    <row r="319" spans="1:26" ht="59.25" hidden="1" customHeight="1" outlineLevel="2" x14ac:dyDescent="0.2">
      <c r="A319" s="10" t="s">
        <v>1351</v>
      </c>
      <c r="B319" s="10" t="s">
        <v>198</v>
      </c>
      <c r="C319" s="10" t="s">
        <v>42</v>
      </c>
      <c r="D319" s="10" t="s">
        <v>394</v>
      </c>
      <c r="E319" s="46">
        <v>16559.666000000001</v>
      </c>
      <c r="F319" s="46">
        <v>9722.4591820000005</v>
      </c>
      <c r="G319" s="46">
        <v>9722.4591820000005</v>
      </c>
      <c r="H319" s="46">
        <v>5514.247155</v>
      </c>
      <c r="I319" s="46">
        <v>4665.4901819999995</v>
      </c>
      <c r="J319" s="10">
        <v>26</v>
      </c>
      <c r="K319" s="10" t="s">
        <v>106</v>
      </c>
      <c r="L319" s="62"/>
      <c r="M319" s="10" t="s">
        <v>18</v>
      </c>
      <c r="N319" s="10" t="s">
        <v>19</v>
      </c>
      <c r="O319" s="10" t="s">
        <v>2</v>
      </c>
      <c r="P319" s="35">
        <v>1</v>
      </c>
      <c r="Q319" s="35">
        <v>100</v>
      </c>
      <c r="R319" s="35">
        <v>6.6</v>
      </c>
      <c r="S319" s="12">
        <v>9.8699999999999992</v>
      </c>
      <c r="T319" s="13">
        <v>149.54545454545499</v>
      </c>
      <c r="U319" s="48" t="s">
        <v>847</v>
      </c>
      <c r="V319" s="45"/>
      <c r="W319" s="45"/>
      <c r="X319" s="45"/>
      <c r="Y319" s="45"/>
      <c r="Z319" s="45"/>
    </row>
    <row r="320" spans="1:26" ht="59.25" hidden="1" customHeight="1" outlineLevel="2" x14ac:dyDescent="0.2">
      <c r="A320" s="10" t="s">
        <v>1351</v>
      </c>
      <c r="B320" s="10" t="s">
        <v>198</v>
      </c>
      <c r="C320" s="10" t="s">
        <v>25</v>
      </c>
      <c r="D320" s="10" t="s">
        <v>395</v>
      </c>
      <c r="E320" s="46">
        <v>8566.1980000000003</v>
      </c>
      <c r="F320" s="46">
        <v>9428.5128929999992</v>
      </c>
      <c r="G320" s="46">
        <v>9428.5128929999992</v>
      </c>
      <c r="H320" s="46">
        <v>8349.1427980000008</v>
      </c>
      <c r="I320" s="46">
        <v>4124.4765209999996</v>
      </c>
      <c r="J320" s="10">
        <v>4</v>
      </c>
      <c r="K320" s="10" t="s">
        <v>1281</v>
      </c>
      <c r="L320" s="62"/>
      <c r="M320" s="10" t="s">
        <v>484</v>
      </c>
      <c r="N320" s="10" t="s">
        <v>19</v>
      </c>
      <c r="O320" s="10" t="s">
        <v>20</v>
      </c>
      <c r="P320" s="35">
        <v>18.899999999999999</v>
      </c>
      <c r="Q320" s="35">
        <v>17</v>
      </c>
      <c r="R320" s="35">
        <v>17.399999999999999</v>
      </c>
      <c r="S320" s="12">
        <v>17.600000000000001</v>
      </c>
      <c r="T320" s="13">
        <v>101.149425287356</v>
      </c>
      <c r="U320" s="48" t="s">
        <v>848</v>
      </c>
      <c r="V320" s="45"/>
      <c r="W320" s="45"/>
      <c r="X320" s="45"/>
      <c r="Y320" s="45"/>
      <c r="Z320" s="45"/>
    </row>
    <row r="321" spans="1:26" ht="59.25" hidden="1" customHeight="1" outlineLevel="2" x14ac:dyDescent="0.2">
      <c r="A321" s="10" t="s">
        <v>1351</v>
      </c>
      <c r="B321" s="10" t="s">
        <v>198</v>
      </c>
      <c r="C321" s="10" t="s">
        <v>82</v>
      </c>
      <c r="D321" s="10" t="s">
        <v>396</v>
      </c>
      <c r="E321" s="46">
        <v>7788</v>
      </c>
      <c r="F321" s="46">
        <v>7970.6289720000004</v>
      </c>
      <c r="G321" s="46">
        <v>7970.6289720000004</v>
      </c>
      <c r="H321" s="46">
        <v>3611.8489989999998</v>
      </c>
      <c r="I321" s="46">
        <v>2248.774148</v>
      </c>
      <c r="J321" s="10">
        <v>20</v>
      </c>
      <c r="K321" s="10" t="s">
        <v>1203</v>
      </c>
      <c r="L321" s="62"/>
      <c r="M321" s="10" t="s">
        <v>18</v>
      </c>
      <c r="N321" s="10" t="s">
        <v>19</v>
      </c>
      <c r="O321" s="10" t="s">
        <v>2</v>
      </c>
      <c r="P321" s="35">
        <v>0</v>
      </c>
      <c r="Q321" s="35">
        <v>100</v>
      </c>
      <c r="R321" s="35">
        <v>33</v>
      </c>
      <c r="S321" s="12">
        <v>11</v>
      </c>
      <c r="T321" s="13">
        <v>33.3333333333333</v>
      </c>
      <c r="U321" s="48" t="s">
        <v>849</v>
      </c>
      <c r="V321" s="45"/>
      <c r="W321" s="45"/>
      <c r="X321" s="45"/>
      <c r="Y321" s="45"/>
      <c r="Z321" s="45"/>
    </row>
    <row r="322" spans="1:26" ht="59.25" hidden="1" customHeight="1" outlineLevel="2" x14ac:dyDescent="0.2">
      <c r="A322" s="10" t="s">
        <v>1351</v>
      </c>
      <c r="B322" s="10" t="s">
        <v>198</v>
      </c>
      <c r="C322" s="10" t="s">
        <v>23</v>
      </c>
      <c r="D322" s="10" t="s">
        <v>386</v>
      </c>
      <c r="E322" s="46">
        <v>5966.6369999999997</v>
      </c>
      <c r="F322" s="46">
        <v>6144.0593509999999</v>
      </c>
      <c r="G322" s="46">
        <v>6144.0593509999999</v>
      </c>
      <c r="H322" s="46">
        <v>4228.3482320000003</v>
      </c>
      <c r="I322" s="46">
        <v>2088.8040150000002</v>
      </c>
      <c r="J322" s="10">
        <v>5</v>
      </c>
      <c r="K322" s="10" t="s">
        <v>107</v>
      </c>
      <c r="L322" s="62"/>
      <c r="M322" s="10" t="s">
        <v>18</v>
      </c>
      <c r="N322" s="10" t="s">
        <v>19</v>
      </c>
      <c r="O322" s="10" t="s">
        <v>2</v>
      </c>
      <c r="P322" s="35">
        <v>0</v>
      </c>
      <c r="Q322" s="35">
        <v>100</v>
      </c>
      <c r="R322" s="35">
        <v>20</v>
      </c>
      <c r="S322" s="12">
        <v>13.29</v>
      </c>
      <c r="T322" s="13">
        <v>66.45</v>
      </c>
      <c r="U322" s="48" t="s">
        <v>850</v>
      </c>
      <c r="V322" s="45"/>
      <c r="W322" s="45"/>
      <c r="X322" s="45"/>
      <c r="Y322" s="45"/>
      <c r="Z322" s="45"/>
    </row>
    <row r="323" spans="1:26" ht="59.25" hidden="1" customHeight="1" outlineLevel="2" x14ac:dyDescent="0.2">
      <c r="A323" s="10" t="s">
        <v>1351</v>
      </c>
      <c r="B323" s="10" t="s">
        <v>198</v>
      </c>
      <c r="C323" s="10" t="s">
        <v>61</v>
      </c>
      <c r="D323" s="10" t="s">
        <v>395</v>
      </c>
      <c r="E323" s="46">
        <v>5922.8450000000003</v>
      </c>
      <c r="F323" s="46">
        <v>6002.8450000000003</v>
      </c>
      <c r="G323" s="46">
        <v>6002.8450000000003</v>
      </c>
      <c r="H323" s="46">
        <v>5782.7607820000003</v>
      </c>
      <c r="I323" s="46">
        <v>3203.744068</v>
      </c>
      <c r="J323" s="10">
        <v>34</v>
      </c>
      <c r="K323" s="10" t="s">
        <v>494</v>
      </c>
      <c r="L323" s="62"/>
      <c r="M323" s="10" t="s">
        <v>18</v>
      </c>
      <c r="N323" s="10" t="s">
        <v>19</v>
      </c>
      <c r="O323" s="10" t="s">
        <v>2</v>
      </c>
      <c r="P323" s="35">
        <v>3</v>
      </c>
      <c r="Q323" s="35">
        <v>100</v>
      </c>
      <c r="R323" s="35">
        <v>21</v>
      </c>
      <c r="S323" s="12">
        <v>17.5</v>
      </c>
      <c r="T323" s="13">
        <v>83.3333333333333</v>
      </c>
      <c r="U323" s="48" t="s">
        <v>851</v>
      </c>
      <c r="V323" s="45"/>
      <c r="W323" s="45"/>
      <c r="X323" s="45"/>
      <c r="Y323" s="45"/>
      <c r="Z323" s="45"/>
    </row>
    <row r="324" spans="1:26" ht="59.25" hidden="1" customHeight="1" outlineLevel="2" x14ac:dyDescent="0.2">
      <c r="A324" s="10" t="s">
        <v>1351</v>
      </c>
      <c r="B324" s="10" t="s">
        <v>198</v>
      </c>
      <c r="C324" s="10" t="s">
        <v>68</v>
      </c>
      <c r="D324" s="10" t="s">
        <v>203</v>
      </c>
      <c r="E324" s="46">
        <v>3506.13</v>
      </c>
      <c r="F324" s="46">
        <v>3063.411885</v>
      </c>
      <c r="G324" s="46">
        <v>3063.411885</v>
      </c>
      <c r="H324" s="46">
        <v>2758.189695</v>
      </c>
      <c r="I324" s="46">
        <v>1362.545719</v>
      </c>
      <c r="J324" s="10">
        <v>6</v>
      </c>
      <c r="K324" s="10" t="s">
        <v>495</v>
      </c>
      <c r="L324" s="62"/>
      <c r="M324" s="28" t="s">
        <v>34</v>
      </c>
      <c r="N324" s="10" t="s">
        <v>19</v>
      </c>
      <c r="O324" s="28" t="s">
        <v>20</v>
      </c>
      <c r="P324" s="35">
        <v>3023</v>
      </c>
      <c r="Q324" s="35">
        <v>5628</v>
      </c>
      <c r="R324" s="35">
        <v>4805</v>
      </c>
      <c r="S324" s="12">
        <v>4655</v>
      </c>
      <c r="T324" s="13">
        <v>96.878251821019802</v>
      </c>
      <c r="U324" s="48" t="s">
        <v>204</v>
      </c>
      <c r="V324" s="45"/>
      <c r="W324" s="45"/>
      <c r="X324" s="45"/>
      <c r="Y324" s="45"/>
      <c r="Z324" s="45"/>
    </row>
    <row r="325" spans="1:26" ht="59.25" hidden="1" customHeight="1" outlineLevel="2" x14ac:dyDescent="0.2">
      <c r="A325" s="10" t="s">
        <v>1351</v>
      </c>
      <c r="B325" s="10" t="s">
        <v>198</v>
      </c>
      <c r="C325" s="10" t="s">
        <v>68</v>
      </c>
      <c r="D325" s="10" t="s">
        <v>203</v>
      </c>
      <c r="E325" s="46">
        <v>0</v>
      </c>
      <c r="F325" s="46">
        <v>0</v>
      </c>
      <c r="G325" s="46">
        <v>0</v>
      </c>
      <c r="H325" s="46">
        <v>0</v>
      </c>
      <c r="I325" s="46">
        <v>0</v>
      </c>
      <c r="J325" s="10">
        <v>7</v>
      </c>
      <c r="K325" s="10" t="s">
        <v>496</v>
      </c>
      <c r="L325" s="62"/>
      <c r="M325" s="28" t="s">
        <v>34</v>
      </c>
      <c r="N325" s="10" t="s">
        <v>19</v>
      </c>
      <c r="O325" s="28" t="s">
        <v>20</v>
      </c>
      <c r="P325" s="35">
        <v>2357</v>
      </c>
      <c r="Q325" s="35">
        <v>4959</v>
      </c>
      <c r="R325" s="35">
        <v>4327</v>
      </c>
      <c r="S325" s="12">
        <v>3835</v>
      </c>
      <c r="T325" s="13">
        <v>88.629535474924893</v>
      </c>
      <c r="U325" s="48" t="s">
        <v>205</v>
      </c>
      <c r="V325" s="45"/>
      <c r="W325" s="45"/>
      <c r="X325" s="45"/>
      <c r="Y325" s="45"/>
      <c r="Z325" s="45"/>
    </row>
    <row r="326" spans="1:26" ht="59.25" hidden="1" customHeight="1" outlineLevel="2" x14ac:dyDescent="0.2">
      <c r="A326" s="10" t="s">
        <v>1351</v>
      </c>
      <c r="B326" s="10" t="s">
        <v>198</v>
      </c>
      <c r="C326" s="10" t="s">
        <v>21</v>
      </c>
      <c r="D326" s="10" t="s">
        <v>201</v>
      </c>
      <c r="E326" s="46">
        <v>0</v>
      </c>
      <c r="F326" s="46">
        <v>0</v>
      </c>
      <c r="G326" s="46">
        <v>0</v>
      </c>
      <c r="H326" s="46">
        <v>0</v>
      </c>
      <c r="I326" s="46">
        <v>0</v>
      </c>
      <c r="J326" s="10">
        <v>11</v>
      </c>
      <c r="K326" s="10" t="s">
        <v>532</v>
      </c>
      <c r="L326" s="62"/>
      <c r="M326" s="10" t="s">
        <v>34</v>
      </c>
      <c r="N326" s="10" t="s">
        <v>19</v>
      </c>
      <c r="O326" s="10" t="s">
        <v>2</v>
      </c>
      <c r="P326" s="35">
        <v>70</v>
      </c>
      <c r="Q326" s="35">
        <v>100</v>
      </c>
      <c r="R326" s="35">
        <v>95</v>
      </c>
      <c r="S326" s="12">
        <v>92.21</v>
      </c>
      <c r="T326" s="13">
        <v>97.063157894736804</v>
      </c>
      <c r="U326" s="48" t="s">
        <v>1301</v>
      </c>
      <c r="V326" s="45"/>
      <c r="W326" s="45"/>
      <c r="X326" s="45"/>
      <c r="Y326" s="45"/>
      <c r="Z326" s="45"/>
    </row>
    <row r="327" spans="1:26" ht="59.25" hidden="1" customHeight="1" outlineLevel="2" x14ac:dyDescent="0.2">
      <c r="A327" s="10" t="s">
        <v>1351</v>
      </c>
      <c r="B327" s="10" t="s">
        <v>198</v>
      </c>
      <c r="C327" s="10" t="s">
        <v>21</v>
      </c>
      <c r="D327" s="10" t="s">
        <v>201</v>
      </c>
      <c r="E327" s="46">
        <v>0</v>
      </c>
      <c r="F327" s="46">
        <v>0</v>
      </c>
      <c r="G327" s="46">
        <v>0</v>
      </c>
      <c r="H327" s="46">
        <v>0</v>
      </c>
      <c r="I327" s="46">
        <v>0</v>
      </c>
      <c r="J327" s="10">
        <v>12</v>
      </c>
      <c r="K327" s="10" t="s">
        <v>533</v>
      </c>
      <c r="L327" s="62"/>
      <c r="M327" s="10" t="s">
        <v>18</v>
      </c>
      <c r="N327" s="10" t="s">
        <v>19</v>
      </c>
      <c r="O327" s="10" t="s">
        <v>2</v>
      </c>
      <c r="P327" s="35">
        <v>0</v>
      </c>
      <c r="Q327" s="35">
        <v>100</v>
      </c>
      <c r="R327" s="35">
        <v>25</v>
      </c>
      <c r="S327" s="12">
        <v>16.079999999999998</v>
      </c>
      <c r="T327" s="13">
        <v>64.319999999999993</v>
      </c>
      <c r="U327" s="48" t="s">
        <v>852</v>
      </c>
      <c r="V327" s="45"/>
      <c r="W327" s="45"/>
      <c r="X327" s="45"/>
      <c r="Y327" s="45"/>
      <c r="Z327" s="45"/>
    </row>
    <row r="328" spans="1:26" ht="59.25" hidden="1" customHeight="1" outlineLevel="2" x14ac:dyDescent="0.2">
      <c r="A328" s="10" t="s">
        <v>1351</v>
      </c>
      <c r="B328" s="10" t="s">
        <v>198</v>
      </c>
      <c r="C328" s="10" t="s">
        <v>21</v>
      </c>
      <c r="D328" s="10" t="s">
        <v>201</v>
      </c>
      <c r="E328" s="46">
        <v>0</v>
      </c>
      <c r="F328" s="46">
        <v>0</v>
      </c>
      <c r="G328" s="46">
        <v>0</v>
      </c>
      <c r="H328" s="46">
        <v>0</v>
      </c>
      <c r="I328" s="46">
        <v>0</v>
      </c>
      <c r="J328" s="10">
        <v>15</v>
      </c>
      <c r="K328" s="10" t="s">
        <v>1204</v>
      </c>
      <c r="L328" s="62"/>
      <c r="M328" s="10" t="s">
        <v>18</v>
      </c>
      <c r="N328" s="10" t="s">
        <v>19</v>
      </c>
      <c r="O328" s="10" t="s">
        <v>20</v>
      </c>
      <c r="P328" s="35">
        <v>50000</v>
      </c>
      <c r="Q328" s="35">
        <v>70000</v>
      </c>
      <c r="R328" s="35">
        <v>18500</v>
      </c>
      <c r="S328" s="12">
        <v>11459</v>
      </c>
      <c r="T328" s="13">
        <v>61.940540540540503</v>
      </c>
      <c r="U328" s="48" t="s">
        <v>853</v>
      </c>
      <c r="V328" s="45"/>
      <c r="W328" s="45"/>
      <c r="X328" s="45"/>
      <c r="Y328" s="45"/>
      <c r="Z328" s="45"/>
    </row>
    <row r="329" spans="1:26" ht="59.25" hidden="1" customHeight="1" outlineLevel="2" x14ac:dyDescent="0.2">
      <c r="A329" s="10" t="s">
        <v>1351</v>
      </c>
      <c r="B329" s="10" t="s">
        <v>198</v>
      </c>
      <c r="C329" s="10" t="s">
        <v>21</v>
      </c>
      <c r="D329" s="10" t="s">
        <v>201</v>
      </c>
      <c r="E329" s="46">
        <v>0</v>
      </c>
      <c r="F329" s="46">
        <v>0</v>
      </c>
      <c r="G329" s="46">
        <v>0</v>
      </c>
      <c r="H329" s="46">
        <v>0</v>
      </c>
      <c r="I329" s="46">
        <v>0</v>
      </c>
      <c r="J329" s="10">
        <v>16</v>
      </c>
      <c r="K329" s="10" t="s">
        <v>534</v>
      </c>
      <c r="L329" s="62"/>
      <c r="M329" s="10" t="s">
        <v>40</v>
      </c>
      <c r="N329" s="10" t="s">
        <v>19</v>
      </c>
      <c r="O329" s="10" t="s">
        <v>2</v>
      </c>
      <c r="P329" s="35">
        <v>89.3</v>
      </c>
      <c r="Q329" s="35">
        <v>95</v>
      </c>
      <c r="R329" s="35">
        <v>95</v>
      </c>
      <c r="S329" s="12">
        <v>68.2</v>
      </c>
      <c r="T329" s="13">
        <v>71.789473684210506</v>
      </c>
      <c r="U329" s="48" t="s">
        <v>854</v>
      </c>
      <c r="V329" s="45"/>
      <c r="W329" s="45"/>
      <c r="X329" s="45"/>
      <c r="Y329" s="45"/>
      <c r="Z329" s="45"/>
    </row>
    <row r="330" spans="1:26" ht="59.25" hidden="1" customHeight="1" outlineLevel="2" x14ac:dyDescent="0.2">
      <c r="A330" s="10" t="s">
        <v>1351</v>
      </c>
      <c r="B330" s="10" t="s">
        <v>198</v>
      </c>
      <c r="C330" s="10" t="s">
        <v>21</v>
      </c>
      <c r="D330" s="10" t="s">
        <v>201</v>
      </c>
      <c r="E330" s="46">
        <v>0</v>
      </c>
      <c r="F330" s="46">
        <v>0</v>
      </c>
      <c r="G330" s="46">
        <v>0</v>
      </c>
      <c r="H330" s="46">
        <v>0</v>
      </c>
      <c r="I330" s="46">
        <v>0</v>
      </c>
      <c r="J330" s="10">
        <v>17</v>
      </c>
      <c r="K330" s="10" t="s">
        <v>206</v>
      </c>
      <c r="L330" s="62"/>
      <c r="M330" s="10" t="s">
        <v>18</v>
      </c>
      <c r="N330" s="10" t="s">
        <v>64</v>
      </c>
      <c r="O330" s="10" t="s">
        <v>20</v>
      </c>
      <c r="P330" s="35">
        <v>7200</v>
      </c>
      <c r="Q330" s="35">
        <v>14400</v>
      </c>
      <c r="R330" s="35">
        <v>4130</v>
      </c>
      <c r="S330" s="12">
        <v>2047</v>
      </c>
      <c r="T330" s="13">
        <v>49.564164648910399</v>
      </c>
      <c r="U330" s="48" t="s">
        <v>855</v>
      </c>
      <c r="V330" s="45"/>
      <c r="W330" s="45"/>
      <c r="X330" s="45"/>
      <c r="Y330" s="45"/>
      <c r="Z330" s="45"/>
    </row>
    <row r="331" spans="1:26" ht="59.25" hidden="1" customHeight="1" outlineLevel="2" x14ac:dyDescent="0.2">
      <c r="A331" s="10" t="s">
        <v>1351</v>
      </c>
      <c r="B331" s="10" t="s">
        <v>198</v>
      </c>
      <c r="C331" s="10" t="s">
        <v>21</v>
      </c>
      <c r="D331" s="10" t="s">
        <v>201</v>
      </c>
      <c r="E331" s="46">
        <v>0</v>
      </c>
      <c r="F331" s="46">
        <v>0</v>
      </c>
      <c r="G331" s="46">
        <v>0</v>
      </c>
      <c r="H331" s="46">
        <v>0</v>
      </c>
      <c r="I331" s="46">
        <v>0</v>
      </c>
      <c r="J331" s="10">
        <v>18</v>
      </c>
      <c r="K331" s="10" t="s">
        <v>207</v>
      </c>
      <c r="L331" s="62"/>
      <c r="M331" s="10" t="s">
        <v>18</v>
      </c>
      <c r="N331" s="10" t="s">
        <v>19</v>
      </c>
      <c r="O331" s="10" t="s">
        <v>20</v>
      </c>
      <c r="P331" s="35">
        <v>0</v>
      </c>
      <c r="Q331" s="35">
        <v>20</v>
      </c>
      <c r="R331" s="35">
        <v>5</v>
      </c>
      <c r="S331" s="12">
        <v>3</v>
      </c>
      <c r="T331" s="13">
        <v>60</v>
      </c>
      <c r="U331" s="48" t="s">
        <v>1302</v>
      </c>
      <c r="V331" s="45"/>
      <c r="W331" s="45"/>
      <c r="X331" s="45"/>
      <c r="Y331" s="45"/>
      <c r="Z331" s="45"/>
    </row>
    <row r="332" spans="1:26" ht="59.25" hidden="1" customHeight="1" outlineLevel="2" x14ac:dyDescent="0.2">
      <c r="A332" s="10" t="s">
        <v>1351</v>
      </c>
      <c r="B332" s="10" t="s">
        <v>198</v>
      </c>
      <c r="C332" s="10" t="s">
        <v>21</v>
      </c>
      <c r="D332" s="10" t="s">
        <v>201</v>
      </c>
      <c r="E332" s="46">
        <v>0</v>
      </c>
      <c r="F332" s="46">
        <v>0</v>
      </c>
      <c r="G332" s="46">
        <v>0</v>
      </c>
      <c r="H332" s="46">
        <v>0</v>
      </c>
      <c r="I332" s="46">
        <v>0</v>
      </c>
      <c r="J332" s="10">
        <v>19</v>
      </c>
      <c r="K332" s="10" t="s">
        <v>208</v>
      </c>
      <c r="L332" s="62"/>
      <c r="M332" s="10" t="s">
        <v>18</v>
      </c>
      <c r="N332" s="10" t="s">
        <v>19</v>
      </c>
      <c r="O332" s="10" t="s">
        <v>2</v>
      </c>
      <c r="P332" s="35">
        <v>56.3</v>
      </c>
      <c r="Q332" s="35">
        <v>22</v>
      </c>
      <c r="R332" s="35">
        <v>8</v>
      </c>
      <c r="S332" s="12">
        <v>4.8</v>
      </c>
      <c r="T332" s="13">
        <v>60</v>
      </c>
      <c r="U332" s="48" t="s">
        <v>856</v>
      </c>
      <c r="V332" s="45"/>
      <c r="W332" s="45"/>
      <c r="X332" s="45"/>
      <c r="Y332" s="45"/>
      <c r="Z332" s="45"/>
    </row>
    <row r="333" spans="1:26" ht="59.25" hidden="1" customHeight="1" outlineLevel="2" x14ac:dyDescent="0.2">
      <c r="A333" s="10" t="s">
        <v>1351</v>
      </c>
      <c r="B333" s="10" t="s">
        <v>198</v>
      </c>
      <c r="C333" s="10" t="s">
        <v>21</v>
      </c>
      <c r="D333" s="10" t="s">
        <v>201</v>
      </c>
      <c r="E333" s="46">
        <v>0</v>
      </c>
      <c r="F333" s="46">
        <v>0</v>
      </c>
      <c r="G333" s="46">
        <v>0</v>
      </c>
      <c r="H333" s="46">
        <v>0</v>
      </c>
      <c r="I333" s="46">
        <v>0</v>
      </c>
      <c r="J333" s="10">
        <v>36</v>
      </c>
      <c r="K333" s="10" t="s">
        <v>209</v>
      </c>
      <c r="L333" s="62"/>
      <c r="M333" s="10" t="s">
        <v>18</v>
      </c>
      <c r="N333" s="10" t="s">
        <v>64</v>
      </c>
      <c r="O333" s="10" t="s">
        <v>2</v>
      </c>
      <c r="P333" s="35">
        <v>0</v>
      </c>
      <c r="Q333" s="35">
        <v>50</v>
      </c>
      <c r="R333" s="35">
        <v>17</v>
      </c>
      <c r="S333" s="12">
        <v>14</v>
      </c>
      <c r="T333" s="13">
        <v>82.352941176470594</v>
      </c>
      <c r="U333" s="48" t="s">
        <v>857</v>
      </c>
      <c r="V333" s="45"/>
      <c r="W333" s="45"/>
      <c r="X333" s="45"/>
      <c r="Y333" s="45"/>
      <c r="Z333" s="45"/>
    </row>
    <row r="334" spans="1:26" ht="59.25" hidden="1" customHeight="1" outlineLevel="2" x14ac:dyDescent="0.2">
      <c r="A334" s="10" t="s">
        <v>1351</v>
      </c>
      <c r="B334" s="10" t="s">
        <v>198</v>
      </c>
      <c r="C334" s="10" t="s">
        <v>33</v>
      </c>
      <c r="D334" s="10" t="s">
        <v>392</v>
      </c>
      <c r="E334" s="46">
        <v>0</v>
      </c>
      <c r="F334" s="46">
        <v>0</v>
      </c>
      <c r="G334" s="46">
        <v>0</v>
      </c>
      <c r="H334" s="46">
        <v>0</v>
      </c>
      <c r="I334" s="46">
        <v>0</v>
      </c>
      <c r="J334" s="10">
        <v>22</v>
      </c>
      <c r="K334" s="10" t="s">
        <v>1205</v>
      </c>
      <c r="L334" s="62"/>
      <c r="M334" s="10" t="s">
        <v>18</v>
      </c>
      <c r="N334" s="10" t="s">
        <v>19</v>
      </c>
      <c r="O334" s="10" t="s">
        <v>2</v>
      </c>
      <c r="P334" s="35">
        <v>0</v>
      </c>
      <c r="Q334" s="35">
        <v>100</v>
      </c>
      <c r="R334" s="35">
        <v>25</v>
      </c>
      <c r="S334" s="12">
        <v>10.7</v>
      </c>
      <c r="T334" s="13">
        <v>42.8</v>
      </c>
      <c r="U334" s="48" t="s">
        <v>858</v>
      </c>
      <c r="V334" s="45"/>
      <c r="W334" s="45"/>
      <c r="X334" s="45"/>
      <c r="Y334" s="45"/>
      <c r="Z334" s="45"/>
    </row>
    <row r="335" spans="1:26" ht="59.25" hidden="1" customHeight="1" outlineLevel="2" x14ac:dyDescent="0.2">
      <c r="A335" s="10" t="s">
        <v>1351</v>
      </c>
      <c r="B335" s="10" t="s">
        <v>198</v>
      </c>
      <c r="C335" s="10" t="s">
        <v>37</v>
      </c>
      <c r="D335" s="10" t="s">
        <v>387</v>
      </c>
      <c r="E335" s="46">
        <v>0</v>
      </c>
      <c r="F335" s="46">
        <v>0</v>
      </c>
      <c r="G335" s="46">
        <v>0</v>
      </c>
      <c r="H335" s="46">
        <v>0</v>
      </c>
      <c r="I335" s="46">
        <v>0</v>
      </c>
      <c r="J335" s="10">
        <v>24</v>
      </c>
      <c r="K335" s="10" t="s">
        <v>109</v>
      </c>
      <c r="L335" s="62"/>
      <c r="M335" s="10" t="s">
        <v>18</v>
      </c>
      <c r="N335" s="10" t="s">
        <v>19</v>
      </c>
      <c r="O335" s="10" t="s">
        <v>2</v>
      </c>
      <c r="P335" s="35">
        <v>0</v>
      </c>
      <c r="Q335" s="35">
        <v>100</v>
      </c>
      <c r="R335" s="35">
        <v>28</v>
      </c>
      <c r="S335" s="12">
        <v>17</v>
      </c>
      <c r="T335" s="13">
        <v>60.714285714285701</v>
      </c>
      <c r="U335" s="48" t="s">
        <v>859</v>
      </c>
      <c r="V335" s="45"/>
      <c r="W335" s="45"/>
      <c r="X335" s="45"/>
      <c r="Y335" s="45"/>
      <c r="Z335" s="45"/>
    </row>
    <row r="336" spans="1:26" ht="59.25" hidden="1" customHeight="1" outlineLevel="2" x14ac:dyDescent="0.2">
      <c r="A336" s="10" t="s">
        <v>1351</v>
      </c>
      <c r="B336" s="10" t="s">
        <v>198</v>
      </c>
      <c r="C336" s="10" t="s">
        <v>42</v>
      </c>
      <c r="D336" s="10" t="s">
        <v>394</v>
      </c>
      <c r="E336" s="46">
        <v>0</v>
      </c>
      <c r="F336" s="46">
        <v>0</v>
      </c>
      <c r="G336" s="46">
        <v>0</v>
      </c>
      <c r="H336" s="46">
        <v>0</v>
      </c>
      <c r="I336" s="46">
        <v>0</v>
      </c>
      <c r="J336" s="10">
        <v>27</v>
      </c>
      <c r="K336" s="10" t="s">
        <v>110</v>
      </c>
      <c r="L336" s="62"/>
      <c r="M336" s="10" t="s">
        <v>18</v>
      </c>
      <c r="N336" s="10" t="s">
        <v>19</v>
      </c>
      <c r="O336" s="10" t="s">
        <v>2</v>
      </c>
      <c r="P336" s="35">
        <v>0</v>
      </c>
      <c r="Q336" s="35">
        <v>100</v>
      </c>
      <c r="R336" s="35">
        <v>58</v>
      </c>
      <c r="S336" s="12">
        <v>0</v>
      </c>
      <c r="T336" s="13">
        <v>0</v>
      </c>
      <c r="U336" s="48" t="s">
        <v>860</v>
      </c>
      <c r="V336" s="45"/>
      <c r="W336" s="45"/>
      <c r="X336" s="45"/>
      <c r="Y336" s="45"/>
      <c r="Z336" s="45"/>
    </row>
    <row r="337" spans="1:26" ht="59.25" hidden="1" customHeight="1" outlineLevel="2" x14ac:dyDescent="0.2">
      <c r="A337" s="10" t="s">
        <v>1351</v>
      </c>
      <c r="B337" s="10" t="s">
        <v>198</v>
      </c>
      <c r="C337" s="10" t="s">
        <v>62</v>
      </c>
      <c r="D337" s="10" t="s">
        <v>391</v>
      </c>
      <c r="E337" s="46">
        <v>0</v>
      </c>
      <c r="F337" s="46">
        <v>0</v>
      </c>
      <c r="G337" s="46">
        <v>0</v>
      </c>
      <c r="H337" s="46">
        <v>0</v>
      </c>
      <c r="I337" s="46">
        <v>0</v>
      </c>
      <c r="J337" s="10">
        <v>31</v>
      </c>
      <c r="K337" s="10" t="s">
        <v>111</v>
      </c>
      <c r="L337" s="62"/>
      <c r="M337" s="10" t="s">
        <v>18</v>
      </c>
      <c r="N337" s="10" t="s">
        <v>19</v>
      </c>
      <c r="O337" s="10" t="s">
        <v>20</v>
      </c>
      <c r="P337" s="35">
        <v>3806</v>
      </c>
      <c r="Q337" s="35">
        <v>1522</v>
      </c>
      <c r="R337" s="35">
        <v>0</v>
      </c>
      <c r="S337" s="12">
        <v>0</v>
      </c>
      <c r="T337" s="13">
        <v>0</v>
      </c>
      <c r="U337" s="48" t="s">
        <v>861</v>
      </c>
      <c r="V337" s="45"/>
      <c r="W337" s="45"/>
      <c r="X337" s="45"/>
      <c r="Y337" s="45"/>
      <c r="Z337" s="45"/>
    </row>
    <row r="338" spans="1:26" ht="59.25" hidden="1" customHeight="1" outlineLevel="2" x14ac:dyDescent="0.2">
      <c r="A338" s="10" t="s">
        <v>1351</v>
      </c>
      <c r="B338" s="10" t="s">
        <v>198</v>
      </c>
      <c r="C338" s="10" t="s">
        <v>58</v>
      </c>
      <c r="D338" s="10" t="s">
        <v>384</v>
      </c>
      <c r="E338" s="46">
        <v>0</v>
      </c>
      <c r="F338" s="46">
        <v>0</v>
      </c>
      <c r="G338" s="46">
        <v>0</v>
      </c>
      <c r="H338" s="46">
        <v>0</v>
      </c>
      <c r="I338" s="46">
        <v>0</v>
      </c>
      <c r="J338" s="10">
        <v>33</v>
      </c>
      <c r="K338" s="10" t="s">
        <v>1206</v>
      </c>
      <c r="L338" s="62"/>
      <c r="M338" s="10" t="s">
        <v>34</v>
      </c>
      <c r="N338" s="10" t="s">
        <v>19</v>
      </c>
      <c r="O338" s="10" t="s">
        <v>20</v>
      </c>
      <c r="P338" s="35">
        <v>6</v>
      </c>
      <c r="Q338" s="35">
        <v>8</v>
      </c>
      <c r="R338" s="35">
        <v>8</v>
      </c>
      <c r="S338" s="12">
        <v>8</v>
      </c>
      <c r="T338" s="13">
        <v>100</v>
      </c>
      <c r="U338" s="48" t="s">
        <v>1303</v>
      </c>
      <c r="V338" s="45"/>
      <c r="W338" s="45"/>
      <c r="X338" s="45"/>
      <c r="Y338" s="45"/>
      <c r="Z338" s="45"/>
    </row>
    <row r="339" spans="1:26" ht="59.25" customHeight="1" outlineLevel="1" collapsed="1" x14ac:dyDescent="0.2">
      <c r="A339" s="15" t="str">
        <f>A338</f>
        <v>0201</v>
      </c>
      <c r="B339" s="16" t="s">
        <v>457</v>
      </c>
      <c r="C339" s="16"/>
      <c r="D339" s="16"/>
      <c r="E339" s="47">
        <v>3634406.08</v>
      </c>
      <c r="F339" s="47">
        <v>3735843.5041510002</v>
      </c>
      <c r="G339" s="47">
        <v>3735843.5041510002</v>
      </c>
      <c r="H339" s="47">
        <v>2783170.3264250001</v>
      </c>
      <c r="I339" s="47">
        <v>2284494.6911470001</v>
      </c>
      <c r="J339" s="16"/>
      <c r="K339" s="16"/>
      <c r="L339" s="63"/>
      <c r="M339" s="16"/>
      <c r="N339" s="16"/>
      <c r="O339" s="16"/>
      <c r="P339" s="53"/>
      <c r="Q339" s="53"/>
      <c r="R339" s="53"/>
      <c r="S339" s="17"/>
      <c r="T339" s="18"/>
      <c r="U339" s="49" t="s">
        <v>566</v>
      </c>
      <c r="V339" s="45"/>
      <c r="W339" s="45"/>
      <c r="X339" s="45"/>
      <c r="Y339" s="45"/>
      <c r="Z339" s="45"/>
    </row>
    <row r="340" spans="1:26" ht="59.25" hidden="1" customHeight="1" outlineLevel="2" x14ac:dyDescent="0.2">
      <c r="A340" s="10" t="s">
        <v>1352</v>
      </c>
      <c r="B340" s="10" t="s">
        <v>210</v>
      </c>
      <c r="C340" s="10" t="s">
        <v>65</v>
      </c>
      <c r="D340" s="10" t="s">
        <v>211</v>
      </c>
      <c r="E340" s="46">
        <v>9427.2970000000005</v>
      </c>
      <c r="F340" s="46">
        <v>9327.8548919999994</v>
      </c>
      <c r="G340" s="46">
        <v>9327.8548919999994</v>
      </c>
      <c r="H340" s="46">
        <v>8760.1892700000008</v>
      </c>
      <c r="I340" s="46">
        <v>4181.9041349999998</v>
      </c>
      <c r="J340" s="10">
        <v>19</v>
      </c>
      <c r="K340" s="10" t="s">
        <v>1207</v>
      </c>
      <c r="L340" s="62"/>
      <c r="M340" s="10" t="s">
        <v>18</v>
      </c>
      <c r="N340" s="10" t="s">
        <v>19</v>
      </c>
      <c r="O340" s="10" t="s">
        <v>20</v>
      </c>
      <c r="P340" s="35">
        <v>8</v>
      </c>
      <c r="Q340" s="35">
        <v>9</v>
      </c>
      <c r="R340" s="35">
        <v>2</v>
      </c>
      <c r="S340" s="12">
        <v>1</v>
      </c>
      <c r="T340" s="13">
        <v>50</v>
      </c>
      <c r="U340" s="48" t="s">
        <v>862</v>
      </c>
      <c r="V340" s="45"/>
      <c r="W340" s="45"/>
      <c r="X340" s="45"/>
      <c r="Y340" s="45"/>
      <c r="Z340" s="45"/>
    </row>
    <row r="341" spans="1:26" ht="59.25" hidden="1" customHeight="1" outlineLevel="2" x14ac:dyDescent="0.2">
      <c r="A341" s="10" t="s">
        <v>1352</v>
      </c>
      <c r="B341" s="10" t="s">
        <v>210</v>
      </c>
      <c r="C341" s="10" t="s">
        <v>87</v>
      </c>
      <c r="D341" s="10" t="s">
        <v>212</v>
      </c>
      <c r="E341" s="46">
        <v>7427.2969999999996</v>
      </c>
      <c r="F341" s="46">
        <v>7316.9349890000003</v>
      </c>
      <c r="G341" s="46">
        <v>7316.9349890000003</v>
      </c>
      <c r="H341" s="46">
        <v>5935.5290830000004</v>
      </c>
      <c r="I341" s="46">
        <v>4135.4439339999999</v>
      </c>
      <c r="J341" s="10">
        <v>24</v>
      </c>
      <c r="K341" s="10" t="s">
        <v>1208</v>
      </c>
      <c r="L341" s="62"/>
      <c r="M341" s="10" t="s">
        <v>18</v>
      </c>
      <c r="N341" s="10" t="s">
        <v>19</v>
      </c>
      <c r="O341" s="10" t="s">
        <v>20</v>
      </c>
      <c r="P341" s="35">
        <v>1701</v>
      </c>
      <c r="Q341" s="35">
        <v>7500</v>
      </c>
      <c r="R341" s="35">
        <v>2305</v>
      </c>
      <c r="S341" s="12">
        <v>55.39</v>
      </c>
      <c r="T341" s="13">
        <v>2.4030368763557499</v>
      </c>
      <c r="U341" s="48" t="s">
        <v>1304</v>
      </c>
      <c r="V341" s="45"/>
      <c r="W341" s="45"/>
      <c r="X341" s="45"/>
      <c r="Y341" s="45"/>
      <c r="Z341" s="45"/>
    </row>
    <row r="342" spans="1:26" ht="59.25" hidden="1" customHeight="1" outlineLevel="2" x14ac:dyDescent="0.2">
      <c r="A342" s="10" t="s">
        <v>1352</v>
      </c>
      <c r="B342" s="10" t="s">
        <v>210</v>
      </c>
      <c r="C342" s="10" t="s">
        <v>17</v>
      </c>
      <c r="D342" s="10" t="s">
        <v>213</v>
      </c>
      <c r="E342" s="46">
        <v>4500.8519999999999</v>
      </c>
      <c r="F342" s="46">
        <v>4710.6561190000002</v>
      </c>
      <c r="G342" s="46">
        <v>4710.6561190000002</v>
      </c>
      <c r="H342" s="46">
        <v>4318.5845859999999</v>
      </c>
      <c r="I342" s="46">
        <v>1538.7743800000001</v>
      </c>
      <c r="J342" s="10">
        <v>8</v>
      </c>
      <c r="K342" s="10" t="s">
        <v>1209</v>
      </c>
      <c r="L342" s="62"/>
      <c r="M342" s="10" t="s">
        <v>18</v>
      </c>
      <c r="N342" s="10" t="s">
        <v>19</v>
      </c>
      <c r="O342" s="10" t="s">
        <v>20</v>
      </c>
      <c r="P342" s="35">
        <v>2311</v>
      </c>
      <c r="Q342" s="35">
        <v>6410</v>
      </c>
      <c r="R342" s="35">
        <v>1440</v>
      </c>
      <c r="S342" s="12">
        <v>2239</v>
      </c>
      <c r="T342" s="13">
        <v>155.486111111111</v>
      </c>
      <c r="U342" s="48" t="s">
        <v>863</v>
      </c>
      <c r="V342" s="45"/>
      <c r="W342" s="45"/>
      <c r="X342" s="45"/>
      <c r="Y342" s="45"/>
      <c r="Z342" s="45"/>
    </row>
    <row r="343" spans="1:26" ht="59.25" hidden="1" customHeight="1" outlineLevel="2" x14ac:dyDescent="0.2">
      <c r="A343" s="10" t="s">
        <v>1352</v>
      </c>
      <c r="B343" s="10" t="s">
        <v>210</v>
      </c>
      <c r="C343" s="10" t="s">
        <v>65</v>
      </c>
      <c r="D343" s="10" t="s">
        <v>211</v>
      </c>
      <c r="E343" s="46">
        <v>0</v>
      </c>
      <c r="F343" s="46">
        <v>0</v>
      </c>
      <c r="G343" s="46">
        <v>0</v>
      </c>
      <c r="H343" s="46">
        <v>0</v>
      </c>
      <c r="I343" s="46">
        <v>0</v>
      </c>
      <c r="J343" s="10">
        <v>25</v>
      </c>
      <c r="K343" s="10" t="s">
        <v>214</v>
      </c>
      <c r="L343" s="62"/>
      <c r="M343" s="10" t="s">
        <v>18</v>
      </c>
      <c r="N343" s="10" t="s">
        <v>19</v>
      </c>
      <c r="O343" s="10" t="s">
        <v>20</v>
      </c>
      <c r="P343" s="35">
        <v>0</v>
      </c>
      <c r="Q343" s="35">
        <v>3</v>
      </c>
      <c r="R343" s="35">
        <v>1</v>
      </c>
      <c r="S343" s="12">
        <v>0</v>
      </c>
      <c r="T343" s="13">
        <v>0</v>
      </c>
      <c r="U343" s="48" t="s">
        <v>864</v>
      </c>
      <c r="V343" s="45"/>
      <c r="W343" s="45"/>
      <c r="X343" s="45"/>
      <c r="Y343" s="45"/>
      <c r="Z343" s="45"/>
    </row>
    <row r="344" spans="1:26" ht="59.25" customHeight="1" outlineLevel="1" collapsed="1" x14ac:dyDescent="0.2">
      <c r="A344" s="15" t="str">
        <f>A343</f>
        <v>0203</v>
      </c>
      <c r="B344" s="16" t="s">
        <v>458</v>
      </c>
      <c r="C344" s="16"/>
      <c r="D344" s="16"/>
      <c r="E344" s="47">
        <v>21355.446</v>
      </c>
      <c r="F344" s="47">
        <v>21355.446</v>
      </c>
      <c r="G344" s="47">
        <v>21355.446</v>
      </c>
      <c r="H344" s="47">
        <v>19014.302939000001</v>
      </c>
      <c r="I344" s="47">
        <v>9856.1224490000004</v>
      </c>
      <c r="J344" s="16"/>
      <c r="K344" s="16"/>
      <c r="L344" s="63"/>
      <c r="M344" s="16"/>
      <c r="N344" s="16"/>
      <c r="O344" s="16"/>
      <c r="P344" s="53"/>
      <c r="Q344" s="53"/>
      <c r="R344" s="53"/>
      <c r="S344" s="17"/>
      <c r="T344" s="18"/>
      <c r="U344" s="49" t="s">
        <v>566</v>
      </c>
      <c r="V344" s="45"/>
      <c r="W344" s="45"/>
      <c r="X344" s="45"/>
      <c r="Y344" s="45"/>
      <c r="Z344" s="45"/>
    </row>
    <row r="345" spans="1:26" ht="72.75" hidden="1" customHeight="1" outlineLevel="2" x14ac:dyDescent="0.2">
      <c r="A345" s="10" t="s">
        <v>1353</v>
      </c>
      <c r="B345" s="10" t="s">
        <v>215</v>
      </c>
      <c r="C345" s="10" t="s">
        <v>81</v>
      </c>
      <c r="D345" s="10" t="s">
        <v>216</v>
      </c>
      <c r="E345" s="46">
        <v>1047630.537</v>
      </c>
      <c r="F345" s="46">
        <v>997172.02096400002</v>
      </c>
      <c r="G345" s="46">
        <v>997172.02096400002</v>
      </c>
      <c r="H345" s="46">
        <v>453841.155799</v>
      </c>
      <c r="I345" s="46">
        <v>224132.57720900001</v>
      </c>
      <c r="J345" s="10">
        <v>2</v>
      </c>
      <c r="K345" s="10" t="s">
        <v>217</v>
      </c>
      <c r="L345" s="62"/>
      <c r="M345" s="10" t="s">
        <v>18</v>
      </c>
      <c r="N345" s="10" t="s">
        <v>64</v>
      </c>
      <c r="O345" s="10" t="s">
        <v>20</v>
      </c>
      <c r="P345" s="35">
        <v>2638.73</v>
      </c>
      <c r="Q345" s="35">
        <v>146</v>
      </c>
      <c r="R345" s="35">
        <v>57.07</v>
      </c>
      <c r="S345" s="12">
        <v>39.119999999999997</v>
      </c>
      <c r="T345" s="13">
        <v>68.547397932363793</v>
      </c>
      <c r="U345" s="48" t="s">
        <v>1305</v>
      </c>
      <c r="V345" s="45"/>
      <c r="W345" s="45"/>
      <c r="X345" s="45"/>
      <c r="Y345" s="45"/>
      <c r="Z345" s="45"/>
    </row>
    <row r="346" spans="1:26" ht="66.75" hidden="1" customHeight="1" outlineLevel="2" x14ac:dyDescent="0.2">
      <c r="A346" s="10" t="s">
        <v>1353</v>
      </c>
      <c r="B346" s="10" t="s">
        <v>215</v>
      </c>
      <c r="C346" s="10" t="s">
        <v>28</v>
      </c>
      <c r="D346" s="10" t="s">
        <v>535</v>
      </c>
      <c r="E346" s="46">
        <v>467678.69799999997</v>
      </c>
      <c r="F346" s="46">
        <v>587664.89961399999</v>
      </c>
      <c r="G346" s="46">
        <v>587664.89961399999</v>
      </c>
      <c r="H346" s="46">
        <v>470196.44381000003</v>
      </c>
      <c r="I346" s="46">
        <v>101907.272558</v>
      </c>
      <c r="J346" s="10">
        <v>27</v>
      </c>
      <c r="K346" s="10" t="s">
        <v>218</v>
      </c>
      <c r="L346" s="62"/>
      <c r="M346" s="10" t="s">
        <v>18</v>
      </c>
      <c r="N346" s="10" t="s">
        <v>64</v>
      </c>
      <c r="O346" s="10" t="s">
        <v>20</v>
      </c>
      <c r="P346" s="35">
        <v>1110.42</v>
      </c>
      <c r="Q346" s="35">
        <v>360</v>
      </c>
      <c r="R346" s="35">
        <v>253.14</v>
      </c>
      <c r="S346" s="12">
        <v>116.77</v>
      </c>
      <c r="T346" s="13">
        <v>46.128624476574203</v>
      </c>
      <c r="U346" s="48" t="s">
        <v>865</v>
      </c>
      <c r="V346" s="45"/>
      <c r="W346" s="45"/>
      <c r="X346" s="45"/>
      <c r="Y346" s="45"/>
      <c r="Z346" s="45"/>
    </row>
    <row r="347" spans="1:26" ht="59.25" hidden="1" customHeight="1" outlineLevel="2" x14ac:dyDescent="0.2">
      <c r="A347" s="10" t="s">
        <v>1353</v>
      </c>
      <c r="B347" s="10" t="s">
        <v>215</v>
      </c>
      <c r="C347" s="10" t="s">
        <v>25</v>
      </c>
      <c r="D347" s="10" t="s">
        <v>219</v>
      </c>
      <c r="E347" s="46">
        <v>300790.56099999999</v>
      </c>
      <c r="F347" s="46">
        <v>373107.46147899999</v>
      </c>
      <c r="G347" s="46">
        <v>373107.46147899999</v>
      </c>
      <c r="H347" s="46">
        <v>157252.839894</v>
      </c>
      <c r="I347" s="46">
        <v>83453.315487</v>
      </c>
      <c r="J347" s="10">
        <v>21</v>
      </c>
      <c r="K347" s="10" t="s">
        <v>220</v>
      </c>
      <c r="L347" s="62"/>
      <c r="M347" s="10" t="s">
        <v>18</v>
      </c>
      <c r="N347" s="10" t="s">
        <v>64</v>
      </c>
      <c r="O347" s="10" t="s">
        <v>20</v>
      </c>
      <c r="P347" s="35">
        <v>36115294</v>
      </c>
      <c r="Q347" s="35">
        <v>1405155</v>
      </c>
      <c r="R347" s="35">
        <v>126545.7</v>
      </c>
      <c r="S347" s="12">
        <v>341429.609</v>
      </c>
      <c r="T347" s="13">
        <v>269.80735734205098</v>
      </c>
      <c r="U347" s="48" t="s">
        <v>866</v>
      </c>
      <c r="V347" s="45"/>
      <c r="W347" s="45"/>
      <c r="X347" s="45"/>
      <c r="Y347" s="45"/>
      <c r="Z347" s="45"/>
    </row>
    <row r="348" spans="1:26" ht="72.75" hidden="1" customHeight="1" outlineLevel="2" x14ac:dyDescent="0.2">
      <c r="A348" s="10" t="s">
        <v>1353</v>
      </c>
      <c r="B348" s="10" t="s">
        <v>215</v>
      </c>
      <c r="C348" s="10" t="s">
        <v>65</v>
      </c>
      <c r="D348" s="10" t="s">
        <v>221</v>
      </c>
      <c r="E348" s="46">
        <v>187652.15100000001</v>
      </c>
      <c r="F348" s="46">
        <v>197325.91166300001</v>
      </c>
      <c r="G348" s="46">
        <v>197325.91166300001</v>
      </c>
      <c r="H348" s="46">
        <v>129021.940592</v>
      </c>
      <c r="I348" s="46">
        <v>55171.459564999997</v>
      </c>
      <c r="J348" s="10">
        <v>8</v>
      </c>
      <c r="K348" s="10" t="s">
        <v>222</v>
      </c>
      <c r="L348" s="62"/>
      <c r="M348" s="10" t="s">
        <v>18</v>
      </c>
      <c r="N348" s="10" t="s">
        <v>64</v>
      </c>
      <c r="O348" s="10" t="s">
        <v>20</v>
      </c>
      <c r="P348" s="35">
        <v>565</v>
      </c>
      <c r="Q348" s="35">
        <v>29</v>
      </c>
      <c r="R348" s="35">
        <v>8</v>
      </c>
      <c r="S348" s="12">
        <v>3</v>
      </c>
      <c r="T348" s="13">
        <v>37.5</v>
      </c>
      <c r="U348" s="48" t="s">
        <v>1306</v>
      </c>
      <c r="V348" s="45"/>
      <c r="W348" s="45"/>
      <c r="X348" s="45"/>
      <c r="Y348" s="45"/>
      <c r="Z348" s="45"/>
    </row>
    <row r="349" spans="1:26" ht="61.5" hidden="1" customHeight="1" outlineLevel="2" x14ac:dyDescent="0.2">
      <c r="A349" s="10" t="s">
        <v>1353</v>
      </c>
      <c r="B349" s="10" t="s">
        <v>215</v>
      </c>
      <c r="C349" s="10" t="s">
        <v>68</v>
      </c>
      <c r="D349" s="10" t="s">
        <v>397</v>
      </c>
      <c r="E349" s="46">
        <v>183494.89499999999</v>
      </c>
      <c r="F349" s="46">
        <v>186902.31559499999</v>
      </c>
      <c r="G349" s="46">
        <v>186902.31559499999</v>
      </c>
      <c r="H349" s="46">
        <v>131308.00809700001</v>
      </c>
      <c r="I349" s="46">
        <v>17547.782358</v>
      </c>
      <c r="J349" s="10">
        <v>25</v>
      </c>
      <c r="K349" s="10" t="s">
        <v>112</v>
      </c>
      <c r="L349" s="62"/>
      <c r="M349" s="10" t="s">
        <v>18</v>
      </c>
      <c r="N349" s="10" t="s">
        <v>64</v>
      </c>
      <c r="O349" s="10" t="s">
        <v>20</v>
      </c>
      <c r="P349" s="35">
        <v>550</v>
      </c>
      <c r="Q349" s="35">
        <v>224</v>
      </c>
      <c r="R349" s="35">
        <v>99.82</v>
      </c>
      <c r="S349" s="12">
        <v>15.12</v>
      </c>
      <c r="T349" s="13">
        <v>15.147265077138799</v>
      </c>
      <c r="U349" s="48" t="s">
        <v>1307</v>
      </c>
      <c r="V349" s="45"/>
      <c r="W349" s="45"/>
      <c r="X349" s="45"/>
      <c r="Y349" s="45"/>
      <c r="Z349" s="45"/>
    </row>
    <row r="350" spans="1:26" ht="69" hidden="1" customHeight="1" outlineLevel="2" x14ac:dyDescent="0.2">
      <c r="A350" s="10" t="s">
        <v>1353</v>
      </c>
      <c r="B350" s="10" t="s">
        <v>215</v>
      </c>
      <c r="C350" s="10" t="s">
        <v>23</v>
      </c>
      <c r="D350" s="10" t="s">
        <v>398</v>
      </c>
      <c r="E350" s="46">
        <v>132493.77799999999</v>
      </c>
      <c r="F350" s="46">
        <v>139239.63968299999</v>
      </c>
      <c r="G350" s="46">
        <v>139239.63968299999</v>
      </c>
      <c r="H350" s="46">
        <v>49970.653394000001</v>
      </c>
      <c r="I350" s="46">
        <v>21806.246746000001</v>
      </c>
      <c r="J350" s="10">
        <v>23</v>
      </c>
      <c r="K350" s="10" t="s">
        <v>113</v>
      </c>
      <c r="L350" s="62"/>
      <c r="M350" s="10" t="s">
        <v>18</v>
      </c>
      <c r="N350" s="10" t="s">
        <v>64</v>
      </c>
      <c r="O350" s="10" t="s">
        <v>20</v>
      </c>
      <c r="P350" s="35">
        <v>427</v>
      </c>
      <c r="Q350" s="35">
        <v>15</v>
      </c>
      <c r="R350" s="35">
        <v>4</v>
      </c>
      <c r="S350" s="12">
        <v>0</v>
      </c>
      <c r="T350" s="13">
        <v>0</v>
      </c>
      <c r="U350" s="48" t="s">
        <v>867</v>
      </c>
      <c r="V350" s="45"/>
      <c r="W350" s="45"/>
      <c r="X350" s="45"/>
      <c r="Y350" s="45"/>
      <c r="Z350" s="45"/>
    </row>
    <row r="351" spans="1:26" ht="66.75" hidden="1" customHeight="1" outlineLevel="2" x14ac:dyDescent="0.2">
      <c r="A351" s="10" t="s">
        <v>1353</v>
      </c>
      <c r="B351" s="10" t="s">
        <v>215</v>
      </c>
      <c r="C351" s="10" t="s">
        <v>17</v>
      </c>
      <c r="D351" s="10" t="s">
        <v>399</v>
      </c>
      <c r="E351" s="46">
        <v>186851.853</v>
      </c>
      <c r="F351" s="46">
        <v>108663.808835</v>
      </c>
      <c r="G351" s="46">
        <v>108663.808835</v>
      </c>
      <c r="H351" s="46">
        <v>48556.305410000001</v>
      </c>
      <c r="I351" s="46">
        <v>24497.124738999999</v>
      </c>
      <c r="J351" s="10">
        <v>18</v>
      </c>
      <c r="K351" s="10" t="s">
        <v>114</v>
      </c>
      <c r="L351" s="62"/>
      <c r="M351" s="10" t="s">
        <v>18</v>
      </c>
      <c r="N351" s="10" t="s">
        <v>64</v>
      </c>
      <c r="O351" s="10" t="s">
        <v>20</v>
      </c>
      <c r="P351" s="35">
        <v>1253.71</v>
      </c>
      <c r="Q351" s="35">
        <v>223</v>
      </c>
      <c r="R351" s="35">
        <v>120</v>
      </c>
      <c r="S351" s="12">
        <v>58.12</v>
      </c>
      <c r="T351" s="13">
        <v>48.433333333333302</v>
      </c>
      <c r="U351" s="48" t="s">
        <v>868</v>
      </c>
      <c r="V351" s="45"/>
      <c r="W351" s="45"/>
      <c r="X351" s="45"/>
      <c r="Y351" s="45"/>
      <c r="Z351" s="45"/>
    </row>
    <row r="352" spans="1:26" ht="63" hidden="1" customHeight="1" outlineLevel="2" x14ac:dyDescent="0.2">
      <c r="A352" s="10" t="s">
        <v>1353</v>
      </c>
      <c r="B352" s="10" t="s">
        <v>215</v>
      </c>
      <c r="C352" s="10" t="s">
        <v>87</v>
      </c>
      <c r="D352" s="10" t="s">
        <v>400</v>
      </c>
      <c r="E352" s="46">
        <v>59382.512999999999</v>
      </c>
      <c r="F352" s="46">
        <v>56750.013751999999</v>
      </c>
      <c r="G352" s="46">
        <v>56750.013751999999</v>
      </c>
      <c r="H352" s="46">
        <v>52770.434318</v>
      </c>
      <c r="I352" s="46">
        <v>15547.986062</v>
      </c>
      <c r="J352" s="10">
        <v>7</v>
      </c>
      <c r="K352" s="10" t="s">
        <v>116</v>
      </c>
      <c r="L352" s="62"/>
      <c r="M352" s="10" t="s">
        <v>18</v>
      </c>
      <c r="N352" s="10" t="s">
        <v>64</v>
      </c>
      <c r="O352" s="10" t="s">
        <v>20</v>
      </c>
      <c r="P352" s="35">
        <v>3212.85</v>
      </c>
      <c r="Q352" s="35">
        <v>403</v>
      </c>
      <c r="R352" s="35">
        <v>200</v>
      </c>
      <c r="S352" s="12">
        <v>57.13</v>
      </c>
      <c r="T352" s="13">
        <v>28.565000000000001</v>
      </c>
      <c r="U352" s="48" t="s">
        <v>869</v>
      </c>
      <c r="V352" s="45"/>
      <c r="W352" s="45"/>
      <c r="X352" s="45"/>
      <c r="Y352" s="45"/>
      <c r="Z352" s="45"/>
    </row>
    <row r="353" spans="1:26" ht="59.25" hidden="1" customHeight="1" outlineLevel="2" x14ac:dyDescent="0.2">
      <c r="A353" s="10" t="s">
        <v>1353</v>
      </c>
      <c r="B353" s="10" t="s">
        <v>215</v>
      </c>
      <c r="C353" s="10" t="s">
        <v>29</v>
      </c>
      <c r="D353" s="10" t="s">
        <v>401</v>
      </c>
      <c r="E353" s="46">
        <v>400</v>
      </c>
      <c r="F353" s="46">
        <v>2906.8458500000002</v>
      </c>
      <c r="G353" s="46">
        <v>2906.8458500000002</v>
      </c>
      <c r="H353" s="46">
        <v>2530.552811</v>
      </c>
      <c r="I353" s="46">
        <v>2156.8353299999999</v>
      </c>
      <c r="J353" s="10">
        <v>28</v>
      </c>
      <c r="K353" s="10" t="s">
        <v>118</v>
      </c>
      <c r="L353" s="62"/>
      <c r="M353" s="10" t="s">
        <v>18</v>
      </c>
      <c r="N353" s="10" t="s">
        <v>64</v>
      </c>
      <c r="O353" s="10" t="s">
        <v>20</v>
      </c>
      <c r="P353" s="35">
        <v>7672</v>
      </c>
      <c r="Q353" s="35">
        <v>3387</v>
      </c>
      <c r="R353" s="35">
        <v>1102</v>
      </c>
      <c r="S353" s="12">
        <v>1558</v>
      </c>
      <c r="T353" s="13">
        <v>141.37931034482801</v>
      </c>
      <c r="U353" s="48" t="s">
        <v>870</v>
      </c>
      <c r="V353" s="45"/>
      <c r="W353" s="45"/>
      <c r="X353" s="45"/>
      <c r="Y353" s="45"/>
      <c r="Z353" s="45"/>
    </row>
    <row r="354" spans="1:26" ht="59.25" hidden="1" customHeight="1" outlineLevel="2" x14ac:dyDescent="0.2">
      <c r="A354" s="10" t="s">
        <v>1353</v>
      </c>
      <c r="B354" s="10" t="s">
        <v>215</v>
      </c>
      <c r="C354" s="10" t="s">
        <v>81</v>
      </c>
      <c r="D354" s="10" t="s">
        <v>216</v>
      </c>
      <c r="E354" s="46">
        <v>0</v>
      </c>
      <c r="F354" s="46">
        <v>0</v>
      </c>
      <c r="G354" s="46">
        <v>0</v>
      </c>
      <c r="H354" s="46">
        <v>0</v>
      </c>
      <c r="I354" s="46">
        <v>0</v>
      </c>
      <c r="J354" s="10">
        <v>5</v>
      </c>
      <c r="K354" s="10" t="s">
        <v>223</v>
      </c>
      <c r="L354" s="62"/>
      <c r="M354" s="10" t="s">
        <v>18</v>
      </c>
      <c r="N354" s="10" t="s">
        <v>64</v>
      </c>
      <c r="O354" s="10" t="s">
        <v>20</v>
      </c>
      <c r="P354" s="35">
        <v>2638.73</v>
      </c>
      <c r="Q354" s="35">
        <v>312</v>
      </c>
      <c r="R354" s="35">
        <v>130</v>
      </c>
      <c r="S354" s="12">
        <v>112.223</v>
      </c>
      <c r="T354" s="13">
        <v>86.325384615384607</v>
      </c>
      <c r="U354" s="48" t="s">
        <v>871</v>
      </c>
      <c r="V354" s="45"/>
      <c r="W354" s="45"/>
      <c r="X354" s="45"/>
      <c r="Y354" s="45"/>
      <c r="Z354" s="45"/>
    </row>
    <row r="355" spans="1:26" ht="59.25" hidden="1" customHeight="1" outlineLevel="2" x14ac:dyDescent="0.2">
      <c r="A355" s="10" t="s">
        <v>1353</v>
      </c>
      <c r="B355" s="10" t="s">
        <v>215</v>
      </c>
      <c r="C355" s="10" t="s">
        <v>65</v>
      </c>
      <c r="D355" s="10" t="s">
        <v>221</v>
      </c>
      <c r="E355" s="46">
        <v>0</v>
      </c>
      <c r="F355" s="46">
        <v>0</v>
      </c>
      <c r="G355" s="46">
        <v>0</v>
      </c>
      <c r="H355" s="46">
        <v>0</v>
      </c>
      <c r="I355" s="46">
        <v>0</v>
      </c>
      <c r="J355" s="10">
        <v>12</v>
      </c>
      <c r="K355" s="10" t="s">
        <v>224</v>
      </c>
      <c r="L355" s="62"/>
      <c r="M355" s="10" t="s">
        <v>18</v>
      </c>
      <c r="N355" s="10" t="s">
        <v>64</v>
      </c>
      <c r="O355" s="10" t="s">
        <v>20</v>
      </c>
      <c r="P355" s="35">
        <v>565</v>
      </c>
      <c r="Q355" s="35">
        <v>58</v>
      </c>
      <c r="R355" s="35">
        <v>4</v>
      </c>
      <c r="S355" s="12">
        <v>7</v>
      </c>
      <c r="T355" s="13">
        <v>175</v>
      </c>
      <c r="U355" s="48" t="s">
        <v>1309</v>
      </c>
      <c r="V355" s="45"/>
      <c r="W355" s="45"/>
      <c r="X355" s="45"/>
      <c r="Y355" s="45"/>
      <c r="Z355" s="45"/>
    </row>
    <row r="356" spans="1:26" ht="69" hidden="1" customHeight="1" outlineLevel="2" x14ac:dyDescent="0.2">
      <c r="A356" s="10" t="s">
        <v>1353</v>
      </c>
      <c r="B356" s="10" t="s">
        <v>215</v>
      </c>
      <c r="C356" s="10" t="s">
        <v>25</v>
      </c>
      <c r="D356" s="10" t="s">
        <v>219</v>
      </c>
      <c r="E356" s="46">
        <v>0</v>
      </c>
      <c r="F356" s="46">
        <v>0</v>
      </c>
      <c r="G356" s="46">
        <v>0</v>
      </c>
      <c r="H356" s="46">
        <v>0</v>
      </c>
      <c r="I356" s="46">
        <v>0</v>
      </c>
      <c r="J356" s="10">
        <v>22</v>
      </c>
      <c r="K356" s="10" t="s">
        <v>225</v>
      </c>
      <c r="L356" s="62"/>
      <c r="M356" s="10" t="s">
        <v>18</v>
      </c>
      <c r="N356" s="10" t="s">
        <v>64</v>
      </c>
      <c r="O356" s="10" t="s">
        <v>20</v>
      </c>
      <c r="P356" s="35">
        <v>36115294</v>
      </c>
      <c r="Q356" s="35">
        <v>2718592</v>
      </c>
      <c r="R356" s="35">
        <v>1186960.43</v>
      </c>
      <c r="S356" s="12">
        <v>159900</v>
      </c>
      <c r="T356" s="13">
        <v>13.471384214552099</v>
      </c>
      <c r="U356" s="48" t="s">
        <v>1308</v>
      </c>
      <c r="V356" s="45"/>
      <c r="W356" s="45"/>
      <c r="X356" s="45"/>
      <c r="Y356" s="45"/>
      <c r="Z356" s="45"/>
    </row>
    <row r="357" spans="1:26" ht="65.25" hidden="1" customHeight="1" outlineLevel="2" x14ac:dyDescent="0.2">
      <c r="A357" s="10" t="s">
        <v>1353</v>
      </c>
      <c r="B357" s="10" t="s">
        <v>215</v>
      </c>
      <c r="C357" s="10" t="s">
        <v>23</v>
      </c>
      <c r="D357" s="10" t="s">
        <v>398</v>
      </c>
      <c r="E357" s="46">
        <v>0</v>
      </c>
      <c r="F357" s="46">
        <v>0</v>
      </c>
      <c r="G357" s="46">
        <v>0</v>
      </c>
      <c r="H357" s="46">
        <v>0</v>
      </c>
      <c r="I357" s="46">
        <v>0</v>
      </c>
      <c r="J357" s="10">
        <v>24</v>
      </c>
      <c r="K357" s="10" t="s">
        <v>119</v>
      </c>
      <c r="L357" s="62"/>
      <c r="M357" s="10" t="s">
        <v>18</v>
      </c>
      <c r="N357" s="10" t="s">
        <v>64</v>
      </c>
      <c r="O357" s="10" t="s">
        <v>20</v>
      </c>
      <c r="P357" s="35">
        <v>427</v>
      </c>
      <c r="Q357" s="35">
        <v>120</v>
      </c>
      <c r="R357" s="35">
        <v>47</v>
      </c>
      <c r="S357" s="12">
        <v>32</v>
      </c>
      <c r="T357" s="13">
        <v>68.085106382978694</v>
      </c>
      <c r="U357" s="48" t="s">
        <v>872</v>
      </c>
      <c r="V357" s="45"/>
      <c r="W357" s="45"/>
      <c r="X357" s="45"/>
      <c r="Y357" s="45"/>
      <c r="Z357" s="45"/>
    </row>
    <row r="358" spans="1:26" ht="63" hidden="1" customHeight="1" outlineLevel="2" x14ac:dyDescent="0.2">
      <c r="A358" s="10" t="s">
        <v>1353</v>
      </c>
      <c r="B358" s="10" t="s">
        <v>215</v>
      </c>
      <c r="C358" s="10" t="s">
        <v>68</v>
      </c>
      <c r="D358" s="10" t="s">
        <v>397</v>
      </c>
      <c r="E358" s="46">
        <v>0</v>
      </c>
      <c r="F358" s="46">
        <v>0</v>
      </c>
      <c r="G358" s="46">
        <v>0</v>
      </c>
      <c r="H358" s="46">
        <v>0</v>
      </c>
      <c r="I358" s="46">
        <v>0</v>
      </c>
      <c r="J358" s="10">
        <v>26</v>
      </c>
      <c r="K358" s="10" t="s">
        <v>121</v>
      </c>
      <c r="L358" s="62"/>
      <c r="M358" s="10" t="s">
        <v>18</v>
      </c>
      <c r="N358" s="10" t="s">
        <v>64</v>
      </c>
      <c r="O358" s="10" t="s">
        <v>20</v>
      </c>
      <c r="P358" s="35">
        <v>550</v>
      </c>
      <c r="Q358" s="35">
        <v>110</v>
      </c>
      <c r="R358" s="35">
        <v>32.74</v>
      </c>
      <c r="S358" s="12">
        <v>29.85</v>
      </c>
      <c r="T358" s="13">
        <v>91.172877214416602</v>
      </c>
      <c r="U358" s="48" t="s">
        <v>873</v>
      </c>
      <c r="V358" s="45"/>
      <c r="W358" s="45"/>
      <c r="X358" s="45"/>
      <c r="Y358" s="45"/>
      <c r="Z358" s="45"/>
    </row>
    <row r="359" spans="1:26" ht="59.25" customHeight="1" outlineLevel="1" collapsed="1" x14ac:dyDescent="0.2">
      <c r="A359" s="15" t="str">
        <f>A358</f>
        <v>0204</v>
      </c>
      <c r="B359" s="16" t="s">
        <v>459</v>
      </c>
      <c r="C359" s="16"/>
      <c r="D359" s="16"/>
      <c r="E359" s="47">
        <v>2566374.986</v>
      </c>
      <c r="F359" s="47">
        <v>2649732.9174350002</v>
      </c>
      <c r="G359" s="47">
        <v>2649732.9174350002</v>
      </c>
      <c r="H359" s="47">
        <v>1495448.3341250001</v>
      </c>
      <c r="I359" s="47">
        <v>546220.60005400004</v>
      </c>
      <c r="J359" s="16"/>
      <c r="K359" s="16"/>
      <c r="L359" s="63"/>
      <c r="M359" s="16"/>
      <c r="N359" s="16"/>
      <c r="O359" s="16"/>
      <c r="P359" s="53"/>
      <c r="Q359" s="53"/>
      <c r="R359" s="53"/>
      <c r="S359" s="17"/>
      <c r="T359" s="18"/>
      <c r="U359" s="49" t="s">
        <v>566</v>
      </c>
      <c r="V359" s="45"/>
      <c r="W359" s="45"/>
      <c r="X359" s="45"/>
      <c r="Y359" s="45"/>
      <c r="Z359" s="45"/>
    </row>
    <row r="360" spans="1:26" ht="59.25" hidden="1" customHeight="1" outlineLevel="2" x14ac:dyDescent="0.2">
      <c r="A360" s="10" t="s">
        <v>1354</v>
      </c>
      <c r="B360" s="10" t="s">
        <v>1036</v>
      </c>
      <c r="C360" s="10" t="s">
        <v>65</v>
      </c>
      <c r="D360" s="10" t="s">
        <v>226</v>
      </c>
      <c r="E360" s="46">
        <v>4575.6350000000002</v>
      </c>
      <c r="F360" s="46">
        <v>4592.4080000000004</v>
      </c>
      <c r="G360" s="46">
        <v>4592.4080000000004</v>
      </c>
      <c r="H360" s="46">
        <v>4034.8560649999999</v>
      </c>
      <c r="I360" s="46">
        <v>2851.5890330000002</v>
      </c>
      <c r="J360" s="10">
        <v>7</v>
      </c>
      <c r="K360" s="10" t="s">
        <v>536</v>
      </c>
      <c r="L360" s="62"/>
      <c r="M360" s="10" t="s">
        <v>40</v>
      </c>
      <c r="N360" s="10" t="s">
        <v>64</v>
      </c>
      <c r="O360" s="10" t="s">
        <v>2</v>
      </c>
      <c r="P360" s="35"/>
      <c r="Q360" s="35">
        <v>100</v>
      </c>
      <c r="R360" s="35">
        <v>100</v>
      </c>
      <c r="S360" s="12">
        <v>1.0620000000000001</v>
      </c>
      <c r="T360" s="13">
        <v>1.0620000000000001</v>
      </c>
      <c r="U360" s="48" t="s">
        <v>874</v>
      </c>
      <c r="V360" s="45"/>
      <c r="W360" s="45"/>
      <c r="X360" s="45"/>
      <c r="Y360" s="45"/>
      <c r="Z360" s="45"/>
    </row>
    <row r="361" spans="1:26" ht="59.25" hidden="1" customHeight="1" outlineLevel="2" x14ac:dyDescent="0.2">
      <c r="A361" s="10" t="s">
        <v>1354</v>
      </c>
      <c r="B361" s="10" t="s">
        <v>1036</v>
      </c>
      <c r="C361" s="10" t="s">
        <v>87</v>
      </c>
      <c r="D361" s="10" t="s">
        <v>1210</v>
      </c>
      <c r="E361" s="46">
        <v>134.715</v>
      </c>
      <c r="F361" s="46">
        <v>117.94199999999999</v>
      </c>
      <c r="G361" s="46">
        <v>117.94199999999999</v>
      </c>
      <c r="H361" s="46">
        <v>67.913332999999994</v>
      </c>
      <c r="I361" s="46">
        <v>43.513333000000003</v>
      </c>
      <c r="J361" s="10">
        <v>6</v>
      </c>
      <c r="K361" s="10" t="s">
        <v>694</v>
      </c>
      <c r="L361" s="62"/>
      <c r="M361" s="10" t="s">
        <v>34</v>
      </c>
      <c r="N361" s="10" t="s">
        <v>64</v>
      </c>
      <c r="O361" s="10" t="s">
        <v>2</v>
      </c>
      <c r="P361" s="35"/>
      <c r="Q361" s="35">
        <v>100</v>
      </c>
      <c r="R361" s="35">
        <v>100</v>
      </c>
      <c r="S361" s="12">
        <v>0.85250000000000004</v>
      </c>
      <c r="T361" s="13">
        <v>0.85250000000000004</v>
      </c>
      <c r="U361" s="48" t="s">
        <v>875</v>
      </c>
      <c r="V361" s="45"/>
      <c r="W361" s="45"/>
      <c r="X361" s="45"/>
      <c r="Y361" s="45"/>
      <c r="Z361" s="45"/>
    </row>
    <row r="362" spans="1:26" ht="59.25" customHeight="1" outlineLevel="1" collapsed="1" x14ac:dyDescent="0.2">
      <c r="A362" s="15" t="str">
        <f>A361</f>
        <v>0206</v>
      </c>
      <c r="B362" s="16" t="s">
        <v>1037</v>
      </c>
      <c r="C362" s="16"/>
      <c r="D362" s="16"/>
      <c r="E362" s="47">
        <v>4710.3500000000004</v>
      </c>
      <c r="F362" s="47">
        <v>4710.3500000000004</v>
      </c>
      <c r="G362" s="47">
        <v>4710.3500000000004</v>
      </c>
      <c r="H362" s="47">
        <v>4102.7693980000004</v>
      </c>
      <c r="I362" s="47">
        <v>2895.1023660000001</v>
      </c>
      <c r="J362" s="16"/>
      <c r="K362" s="16"/>
      <c r="L362" s="63"/>
      <c r="M362" s="16"/>
      <c r="N362" s="16"/>
      <c r="O362" s="16"/>
      <c r="P362" s="53"/>
      <c r="Q362" s="53"/>
      <c r="R362" s="53"/>
      <c r="S362" s="17"/>
      <c r="T362" s="18"/>
      <c r="U362" s="49" t="s">
        <v>566</v>
      </c>
      <c r="V362" s="45"/>
      <c r="W362" s="45"/>
      <c r="X362" s="45"/>
      <c r="Y362" s="45"/>
      <c r="Z362" s="45"/>
    </row>
    <row r="363" spans="1:26" ht="69" hidden="1" customHeight="1" outlineLevel="2" x14ac:dyDescent="0.2">
      <c r="A363" s="10" t="s">
        <v>1355</v>
      </c>
      <c r="B363" s="10" t="s">
        <v>1035</v>
      </c>
      <c r="C363" s="10" t="s">
        <v>72</v>
      </c>
      <c r="D363" s="10" t="s">
        <v>227</v>
      </c>
      <c r="E363" s="46">
        <v>21277.841</v>
      </c>
      <c r="F363" s="46">
        <v>21379.480997999999</v>
      </c>
      <c r="G363" s="46">
        <v>21379.480997999999</v>
      </c>
      <c r="H363" s="46">
        <v>14799.281720000001</v>
      </c>
      <c r="I363" s="46">
        <v>10332.181710999999</v>
      </c>
      <c r="J363" s="10">
        <v>1</v>
      </c>
      <c r="K363" s="10" t="s">
        <v>228</v>
      </c>
      <c r="L363" s="62"/>
      <c r="M363" s="10" t="s">
        <v>18</v>
      </c>
      <c r="N363" s="10" t="s">
        <v>19</v>
      </c>
      <c r="O363" s="10" t="s">
        <v>20</v>
      </c>
      <c r="P363" s="35">
        <v>3485</v>
      </c>
      <c r="Q363" s="35">
        <v>2150</v>
      </c>
      <c r="R363" s="35">
        <v>361</v>
      </c>
      <c r="S363" s="22">
        <v>104</v>
      </c>
      <c r="T363" s="21">
        <v>28.808864265928001</v>
      </c>
      <c r="U363" s="56" t="s">
        <v>876</v>
      </c>
      <c r="V363" s="45"/>
      <c r="W363" s="45"/>
      <c r="X363" s="45"/>
      <c r="Y363" s="45"/>
      <c r="Z363" s="45"/>
    </row>
    <row r="364" spans="1:26" ht="59.25" hidden="1" customHeight="1" outlineLevel="2" x14ac:dyDescent="0.2">
      <c r="A364" s="10" t="s">
        <v>1355</v>
      </c>
      <c r="B364" s="10" t="s">
        <v>1035</v>
      </c>
      <c r="C364" s="10" t="s">
        <v>68</v>
      </c>
      <c r="D364" s="10" t="s">
        <v>229</v>
      </c>
      <c r="E364" s="46">
        <v>4802.9070000000002</v>
      </c>
      <c r="F364" s="46">
        <v>6031.9470010000005</v>
      </c>
      <c r="G364" s="46">
        <v>6031.9470010000005</v>
      </c>
      <c r="H364" s="46">
        <v>3909.7679889999999</v>
      </c>
      <c r="I364" s="46">
        <v>2384.7011219999999</v>
      </c>
      <c r="J364" s="10">
        <v>13</v>
      </c>
      <c r="K364" s="10" t="s">
        <v>230</v>
      </c>
      <c r="L364" s="62"/>
      <c r="M364" s="10" t="s">
        <v>18</v>
      </c>
      <c r="N364" s="10" t="s">
        <v>19</v>
      </c>
      <c r="O364" s="10" t="s">
        <v>20</v>
      </c>
      <c r="P364" s="35">
        <v>54335</v>
      </c>
      <c r="Q364" s="35">
        <v>2400</v>
      </c>
      <c r="R364" s="35">
        <v>160</v>
      </c>
      <c r="S364" s="19">
        <v>631</v>
      </c>
      <c r="T364" s="20">
        <v>394.375</v>
      </c>
      <c r="U364" s="56" t="s">
        <v>877</v>
      </c>
      <c r="V364" s="45"/>
      <c r="W364" s="45"/>
      <c r="X364" s="45"/>
      <c r="Y364" s="45"/>
      <c r="Z364" s="45"/>
    </row>
    <row r="365" spans="1:26" ht="59.25" hidden="1" customHeight="1" outlineLevel="2" x14ac:dyDescent="0.2">
      <c r="A365" s="10" t="s">
        <v>1355</v>
      </c>
      <c r="B365" s="10" t="s">
        <v>1035</v>
      </c>
      <c r="C365" s="10" t="s">
        <v>28</v>
      </c>
      <c r="D365" s="10" t="s">
        <v>231</v>
      </c>
      <c r="E365" s="46">
        <v>29268.777999999998</v>
      </c>
      <c r="F365" s="46">
        <v>29384.937999999998</v>
      </c>
      <c r="G365" s="46">
        <v>29384.937999999998</v>
      </c>
      <c r="H365" s="46">
        <v>19112.606919999998</v>
      </c>
      <c r="I365" s="46">
        <v>6622.7430180000001</v>
      </c>
      <c r="J365" s="10">
        <v>14</v>
      </c>
      <c r="K365" s="10" t="s">
        <v>232</v>
      </c>
      <c r="L365" s="62"/>
      <c r="M365" s="10" t="s">
        <v>18</v>
      </c>
      <c r="N365" s="10" t="s">
        <v>19</v>
      </c>
      <c r="O365" s="10" t="s">
        <v>20</v>
      </c>
      <c r="P365" s="35">
        <v>90000</v>
      </c>
      <c r="Q365" s="35">
        <v>107000</v>
      </c>
      <c r="R365" s="35">
        <v>21000</v>
      </c>
      <c r="S365" s="22">
        <v>1028</v>
      </c>
      <c r="T365" s="21">
        <v>4.8952380952381001</v>
      </c>
      <c r="U365" s="56" t="s">
        <v>878</v>
      </c>
      <c r="V365" s="45"/>
      <c r="W365" s="45"/>
      <c r="X365" s="45"/>
      <c r="Y365" s="45"/>
      <c r="Z365" s="45"/>
    </row>
    <row r="366" spans="1:26" ht="59.25" hidden="1" customHeight="1" outlineLevel="2" x14ac:dyDescent="0.2">
      <c r="A366" s="10" t="s">
        <v>1355</v>
      </c>
      <c r="B366" s="10" t="s">
        <v>1035</v>
      </c>
      <c r="C366" s="10" t="s">
        <v>23</v>
      </c>
      <c r="D366" s="10" t="s">
        <v>233</v>
      </c>
      <c r="E366" s="46">
        <v>24727.216</v>
      </c>
      <c r="F366" s="46">
        <v>23980.376001000001</v>
      </c>
      <c r="G366" s="46">
        <v>23980.376001000001</v>
      </c>
      <c r="H366" s="46">
        <v>17711.372846999999</v>
      </c>
      <c r="I366" s="46">
        <v>12843.148847</v>
      </c>
      <c r="J366" s="10">
        <v>15</v>
      </c>
      <c r="K366" s="10" t="s">
        <v>234</v>
      </c>
      <c r="L366" s="62"/>
      <c r="M366" s="10" t="s">
        <v>18</v>
      </c>
      <c r="N366" s="10" t="s">
        <v>19</v>
      </c>
      <c r="O366" s="10" t="s">
        <v>20</v>
      </c>
      <c r="P366" s="35">
        <v>0</v>
      </c>
      <c r="Q366" s="35">
        <v>1500</v>
      </c>
      <c r="R366" s="35">
        <v>200</v>
      </c>
      <c r="S366" s="19">
        <v>289</v>
      </c>
      <c r="T366" s="20">
        <v>144.5</v>
      </c>
      <c r="U366" s="56" t="s">
        <v>879</v>
      </c>
      <c r="V366" s="45"/>
      <c r="W366" s="45"/>
      <c r="X366" s="45"/>
      <c r="Y366" s="45"/>
      <c r="Z366" s="45"/>
    </row>
    <row r="367" spans="1:26" ht="59.25" hidden="1" customHeight="1" outlineLevel="2" x14ac:dyDescent="0.2">
      <c r="A367" s="10" t="s">
        <v>1355</v>
      </c>
      <c r="B367" s="10" t="s">
        <v>1035</v>
      </c>
      <c r="C367" s="10" t="s">
        <v>23</v>
      </c>
      <c r="D367" s="10" t="s">
        <v>233</v>
      </c>
      <c r="E367" s="46">
        <v>0</v>
      </c>
      <c r="F367" s="46">
        <v>0</v>
      </c>
      <c r="G367" s="46">
        <v>0</v>
      </c>
      <c r="H367" s="46">
        <v>0</v>
      </c>
      <c r="I367" s="46">
        <v>0</v>
      </c>
      <c r="J367" s="10">
        <v>20</v>
      </c>
      <c r="K367" s="10" t="s">
        <v>235</v>
      </c>
      <c r="L367" s="62"/>
      <c r="M367" s="10" t="s">
        <v>18</v>
      </c>
      <c r="N367" s="10" t="s">
        <v>19</v>
      </c>
      <c r="O367" s="10" t="s">
        <v>20</v>
      </c>
      <c r="P367" s="35">
        <v>0</v>
      </c>
      <c r="Q367" s="35">
        <v>2500</v>
      </c>
      <c r="R367" s="35">
        <v>800</v>
      </c>
      <c r="S367" s="19">
        <v>722</v>
      </c>
      <c r="T367" s="20">
        <v>90.25</v>
      </c>
      <c r="U367" s="56" t="s">
        <v>880</v>
      </c>
      <c r="V367" s="45"/>
      <c r="W367" s="45"/>
      <c r="X367" s="45"/>
      <c r="Y367" s="45"/>
      <c r="Z367" s="45"/>
    </row>
    <row r="368" spans="1:26" ht="59.25" hidden="1" customHeight="1" outlineLevel="2" x14ac:dyDescent="0.2">
      <c r="A368" s="10" t="s">
        <v>1355</v>
      </c>
      <c r="B368" s="10" t="s">
        <v>1035</v>
      </c>
      <c r="C368" s="10" t="s">
        <v>23</v>
      </c>
      <c r="D368" s="10" t="s">
        <v>233</v>
      </c>
      <c r="E368" s="46">
        <v>0</v>
      </c>
      <c r="F368" s="46">
        <v>0</v>
      </c>
      <c r="G368" s="46">
        <v>0</v>
      </c>
      <c r="H368" s="46">
        <v>0</v>
      </c>
      <c r="I368" s="46">
        <v>0</v>
      </c>
      <c r="J368" s="10">
        <v>21</v>
      </c>
      <c r="K368" s="10" t="s">
        <v>236</v>
      </c>
      <c r="L368" s="62"/>
      <c r="M368" s="10" t="s">
        <v>34</v>
      </c>
      <c r="N368" s="10" t="s">
        <v>19</v>
      </c>
      <c r="O368" s="10" t="s">
        <v>2</v>
      </c>
      <c r="P368" s="35">
        <v>0</v>
      </c>
      <c r="Q368" s="35">
        <v>100</v>
      </c>
      <c r="R368" s="35">
        <v>100</v>
      </c>
      <c r="S368" s="12">
        <v>42</v>
      </c>
      <c r="T368" s="13">
        <v>42</v>
      </c>
      <c r="U368" s="56" t="s">
        <v>1310</v>
      </c>
      <c r="V368" s="45"/>
      <c r="W368" s="45"/>
      <c r="X368" s="45"/>
      <c r="Y368" s="45"/>
      <c r="Z368" s="45"/>
    </row>
    <row r="369" spans="1:26" ht="59.25" customHeight="1" outlineLevel="1" collapsed="1" x14ac:dyDescent="0.2">
      <c r="A369" s="15" t="str">
        <f>A368</f>
        <v>0208</v>
      </c>
      <c r="B369" s="16" t="s">
        <v>1034</v>
      </c>
      <c r="C369" s="16"/>
      <c r="D369" s="16"/>
      <c r="E369" s="47">
        <v>80076.741999999998</v>
      </c>
      <c r="F369" s="47">
        <v>80776.741999999998</v>
      </c>
      <c r="G369" s="47">
        <v>80776.741999999998</v>
      </c>
      <c r="H369" s="47">
        <v>55533.029476000003</v>
      </c>
      <c r="I369" s="47">
        <v>32182.774698000001</v>
      </c>
      <c r="J369" s="16"/>
      <c r="K369" s="16"/>
      <c r="L369" s="63"/>
      <c r="M369" s="16"/>
      <c r="N369" s="16"/>
      <c r="O369" s="16"/>
      <c r="P369" s="53"/>
      <c r="Q369" s="53"/>
      <c r="R369" s="53"/>
      <c r="S369" s="17"/>
      <c r="T369" s="18"/>
      <c r="U369" s="57" t="s">
        <v>566</v>
      </c>
      <c r="V369" s="45"/>
      <c r="W369" s="45"/>
      <c r="X369" s="45"/>
      <c r="Y369" s="45"/>
      <c r="Z369" s="45"/>
    </row>
    <row r="370" spans="1:26" ht="59.25" hidden="1" customHeight="1" outlineLevel="2" x14ac:dyDescent="0.2">
      <c r="A370" s="10" t="s">
        <v>1356</v>
      </c>
      <c r="B370" s="10" t="s">
        <v>1033</v>
      </c>
      <c r="C370" s="10" t="s">
        <v>87</v>
      </c>
      <c r="D370" s="10" t="s">
        <v>237</v>
      </c>
      <c r="E370" s="46">
        <v>271172.054</v>
      </c>
      <c r="F370" s="46">
        <v>270942.93339999998</v>
      </c>
      <c r="G370" s="46">
        <v>270942.93339999998</v>
      </c>
      <c r="H370" s="46">
        <v>78956.379490000007</v>
      </c>
      <c r="I370" s="46">
        <v>5839.5807679999998</v>
      </c>
      <c r="J370" s="10">
        <v>2</v>
      </c>
      <c r="K370" s="10" t="s">
        <v>238</v>
      </c>
      <c r="L370" s="62"/>
      <c r="M370" s="10" t="s">
        <v>34</v>
      </c>
      <c r="N370" s="10" t="s">
        <v>19</v>
      </c>
      <c r="O370" s="10" t="s">
        <v>2</v>
      </c>
      <c r="P370" s="35">
        <v>65.7</v>
      </c>
      <c r="Q370" s="35">
        <v>100</v>
      </c>
      <c r="R370" s="35">
        <v>100</v>
      </c>
      <c r="S370" s="12">
        <v>95.56</v>
      </c>
      <c r="T370" s="13">
        <v>95.56</v>
      </c>
      <c r="U370" s="48" t="s">
        <v>881</v>
      </c>
      <c r="V370" s="45"/>
      <c r="W370" s="45"/>
      <c r="X370" s="45"/>
      <c r="Y370" s="45"/>
      <c r="Z370" s="45"/>
    </row>
    <row r="371" spans="1:26" ht="59.25" hidden="1" customHeight="1" outlineLevel="2" x14ac:dyDescent="0.2">
      <c r="A371" s="10" t="s">
        <v>1356</v>
      </c>
      <c r="B371" s="10" t="s">
        <v>1033</v>
      </c>
      <c r="C371" s="10" t="s">
        <v>125</v>
      </c>
      <c r="D371" s="10" t="s">
        <v>239</v>
      </c>
      <c r="E371" s="46">
        <v>167336.69500000001</v>
      </c>
      <c r="F371" s="46">
        <v>167524.01933400001</v>
      </c>
      <c r="G371" s="46">
        <v>167524.01933400001</v>
      </c>
      <c r="H371" s="46">
        <v>120019.598078</v>
      </c>
      <c r="I371" s="46">
        <v>56692.010631999998</v>
      </c>
      <c r="J371" s="10">
        <v>1</v>
      </c>
      <c r="K371" s="10" t="s">
        <v>882</v>
      </c>
      <c r="L371" s="62"/>
      <c r="M371" s="10" t="s">
        <v>34</v>
      </c>
      <c r="N371" s="10" t="s">
        <v>19</v>
      </c>
      <c r="O371" s="10" t="s">
        <v>2</v>
      </c>
      <c r="P371" s="35"/>
      <c r="Q371" s="35">
        <v>30</v>
      </c>
      <c r="R371" s="35">
        <v>18</v>
      </c>
      <c r="S371" s="12">
        <v>16</v>
      </c>
      <c r="T371" s="13">
        <v>88.8888888888889</v>
      </c>
      <c r="U371" s="48" t="s">
        <v>883</v>
      </c>
      <c r="V371" s="45"/>
      <c r="W371" s="45"/>
      <c r="X371" s="45"/>
      <c r="Y371" s="45"/>
      <c r="Z371" s="45"/>
    </row>
    <row r="372" spans="1:26" ht="59.25" hidden="1" customHeight="1" outlineLevel="2" x14ac:dyDescent="0.2">
      <c r="A372" s="10" t="s">
        <v>1356</v>
      </c>
      <c r="B372" s="10" t="s">
        <v>1033</v>
      </c>
      <c r="C372" s="10" t="s">
        <v>17</v>
      </c>
      <c r="D372" s="10" t="s">
        <v>240</v>
      </c>
      <c r="E372" s="46">
        <v>113709.454</v>
      </c>
      <c r="F372" s="46">
        <v>118097.040133</v>
      </c>
      <c r="G372" s="46">
        <v>118097.040133</v>
      </c>
      <c r="H372" s="46">
        <v>102178.697655</v>
      </c>
      <c r="I372" s="46">
        <v>53002.618422</v>
      </c>
      <c r="J372" s="10">
        <v>6</v>
      </c>
      <c r="K372" s="10" t="s">
        <v>537</v>
      </c>
      <c r="L372" s="62"/>
      <c r="M372" s="10" t="s">
        <v>74</v>
      </c>
      <c r="N372" s="10" t="s">
        <v>19</v>
      </c>
      <c r="O372" s="10" t="s">
        <v>20</v>
      </c>
      <c r="P372" s="35">
        <v>2000</v>
      </c>
      <c r="Q372" s="35">
        <v>2000</v>
      </c>
      <c r="R372" s="35">
        <v>2000</v>
      </c>
      <c r="S372" s="12">
        <v>2686</v>
      </c>
      <c r="T372" s="13">
        <v>134.30000000000001</v>
      </c>
      <c r="U372" s="48" t="s">
        <v>884</v>
      </c>
      <c r="V372" s="45"/>
      <c r="W372" s="45"/>
      <c r="X372" s="45"/>
      <c r="Y372" s="45"/>
      <c r="Z372" s="45"/>
    </row>
    <row r="373" spans="1:26" ht="59.25" hidden="1" customHeight="1" outlineLevel="2" x14ac:dyDescent="0.2">
      <c r="A373" s="10" t="s">
        <v>1356</v>
      </c>
      <c r="B373" s="10" t="s">
        <v>1033</v>
      </c>
      <c r="C373" s="10" t="s">
        <v>65</v>
      </c>
      <c r="D373" s="10" t="s">
        <v>241</v>
      </c>
      <c r="E373" s="46">
        <v>77086.735000000001</v>
      </c>
      <c r="F373" s="46">
        <v>72740.945133000001</v>
      </c>
      <c r="G373" s="46">
        <v>72740.945133000001</v>
      </c>
      <c r="H373" s="46">
        <v>62168.81871</v>
      </c>
      <c r="I373" s="46">
        <v>26415.792389999999</v>
      </c>
      <c r="J373" s="10">
        <v>3</v>
      </c>
      <c r="K373" s="10" t="s">
        <v>242</v>
      </c>
      <c r="L373" s="62"/>
      <c r="M373" s="10" t="s">
        <v>18</v>
      </c>
      <c r="N373" s="10" t="s">
        <v>19</v>
      </c>
      <c r="O373" s="10" t="s">
        <v>20</v>
      </c>
      <c r="P373" s="35"/>
      <c r="Q373" s="35">
        <v>210727</v>
      </c>
      <c r="R373" s="35">
        <v>60000</v>
      </c>
      <c r="S373" s="12">
        <v>44249</v>
      </c>
      <c r="T373" s="13">
        <v>73.748333333333306</v>
      </c>
      <c r="U373" s="48" t="s">
        <v>885</v>
      </c>
      <c r="V373" s="45"/>
      <c r="W373" s="45"/>
      <c r="X373" s="45"/>
      <c r="Y373" s="45"/>
      <c r="Z373" s="45"/>
    </row>
    <row r="374" spans="1:26" ht="59.25" hidden="1" customHeight="1" outlineLevel="2" x14ac:dyDescent="0.2">
      <c r="A374" s="10" t="s">
        <v>1356</v>
      </c>
      <c r="B374" s="10" t="s">
        <v>1033</v>
      </c>
      <c r="C374" s="10" t="s">
        <v>65</v>
      </c>
      <c r="D374" s="10" t="s">
        <v>241</v>
      </c>
      <c r="E374" s="46">
        <v>0</v>
      </c>
      <c r="F374" s="46">
        <v>0</v>
      </c>
      <c r="G374" s="46">
        <v>0</v>
      </c>
      <c r="H374" s="46">
        <v>0</v>
      </c>
      <c r="I374" s="46">
        <v>0</v>
      </c>
      <c r="J374" s="10">
        <v>5</v>
      </c>
      <c r="K374" s="10" t="s">
        <v>243</v>
      </c>
      <c r="L374" s="62"/>
      <c r="M374" s="10" t="s">
        <v>18</v>
      </c>
      <c r="N374" s="10" t="s">
        <v>19</v>
      </c>
      <c r="O374" s="10" t="s">
        <v>20</v>
      </c>
      <c r="P374" s="35"/>
      <c r="Q374" s="35">
        <v>514849</v>
      </c>
      <c r="R374" s="35">
        <v>191007</v>
      </c>
      <c r="S374" s="12">
        <v>135850</v>
      </c>
      <c r="T374" s="13">
        <v>71.123047846413996</v>
      </c>
      <c r="U374" s="48" t="s">
        <v>886</v>
      </c>
      <c r="V374" s="45"/>
      <c r="W374" s="45"/>
      <c r="X374" s="45"/>
      <c r="Y374" s="45"/>
      <c r="Z374" s="45"/>
    </row>
    <row r="375" spans="1:26" ht="59.25" hidden="1" customHeight="1" outlineLevel="2" x14ac:dyDescent="0.2">
      <c r="A375" s="10" t="s">
        <v>1356</v>
      </c>
      <c r="B375" s="10" t="s">
        <v>1033</v>
      </c>
      <c r="C375" s="10" t="s">
        <v>17</v>
      </c>
      <c r="D375" s="10" t="s">
        <v>240</v>
      </c>
      <c r="E375" s="46">
        <v>0</v>
      </c>
      <c r="F375" s="46">
        <v>0</v>
      </c>
      <c r="G375" s="46">
        <v>0</v>
      </c>
      <c r="H375" s="46">
        <v>0</v>
      </c>
      <c r="I375" s="46">
        <v>0</v>
      </c>
      <c r="J375" s="10">
        <v>7</v>
      </c>
      <c r="K375" s="10" t="s">
        <v>244</v>
      </c>
      <c r="L375" s="62"/>
      <c r="M375" s="10" t="s">
        <v>18</v>
      </c>
      <c r="N375" s="10" t="s">
        <v>19</v>
      </c>
      <c r="O375" s="10" t="s">
        <v>20</v>
      </c>
      <c r="P375" s="35"/>
      <c r="Q375" s="35">
        <v>30000</v>
      </c>
      <c r="R375" s="35">
        <v>6776</v>
      </c>
      <c r="S375" s="12">
        <v>3469</v>
      </c>
      <c r="T375" s="13">
        <v>51.195395513577303</v>
      </c>
      <c r="U375" s="48" t="s">
        <v>887</v>
      </c>
      <c r="V375" s="45"/>
      <c r="W375" s="45"/>
      <c r="X375" s="45"/>
      <c r="Y375" s="45"/>
      <c r="Z375" s="45"/>
    </row>
    <row r="376" spans="1:26" ht="59.25" hidden="1" customHeight="1" outlineLevel="2" x14ac:dyDescent="0.2">
      <c r="A376" s="10" t="s">
        <v>1356</v>
      </c>
      <c r="B376" s="10" t="s">
        <v>1033</v>
      </c>
      <c r="C376" s="10" t="s">
        <v>17</v>
      </c>
      <c r="D376" s="10" t="s">
        <v>240</v>
      </c>
      <c r="E376" s="46">
        <v>0</v>
      </c>
      <c r="F376" s="46">
        <v>0</v>
      </c>
      <c r="G376" s="46">
        <v>0</v>
      </c>
      <c r="H376" s="46">
        <v>0</v>
      </c>
      <c r="I376" s="46">
        <v>0</v>
      </c>
      <c r="J376" s="10">
        <v>8</v>
      </c>
      <c r="K376" s="10" t="s">
        <v>245</v>
      </c>
      <c r="L376" s="62"/>
      <c r="M376" s="10" t="s">
        <v>74</v>
      </c>
      <c r="N376" s="10" t="s">
        <v>19</v>
      </c>
      <c r="O376" s="10" t="s">
        <v>20</v>
      </c>
      <c r="P376" s="35">
        <v>40000</v>
      </c>
      <c r="Q376" s="35">
        <v>40000</v>
      </c>
      <c r="R376" s="35">
        <v>40000</v>
      </c>
      <c r="S376" s="12">
        <v>37368</v>
      </c>
      <c r="T376" s="13">
        <v>93.42</v>
      </c>
      <c r="U376" s="48" t="s">
        <v>888</v>
      </c>
      <c r="V376" s="45"/>
      <c r="W376" s="45"/>
      <c r="X376" s="45"/>
      <c r="Y376" s="45"/>
      <c r="Z376" s="45"/>
    </row>
    <row r="377" spans="1:26" ht="59.25" customHeight="1" outlineLevel="1" collapsed="1" x14ac:dyDescent="0.2">
      <c r="A377" s="15" t="str">
        <f>A376</f>
        <v>0211</v>
      </c>
      <c r="B377" s="16" t="s">
        <v>1032</v>
      </c>
      <c r="C377" s="16"/>
      <c r="D377" s="16"/>
      <c r="E377" s="47">
        <v>629304.93799999997</v>
      </c>
      <c r="F377" s="47">
        <v>629304.93799999997</v>
      </c>
      <c r="G377" s="47">
        <v>629304.93799999997</v>
      </c>
      <c r="H377" s="47">
        <v>363323.49393300002</v>
      </c>
      <c r="I377" s="47">
        <v>141950.00221199999</v>
      </c>
      <c r="J377" s="16"/>
      <c r="K377" s="16"/>
      <c r="L377" s="63"/>
      <c r="M377" s="16"/>
      <c r="N377" s="16"/>
      <c r="O377" s="16"/>
      <c r="P377" s="53"/>
      <c r="Q377" s="53"/>
      <c r="R377" s="53"/>
      <c r="S377" s="17"/>
      <c r="T377" s="18"/>
      <c r="U377" s="49" t="s">
        <v>566</v>
      </c>
      <c r="V377" s="45"/>
      <c r="W377" s="45"/>
      <c r="X377" s="45"/>
      <c r="Y377" s="45"/>
      <c r="Z377" s="45"/>
    </row>
    <row r="378" spans="1:26" ht="59.25" hidden="1" customHeight="1" outlineLevel="2" x14ac:dyDescent="0.2">
      <c r="A378" s="10" t="s">
        <v>1357</v>
      </c>
      <c r="B378" s="10" t="s">
        <v>246</v>
      </c>
      <c r="C378" s="10" t="s">
        <v>75</v>
      </c>
      <c r="D378" s="10" t="s">
        <v>247</v>
      </c>
      <c r="E378" s="46">
        <v>4891.2950000000001</v>
      </c>
      <c r="F378" s="46">
        <v>8972.7475599999998</v>
      </c>
      <c r="G378" s="46">
        <v>8972.7475599999998</v>
      </c>
      <c r="H378" s="46">
        <v>4818.3059599999997</v>
      </c>
      <c r="I378" s="46">
        <v>2869.0719100000001</v>
      </c>
      <c r="J378" s="10">
        <v>3</v>
      </c>
      <c r="K378" s="10" t="s">
        <v>248</v>
      </c>
      <c r="L378" s="62"/>
      <c r="M378" s="10" t="s">
        <v>18</v>
      </c>
      <c r="N378" s="10" t="s">
        <v>64</v>
      </c>
      <c r="O378" s="10" t="s">
        <v>20</v>
      </c>
      <c r="P378" s="35">
        <v>0</v>
      </c>
      <c r="Q378" s="35">
        <v>1100</v>
      </c>
      <c r="R378" s="35">
        <v>243</v>
      </c>
      <c r="S378" s="12">
        <v>188</v>
      </c>
      <c r="T378" s="13">
        <v>77.366255144032905</v>
      </c>
      <c r="U378" s="48" t="s">
        <v>889</v>
      </c>
      <c r="V378" s="45"/>
      <c r="W378" s="45"/>
      <c r="X378" s="45"/>
      <c r="Y378" s="45"/>
      <c r="Z378" s="45"/>
    </row>
    <row r="379" spans="1:26" ht="59.25" hidden="1" customHeight="1" outlineLevel="2" x14ac:dyDescent="0.2">
      <c r="A379" s="10" t="s">
        <v>1357</v>
      </c>
      <c r="B379" s="10" t="s">
        <v>246</v>
      </c>
      <c r="C379" s="10" t="s">
        <v>65</v>
      </c>
      <c r="D379" s="10" t="s">
        <v>249</v>
      </c>
      <c r="E379" s="46">
        <v>3883.7040000000002</v>
      </c>
      <c r="F379" s="46">
        <v>5020.2468339999996</v>
      </c>
      <c r="G379" s="46">
        <v>5020.2468339999996</v>
      </c>
      <c r="H379" s="46">
        <v>4734.5957630000003</v>
      </c>
      <c r="I379" s="46">
        <v>2771.5327569999999</v>
      </c>
      <c r="J379" s="10">
        <v>10</v>
      </c>
      <c r="K379" s="10" t="s">
        <v>250</v>
      </c>
      <c r="L379" s="62"/>
      <c r="M379" s="10" t="s">
        <v>18</v>
      </c>
      <c r="N379" s="10" t="s">
        <v>64</v>
      </c>
      <c r="O379" s="10" t="s">
        <v>20</v>
      </c>
      <c r="P379" s="35">
        <v>1192</v>
      </c>
      <c r="Q379" s="35">
        <v>1820</v>
      </c>
      <c r="R379" s="35">
        <v>910</v>
      </c>
      <c r="S379" s="12">
        <v>924</v>
      </c>
      <c r="T379" s="13">
        <v>101.538461538462</v>
      </c>
      <c r="U379" s="48" t="s">
        <v>890</v>
      </c>
      <c r="V379" s="45"/>
      <c r="W379" s="45"/>
      <c r="X379" s="45"/>
      <c r="Y379" s="45"/>
      <c r="Z379" s="45"/>
    </row>
    <row r="380" spans="1:26" ht="59.25" hidden="1" customHeight="1" outlineLevel="2" x14ac:dyDescent="0.2">
      <c r="A380" s="10" t="s">
        <v>1357</v>
      </c>
      <c r="B380" s="10" t="s">
        <v>246</v>
      </c>
      <c r="C380" s="10" t="s">
        <v>68</v>
      </c>
      <c r="D380" s="10" t="s">
        <v>402</v>
      </c>
      <c r="E380" s="46">
        <v>3651.6149999999998</v>
      </c>
      <c r="F380" s="46">
        <v>3612.1485160000002</v>
      </c>
      <c r="G380" s="46">
        <v>3612.1485160000002</v>
      </c>
      <c r="H380" s="46">
        <v>2942.0152969999999</v>
      </c>
      <c r="I380" s="46">
        <v>2415.07548</v>
      </c>
      <c r="J380" s="10">
        <v>15</v>
      </c>
      <c r="K380" s="10" t="s">
        <v>122</v>
      </c>
      <c r="L380" s="62"/>
      <c r="M380" s="10" t="s">
        <v>74</v>
      </c>
      <c r="N380" s="10" t="s">
        <v>41</v>
      </c>
      <c r="O380" s="10" t="s">
        <v>20</v>
      </c>
      <c r="P380" s="35">
        <v>12</v>
      </c>
      <c r="Q380" s="35">
        <v>12</v>
      </c>
      <c r="R380" s="35">
        <v>12</v>
      </c>
      <c r="S380" s="12">
        <v>0</v>
      </c>
      <c r="T380" s="13">
        <v>0</v>
      </c>
      <c r="U380" s="55" t="s">
        <v>251</v>
      </c>
      <c r="V380" s="45"/>
      <c r="W380" s="45"/>
      <c r="X380" s="45"/>
      <c r="Y380" s="45"/>
      <c r="Z380" s="45"/>
    </row>
    <row r="381" spans="1:26" ht="59.25" hidden="1" customHeight="1" outlineLevel="2" x14ac:dyDescent="0.2">
      <c r="A381" s="10" t="s">
        <v>1357</v>
      </c>
      <c r="B381" s="10" t="s">
        <v>246</v>
      </c>
      <c r="C381" s="10" t="s">
        <v>23</v>
      </c>
      <c r="D381" s="10" t="s">
        <v>252</v>
      </c>
      <c r="E381" s="46">
        <v>3260.3380000000002</v>
      </c>
      <c r="F381" s="46">
        <v>3299.8044839999998</v>
      </c>
      <c r="G381" s="46">
        <v>3299.8044839999998</v>
      </c>
      <c r="H381" s="46">
        <v>3131.8737970000002</v>
      </c>
      <c r="I381" s="46">
        <v>1994.086196</v>
      </c>
      <c r="J381" s="10">
        <v>14</v>
      </c>
      <c r="K381" s="10" t="s">
        <v>253</v>
      </c>
      <c r="L381" s="62"/>
      <c r="M381" s="10" t="s">
        <v>18</v>
      </c>
      <c r="N381" s="10" t="s">
        <v>41</v>
      </c>
      <c r="O381" s="10" t="s">
        <v>20</v>
      </c>
      <c r="P381" s="35">
        <v>0</v>
      </c>
      <c r="Q381" s="35">
        <v>6</v>
      </c>
      <c r="R381" s="35">
        <v>5</v>
      </c>
      <c r="S381" s="12">
        <v>0</v>
      </c>
      <c r="T381" s="13">
        <v>0</v>
      </c>
      <c r="U381" s="48" t="s">
        <v>891</v>
      </c>
      <c r="V381" s="45"/>
      <c r="W381" s="45"/>
      <c r="X381" s="45"/>
      <c r="Y381" s="45"/>
      <c r="Z381" s="45"/>
    </row>
    <row r="382" spans="1:26" ht="59.25" hidden="1" customHeight="1" outlineLevel="2" x14ac:dyDescent="0.2">
      <c r="A382" s="10" t="s">
        <v>1357</v>
      </c>
      <c r="B382" s="10" t="s">
        <v>246</v>
      </c>
      <c r="C382" s="10" t="s">
        <v>125</v>
      </c>
      <c r="D382" s="10" t="s">
        <v>403</v>
      </c>
      <c r="E382" s="46">
        <v>2089.4760000000001</v>
      </c>
      <c r="F382" s="46">
        <v>2624.3949990000001</v>
      </c>
      <c r="G382" s="46">
        <v>2624.3949990000001</v>
      </c>
      <c r="H382" s="46">
        <v>1297.98714</v>
      </c>
      <c r="I382" s="46">
        <v>854.51025100000004</v>
      </c>
      <c r="J382" s="10">
        <v>5</v>
      </c>
      <c r="K382" s="10" t="s">
        <v>123</v>
      </c>
      <c r="L382" s="62"/>
      <c r="M382" s="10" t="s">
        <v>18</v>
      </c>
      <c r="N382" s="10" t="s">
        <v>64</v>
      </c>
      <c r="O382" s="10" t="s">
        <v>20</v>
      </c>
      <c r="P382" s="35">
        <v>0</v>
      </c>
      <c r="Q382" s="35">
        <v>26</v>
      </c>
      <c r="R382" s="35">
        <v>20</v>
      </c>
      <c r="S382" s="12">
        <v>0</v>
      </c>
      <c r="T382" s="13">
        <v>0</v>
      </c>
      <c r="U382" s="48" t="s">
        <v>892</v>
      </c>
      <c r="V382" s="45"/>
      <c r="W382" s="45"/>
      <c r="X382" s="45"/>
      <c r="Y382" s="45"/>
      <c r="Z382" s="45"/>
    </row>
    <row r="383" spans="1:26" ht="59.25" hidden="1" customHeight="1" outlineLevel="2" x14ac:dyDescent="0.2">
      <c r="A383" s="10" t="s">
        <v>1357</v>
      </c>
      <c r="B383" s="10" t="s">
        <v>246</v>
      </c>
      <c r="C383" s="10" t="s">
        <v>81</v>
      </c>
      <c r="D383" s="10" t="s">
        <v>404</v>
      </c>
      <c r="E383" s="46">
        <v>1000</v>
      </c>
      <c r="F383" s="46">
        <v>1092.1966669999999</v>
      </c>
      <c r="G383" s="46">
        <v>1092.1966669999999</v>
      </c>
      <c r="H383" s="46">
        <v>1049.742559</v>
      </c>
      <c r="I383" s="46">
        <v>721.79229899999996</v>
      </c>
      <c r="J383" s="10">
        <v>6</v>
      </c>
      <c r="K383" s="10" t="s">
        <v>124</v>
      </c>
      <c r="L383" s="62"/>
      <c r="M383" s="10" t="s">
        <v>18</v>
      </c>
      <c r="N383" s="10" t="s">
        <v>64</v>
      </c>
      <c r="O383" s="10" t="s">
        <v>2</v>
      </c>
      <c r="P383" s="35">
        <v>0</v>
      </c>
      <c r="Q383" s="35">
        <v>100</v>
      </c>
      <c r="R383" s="35">
        <v>85</v>
      </c>
      <c r="S383" s="12">
        <v>78</v>
      </c>
      <c r="T383" s="13">
        <v>91.764705882352899</v>
      </c>
      <c r="U383" s="48" t="s">
        <v>893</v>
      </c>
      <c r="V383" s="45"/>
      <c r="W383" s="45"/>
      <c r="X383" s="45"/>
      <c r="Y383" s="45"/>
      <c r="Z383" s="45"/>
    </row>
    <row r="384" spans="1:26" ht="59.25" hidden="1" customHeight="1" outlineLevel="2" x14ac:dyDescent="0.2">
      <c r="A384" s="10" t="s">
        <v>1357</v>
      </c>
      <c r="B384" s="10" t="s">
        <v>246</v>
      </c>
      <c r="C384" s="10" t="s">
        <v>87</v>
      </c>
      <c r="D384" s="10" t="s">
        <v>405</v>
      </c>
      <c r="E384" s="46">
        <v>876.65</v>
      </c>
      <c r="F384" s="46">
        <v>1054.2999850000001</v>
      </c>
      <c r="G384" s="46">
        <v>1054.2999850000001</v>
      </c>
      <c r="H384" s="46">
        <v>1007.589756</v>
      </c>
      <c r="I384" s="46">
        <v>628.57143299999996</v>
      </c>
      <c r="J384" s="10">
        <v>7</v>
      </c>
      <c r="K384" s="10" t="s">
        <v>126</v>
      </c>
      <c r="L384" s="62"/>
      <c r="M384" s="10" t="s">
        <v>18</v>
      </c>
      <c r="N384" s="10" t="s">
        <v>64</v>
      </c>
      <c r="O384" s="10" t="s">
        <v>20</v>
      </c>
      <c r="P384" s="35">
        <v>0</v>
      </c>
      <c r="Q384" s="35">
        <v>23</v>
      </c>
      <c r="R384" s="35">
        <v>23</v>
      </c>
      <c r="S384" s="12">
        <v>15</v>
      </c>
      <c r="T384" s="13">
        <v>65.2173913043478</v>
      </c>
      <c r="U384" s="48" t="s">
        <v>894</v>
      </c>
      <c r="V384" s="45"/>
      <c r="W384" s="45"/>
      <c r="X384" s="45"/>
      <c r="Y384" s="45"/>
      <c r="Z384" s="45"/>
    </row>
    <row r="385" spans="1:26" ht="59.25" hidden="1" customHeight="1" outlineLevel="2" x14ac:dyDescent="0.2">
      <c r="A385" s="10" t="s">
        <v>1357</v>
      </c>
      <c r="B385" s="10" t="s">
        <v>246</v>
      </c>
      <c r="C385" s="10" t="s">
        <v>25</v>
      </c>
      <c r="D385" s="10" t="s">
        <v>406</v>
      </c>
      <c r="E385" s="46">
        <v>683</v>
      </c>
      <c r="F385" s="46">
        <v>683</v>
      </c>
      <c r="G385" s="46">
        <v>683</v>
      </c>
      <c r="H385" s="46">
        <v>644.52850000000001</v>
      </c>
      <c r="I385" s="46">
        <v>493.31491799999998</v>
      </c>
      <c r="J385" s="10">
        <v>13</v>
      </c>
      <c r="K385" s="10" t="s">
        <v>127</v>
      </c>
      <c r="L385" s="62"/>
      <c r="M385" s="10" t="s">
        <v>18</v>
      </c>
      <c r="N385" s="10" t="s">
        <v>64</v>
      </c>
      <c r="O385" s="10" t="s">
        <v>20</v>
      </c>
      <c r="P385" s="35">
        <v>47</v>
      </c>
      <c r="Q385" s="35">
        <v>250</v>
      </c>
      <c r="R385" s="35">
        <v>49</v>
      </c>
      <c r="S385" s="12">
        <v>43</v>
      </c>
      <c r="T385" s="13">
        <v>87.755102040816297</v>
      </c>
      <c r="U385" s="48" t="s">
        <v>895</v>
      </c>
      <c r="V385" s="45"/>
      <c r="W385" s="45"/>
      <c r="X385" s="45"/>
      <c r="Y385" s="45"/>
      <c r="Z385" s="45"/>
    </row>
    <row r="386" spans="1:26" ht="59.25" hidden="1" customHeight="1" outlineLevel="2" x14ac:dyDescent="0.2">
      <c r="A386" s="10" t="s">
        <v>1357</v>
      </c>
      <c r="B386" s="10" t="s">
        <v>246</v>
      </c>
      <c r="C386" s="10" t="s">
        <v>72</v>
      </c>
      <c r="D386" s="10" t="s">
        <v>407</v>
      </c>
      <c r="E386" s="46">
        <v>402</v>
      </c>
      <c r="F386" s="46">
        <v>402</v>
      </c>
      <c r="G386" s="46">
        <v>402</v>
      </c>
      <c r="H386" s="46">
        <v>394.59100100000001</v>
      </c>
      <c r="I386" s="46">
        <v>259.808695</v>
      </c>
      <c r="J386" s="10">
        <v>1</v>
      </c>
      <c r="K386" s="10" t="s">
        <v>128</v>
      </c>
      <c r="L386" s="62"/>
      <c r="M386" s="10" t="s">
        <v>18</v>
      </c>
      <c r="N386" s="10" t="s">
        <v>64</v>
      </c>
      <c r="O386" s="10" t="s">
        <v>20</v>
      </c>
      <c r="P386" s="35">
        <v>2987</v>
      </c>
      <c r="Q386" s="35">
        <v>6800</v>
      </c>
      <c r="R386" s="35">
        <v>2240</v>
      </c>
      <c r="S386" s="12">
        <v>2150</v>
      </c>
      <c r="T386" s="13">
        <v>95.982142857142904</v>
      </c>
      <c r="U386" s="48" t="s">
        <v>896</v>
      </c>
      <c r="V386" s="45"/>
      <c r="W386" s="45"/>
      <c r="X386" s="45"/>
      <c r="Y386" s="45"/>
      <c r="Z386" s="45"/>
    </row>
    <row r="387" spans="1:26" ht="59.25" hidden="1" customHeight="1" outlineLevel="2" x14ac:dyDescent="0.2">
      <c r="A387" s="10" t="s">
        <v>1357</v>
      </c>
      <c r="B387" s="10" t="s">
        <v>246</v>
      </c>
      <c r="C387" s="10" t="s">
        <v>72</v>
      </c>
      <c r="D387" s="10" t="s">
        <v>407</v>
      </c>
      <c r="E387" s="46">
        <v>0</v>
      </c>
      <c r="F387" s="46">
        <v>0</v>
      </c>
      <c r="G387" s="46">
        <v>0</v>
      </c>
      <c r="H387" s="46">
        <v>0</v>
      </c>
      <c r="I387" s="46">
        <v>0</v>
      </c>
      <c r="J387" s="10">
        <v>2</v>
      </c>
      <c r="K387" s="10" t="s">
        <v>129</v>
      </c>
      <c r="L387" s="62"/>
      <c r="M387" s="10" t="s">
        <v>18</v>
      </c>
      <c r="N387" s="10" t="s">
        <v>64</v>
      </c>
      <c r="O387" s="10" t="s">
        <v>20</v>
      </c>
      <c r="P387" s="35">
        <v>16</v>
      </c>
      <c r="Q387" s="35">
        <v>200</v>
      </c>
      <c r="R387" s="35">
        <v>50</v>
      </c>
      <c r="S387" s="12">
        <v>136</v>
      </c>
      <c r="T387" s="13">
        <v>272</v>
      </c>
      <c r="U387" s="48" t="s">
        <v>897</v>
      </c>
      <c r="V387" s="45"/>
      <c r="W387" s="45"/>
      <c r="X387" s="45"/>
      <c r="Y387" s="45"/>
      <c r="Z387" s="45"/>
    </row>
    <row r="388" spans="1:26" ht="59.25" hidden="1" customHeight="1" outlineLevel="2" x14ac:dyDescent="0.2">
      <c r="A388" s="10" t="s">
        <v>1357</v>
      </c>
      <c r="B388" s="10" t="s">
        <v>246</v>
      </c>
      <c r="C388" s="10" t="s">
        <v>75</v>
      </c>
      <c r="D388" s="10" t="s">
        <v>247</v>
      </c>
      <c r="E388" s="46">
        <v>0</v>
      </c>
      <c r="F388" s="46">
        <v>0</v>
      </c>
      <c r="G388" s="46">
        <v>0</v>
      </c>
      <c r="H388" s="46">
        <v>0</v>
      </c>
      <c r="I388" s="46">
        <v>0</v>
      </c>
      <c r="J388" s="10">
        <v>4</v>
      </c>
      <c r="K388" s="10" t="s">
        <v>254</v>
      </c>
      <c r="L388" s="62"/>
      <c r="M388" s="10" t="s">
        <v>74</v>
      </c>
      <c r="N388" s="10" t="s">
        <v>64</v>
      </c>
      <c r="O388" s="10" t="s">
        <v>2</v>
      </c>
      <c r="P388" s="35">
        <v>100</v>
      </c>
      <c r="Q388" s="35">
        <v>100</v>
      </c>
      <c r="R388" s="35">
        <v>100</v>
      </c>
      <c r="S388" s="12">
        <v>100</v>
      </c>
      <c r="T388" s="13">
        <v>100</v>
      </c>
      <c r="U388" s="48" t="s">
        <v>898</v>
      </c>
      <c r="V388" s="45"/>
      <c r="W388" s="45"/>
      <c r="X388" s="45"/>
      <c r="Y388" s="45"/>
      <c r="Z388" s="45"/>
    </row>
    <row r="389" spans="1:26" ht="59.25" hidden="1" customHeight="1" outlineLevel="2" x14ac:dyDescent="0.2">
      <c r="A389" s="10" t="s">
        <v>1357</v>
      </c>
      <c r="B389" s="10" t="s">
        <v>246</v>
      </c>
      <c r="C389" s="10" t="s">
        <v>87</v>
      </c>
      <c r="D389" s="10" t="s">
        <v>405</v>
      </c>
      <c r="E389" s="46">
        <v>0</v>
      </c>
      <c r="F389" s="46">
        <v>0</v>
      </c>
      <c r="G389" s="46">
        <v>0</v>
      </c>
      <c r="H389" s="46">
        <v>0</v>
      </c>
      <c r="I389" s="46">
        <v>0</v>
      </c>
      <c r="J389" s="10">
        <v>8</v>
      </c>
      <c r="K389" s="10" t="s">
        <v>130</v>
      </c>
      <c r="L389" s="62"/>
      <c r="M389" s="10" t="s">
        <v>18</v>
      </c>
      <c r="N389" s="10" t="s">
        <v>64</v>
      </c>
      <c r="O389" s="10" t="s">
        <v>20</v>
      </c>
      <c r="P389" s="35">
        <v>0</v>
      </c>
      <c r="Q389" s="35">
        <v>3</v>
      </c>
      <c r="R389" s="35">
        <v>3</v>
      </c>
      <c r="S389" s="12">
        <v>0</v>
      </c>
      <c r="T389" s="13">
        <v>0</v>
      </c>
      <c r="U389" s="48" t="s">
        <v>899</v>
      </c>
      <c r="V389" s="45"/>
      <c r="W389" s="45"/>
      <c r="X389" s="45"/>
      <c r="Y389" s="45"/>
      <c r="Z389" s="45"/>
    </row>
    <row r="390" spans="1:26" ht="59.25" hidden="1" customHeight="1" outlineLevel="2" x14ac:dyDescent="0.2">
      <c r="A390" s="10" t="s">
        <v>1357</v>
      </c>
      <c r="B390" s="10" t="s">
        <v>246</v>
      </c>
      <c r="C390" s="10" t="s">
        <v>87</v>
      </c>
      <c r="D390" s="10" t="s">
        <v>405</v>
      </c>
      <c r="E390" s="46">
        <v>0</v>
      </c>
      <c r="F390" s="46">
        <v>0</v>
      </c>
      <c r="G390" s="46">
        <v>0</v>
      </c>
      <c r="H390" s="46">
        <v>0</v>
      </c>
      <c r="I390" s="46">
        <v>0</v>
      </c>
      <c r="J390" s="10">
        <v>9</v>
      </c>
      <c r="K390" s="10" t="s">
        <v>131</v>
      </c>
      <c r="L390" s="62"/>
      <c r="M390" s="10" t="s">
        <v>18</v>
      </c>
      <c r="N390" s="10" t="s">
        <v>64</v>
      </c>
      <c r="O390" s="10" t="s">
        <v>2</v>
      </c>
      <c r="P390" s="35">
        <v>0</v>
      </c>
      <c r="Q390" s="35">
        <v>100</v>
      </c>
      <c r="R390" s="35">
        <v>90</v>
      </c>
      <c r="S390" s="12">
        <v>76</v>
      </c>
      <c r="T390" s="13">
        <v>84.4444444444444</v>
      </c>
      <c r="U390" s="48" t="s">
        <v>900</v>
      </c>
      <c r="V390" s="45"/>
      <c r="W390" s="45"/>
      <c r="X390" s="45"/>
      <c r="Y390" s="45"/>
      <c r="Z390" s="45"/>
    </row>
    <row r="391" spans="1:26" ht="59.25" hidden="1" customHeight="1" outlineLevel="2" x14ac:dyDescent="0.2">
      <c r="A391" s="10" t="s">
        <v>1357</v>
      </c>
      <c r="B391" s="10" t="s">
        <v>246</v>
      </c>
      <c r="C391" s="10" t="s">
        <v>65</v>
      </c>
      <c r="D391" s="10" t="s">
        <v>249</v>
      </c>
      <c r="E391" s="46">
        <v>0</v>
      </c>
      <c r="F391" s="46">
        <v>0</v>
      </c>
      <c r="G391" s="46">
        <v>0</v>
      </c>
      <c r="H391" s="46">
        <v>0</v>
      </c>
      <c r="I391" s="46">
        <v>0</v>
      </c>
      <c r="J391" s="10">
        <v>11</v>
      </c>
      <c r="K391" s="10" t="s">
        <v>255</v>
      </c>
      <c r="L391" s="62"/>
      <c r="M391" s="10" t="s">
        <v>18</v>
      </c>
      <c r="N391" s="10" t="s">
        <v>64</v>
      </c>
      <c r="O391" s="10" t="s">
        <v>20</v>
      </c>
      <c r="P391" s="35">
        <v>0</v>
      </c>
      <c r="Q391" s="35">
        <v>2</v>
      </c>
      <c r="R391" s="35">
        <v>1</v>
      </c>
      <c r="S391" s="12">
        <v>0</v>
      </c>
      <c r="T391" s="13">
        <v>0</v>
      </c>
      <c r="U391" s="48" t="s">
        <v>901</v>
      </c>
      <c r="V391" s="45"/>
      <c r="W391" s="45"/>
      <c r="X391" s="45"/>
      <c r="Y391" s="45"/>
      <c r="Z391" s="45"/>
    </row>
    <row r="392" spans="1:26" ht="59.25" hidden="1" customHeight="1" outlineLevel="2" x14ac:dyDescent="0.2">
      <c r="A392" s="10" t="s">
        <v>1357</v>
      </c>
      <c r="B392" s="10" t="s">
        <v>246</v>
      </c>
      <c r="C392" s="10" t="s">
        <v>17</v>
      </c>
      <c r="D392" s="10" t="s">
        <v>538</v>
      </c>
      <c r="E392" s="46">
        <v>476.46499999999997</v>
      </c>
      <c r="F392" s="46">
        <v>0</v>
      </c>
      <c r="G392" s="46">
        <v>0</v>
      </c>
      <c r="H392" s="46">
        <v>0</v>
      </c>
      <c r="I392" s="46">
        <v>0</v>
      </c>
      <c r="J392" s="10">
        <v>12</v>
      </c>
      <c r="K392" s="10" t="s">
        <v>132</v>
      </c>
      <c r="L392" s="62"/>
      <c r="M392" s="10" t="s">
        <v>18</v>
      </c>
      <c r="N392" s="10" t="s">
        <v>64</v>
      </c>
      <c r="O392" s="10" t="s">
        <v>20</v>
      </c>
      <c r="P392" s="35">
        <v>0</v>
      </c>
      <c r="Q392" s="35">
        <v>2</v>
      </c>
      <c r="R392" s="35">
        <v>1</v>
      </c>
      <c r="S392" s="12">
        <v>0</v>
      </c>
      <c r="T392" s="13">
        <v>0</v>
      </c>
      <c r="U392" s="48" t="s">
        <v>902</v>
      </c>
      <c r="V392" s="45"/>
      <c r="W392" s="45"/>
      <c r="X392" s="45"/>
      <c r="Y392" s="45"/>
      <c r="Z392" s="45"/>
    </row>
    <row r="393" spans="1:26" ht="59.25" customHeight="1" outlineLevel="1" collapsed="1" x14ac:dyDescent="0.2">
      <c r="A393" s="15" t="str">
        <f>A392</f>
        <v>0213</v>
      </c>
      <c r="B393" s="16" t="s">
        <v>460</v>
      </c>
      <c r="C393" s="16"/>
      <c r="D393" s="16"/>
      <c r="E393" s="47">
        <v>21214.543000000001</v>
      </c>
      <c r="F393" s="47">
        <v>26760.839045000001</v>
      </c>
      <c r="G393" s="47">
        <v>26760.839045000001</v>
      </c>
      <c r="H393" s="47">
        <v>20021.229772999999</v>
      </c>
      <c r="I393" s="47">
        <v>13007.763939</v>
      </c>
      <c r="J393" s="16"/>
      <c r="K393" s="16"/>
      <c r="L393" s="63"/>
      <c r="M393" s="16"/>
      <c r="N393" s="16"/>
      <c r="O393" s="16"/>
      <c r="P393" s="53"/>
      <c r="Q393" s="53"/>
      <c r="R393" s="53"/>
      <c r="S393" s="17"/>
      <c r="T393" s="18"/>
      <c r="U393" s="49" t="s">
        <v>566</v>
      </c>
      <c r="V393" s="45"/>
      <c r="W393" s="45"/>
      <c r="X393" s="45"/>
      <c r="Y393" s="45"/>
      <c r="Z393" s="45"/>
    </row>
    <row r="394" spans="1:26" ht="59.25" hidden="1" customHeight="1" outlineLevel="2" x14ac:dyDescent="0.2">
      <c r="A394" s="10" t="s">
        <v>1358</v>
      </c>
      <c r="B394" s="10" t="s">
        <v>256</v>
      </c>
      <c r="C394" s="10" t="s">
        <v>72</v>
      </c>
      <c r="D394" s="10" t="s">
        <v>257</v>
      </c>
      <c r="E394" s="46">
        <v>46393.373</v>
      </c>
      <c r="F394" s="46">
        <v>45496.701569999997</v>
      </c>
      <c r="G394" s="46">
        <v>45496.701569999997</v>
      </c>
      <c r="H394" s="46">
        <v>38282.152949000003</v>
      </c>
      <c r="I394" s="46">
        <v>24512.888081000001</v>
      </c>
      <c r="J394" s="10">
        <v>92</v>
      </c>
      <c r="K394" s="10" t="s">
        <v>1325</v>
      </c>
      <c r="L394" s="62"/>
      <c r="M394" s="10" t="s">
        <v>74</v>
      </c>
      <c r="N394" s="10" t="s">
        <v>19</v>
      </c>
      <c r="O394" s="10" t="s">
        <v>2</v>
      </c>
      <c r="P394" s="35">
        <v>11.7</v>
      </c>
      <c r="Q394" s="35">
        <v>11.7</v>
      </c>
      <c r="R394" s="35">
        <v>11.7</v>
      </c>
      <c r="S394" s="12">
        <v>6.78</v>
      </c>
      <c r="T394" s="13">
        <v>57.948717948717899</v>
      </c>
      <c r="U394" s="48" t="s">
        <v>903</v>
      </c>
      <c r="V394" s="45"/>
      <c r="W394" s="45"/>
      <c r="X394" s="45"/>
      <c r="Y394" s="45"/>
      <c r="Z394" s="45"/>
    </row>
    <row r="395" spans="1:26" ht="59.25" hidden="1" customHeight="1" outlineLevel="2" x14ac:dyDescent="0.2">
      <c r="A395" s="10" t="s">
        <v>1358</v>
      </c>
      <c r="B395" s="10" t="s">
        <v>256</v>
      </c>
      <c r="C395" s="10" t="s">
        <v>33</v>
      </c>
      <c r="D395" s="10" t="s">
        <v>258</v>
      </c>
      <c r="E395" s="46">
        <v>33996.495999999999</v>
      </c>
      <c r="F395" s="46">
        <v>34893.167430000001</v>
      </c>
      <c r="G395" s="46">
        <v>34893.167430000001</v>
      </c>
      <c r="H395" s="46">
        <v>29041.147315999999</v>
      </c>
      <c r="I395" s="46">
        <v>17699.046552</v>
      </c>
      <c r="J395" s="10">
        <v>97</v>
      </c>
      <c r="K395" s="10" t="s">
        <v>1211</v>
      </c>
      <c r="L395" s="62"/>
      <c r="M395" s="10" t="s">
        <v>74</v>
      </c>
      <c r="N395" s="10" t="s">
        <v>19</v>
      </c>
      <c r="O395" s="10" t="s">
        <v>20</v>
      </c>
      <c r="P395" s="35">
        <v>2800</v>
      </c>
      <c r="Q395" s="35">
        <v>2800</v>
      </c>
      <c r="R395" s="35">
        <v>2800</v>
      </c>
      <c r="S395" s="12">
        <v>2135</v>
      </c>
      <c r="T395" s="13">
        <v>76.25</v>
      </c>
      <c r="U395" s="48" t="s">
        <v>904</v>
      </c>
      <c r="V395" s="45"/>
      <c r="W395" s="45"/>
      <c r="X395" s="45"/>
      <c r="Y395" s="45"/>
      <c r="Z395" s="45"/>
    </row>
    <row r="396" spans="1:26" ht="59.25" hidden="1" customHeight="1" outlineLevel="2" x14ac:dyDescent="0.2">
      <c r="A396" s="10" t="s">
        <v>1358</v>
      </c>
      <c r="B396" s="10" t="s">
        <v>256</v>
      </c>
      <c r="C396" s="10" t="s">
        <v>72</v>
      </c>
      <c r="D396" s="10" t="s">
        <v>257</v>
      </c>
      <c r="E396" s="46">
        <v>0</v>
      </c>
      <c r="F396" s="46">
        <v>0</v>
      </c>
      <c r="G396" s="46">
        <v>0</v>
      </c>
      <c r="H396" s="46">
        <v>0</v>
      </c>
      <c r="I396" s="46">
        <v>0</v>
      </c>
      <c r="J396" s="10">
        <v>95</v>
      </c>
      <c r="K396" s="10" t="s">
        <v>1326</v>
      </c>
      <c r="L396" s="62"/>
      <c r="M396" s="10" t="s">
        <v>74</v>
      </c>
      <c r="N396" s="10" t="s">
        <v>19</v>
      </c>
      <c r="O396" s="10" t="s">
        <v>2</v>
      </c>
      <c r="P396" s="35">
        <v>1.17</v>
      </c>
      <c r="Q396" s="35">
        <v>1.17</v>
      </c>
      <c r="R396" s="35">
        <v>1.17</v>
      </c>
      <c r="S396" s="12">
        <v>0.25</v>
      </c>
      <c r="T396" s="13">
        <v>21.367521367521402</v>
      </c>
      <c r="U396" s="48" t="s">
        <v>905</v>
      </c>
      <c r="V396" s="45"/>
      <c r="W396" s="45"/>
      <c r="X396" s="45"/>
      <c r="Y396" s="45"/>
      <c r="Z396" s="45"/>
    </row>
    <row r="397" spans="1:26" ht="59.25" hidden="1" customHeight="1" outlineLevel="2" x14ac:dyDescent="0.2">
      <c r="A397" s="10" t="s">
        <v>1358</v>
      </c>
      <c r="B397" s="10" t="s">
        <v>256</v>
      </c>
      <c r="C397" s="10" t="s">
        <v>72</v>
      </c>
      <c r="D397" s="10" t="s">
        <v>257</v>
      </c>
      <c r="E397" s="46">
        <v>0</v>
      </c>
      <c r="F397" s="46">
        <v>0</v>
      </c>
      <c r="G397" s="46">
        <v>0</v>
      </c>
      <c r="H397" s="46">
        <v>0</v>
      </c>
      <c r="I397" s="46">
        <v>0</v>
      </c>
      <c r="J397" s="10">
        <v>96</v>
      </c>
      <c r="K397" s="10" t="s">
        <v>1327</v>
      </c>
      <c r="L397" s="62"/>
      <c r="M397" s="10" t="s">
        <v>74</v>
      </c>
      <c r="N397" s="10" t="s">
        <v>19</v>
      </c>
      <c r="O397" s="10" t="s">
        <v>2</v>
      </c>
      <c r="P397" s="35">
        <v>1.93</v>
      </c>
      <c r="Q397" s="35">
        <v>1.93</v>
      </c>
      <c r="R397" s="35">
        <v>1.93</v>
      </c>
      <c r="S397" s="12">
        <v>0.27</v>
      </c>
      <c r="T397" s="13">
        <v>13.9896373056995</v>
      </c>
      <c r="U397" s="48" t="s">
        <v>906</v>
      </c>
      <c r="V397" s="45"/>
      <c r="W397" s="45"/>
      <c r="X397" s="45"/>
      <c r="Y397" s="45"/>
      <c r="Z397" s="45"/>
    </row>
    <row r="398" spans="1:26" ht="66.75" hidden="1" customHeight="1" outlineLevel="2" x14ac:dyDescent="0.2">
      <c r="A398" s="10" t="s">
        <v>1358</v>
      </c>
      <c r="B398" s="10" t="s">
        <v>256</v>
      </c>
      <c r="C398" s="10" t="s">
        <v>72</v>
      </c>
      <c r="D398" s="10" t="s">
        <v>257</v>
      </c>
      <c r="E398" s="46">
        <v>0</v>
      </c>
      <c r="F398" s="46">
        <v>0</v>
      </c>
      <c r="G398" s="46">
        <v>0</v>
      </c>
      <c r="H398" s="46">
        <v>0</v>
      </c>
      <c r="I398" s="46">
        <v>0</v>
      </c>
      <c r="J398" s="10">
        <v>98</v>
      </c>
      <c r="K398" s="10" t="s">
        <v>1328</v>
      </c>
      <c r="L398" s="62"/>
      <c r="M398" s="10" t="s">
        <v>74</v>
      </c>
      <c r="N398" s="10" t="s">
        <v>19</v>
      </c>
      <c r="O398" s="10" t="s">
        <v>2</v>
      </c>
      <c r="P398" s="35">
        <v>1.45</v>
      </c>
      <c r="Q398" s="35">
        <v>1.45</v>
      </c>
      <c r="R398" s="35">
        <v>1.45</v>
      </c>
      <c r="S398" s="12">
        <v>0.56000000000000005</v>
      </c>
      <c r="T398" s="13">
        <v>38.620689655172399</v>
      </c>
      <c r="U398" s="48" t="s">
        <v>907</v>
      </c>
      <c r="V398" s="45"/>
      <c r="W398" s="45"/>
      <c r="X398" s="45"/>
      <c r="Y398" s="45"/>
      <c r="Z398" s="45"/>
    </row>
    <row r="399" spans="1:26" ht="59.25" customHeight="1" outlineLevel="1" collapsed="1" x14ac:dyDescent="0.2">
      <c r="A399" s="15" t="str">
        <f>A398</f>
        <v>0214</v>
      </c>
      <c r="B399" s="16" t="s">
        <v>461</v>
      </c>
      <c r="C399" s="16"/>
      <c r="D399" s="16"/>
      <c r="E399" s="47">
        <v>80389.869000000006</v>
      </c>
      <c r="F399" s="47">
        <v>80389.869000000006</v>
      </c>
      <c r="G399" s="47">
        <v>80389.869000000006</v>
      </c>
      <c r="H399" s="47">
        <v>67323.300264999998</v>
      </c>
      <c r="I399" s="47">
        <v>42211.934632999997</v>
      </c>
      <c r="J399" s="16"/>
      <c r="K399" s="16"/>
      <c r="L399" s="63"/>
      <c r="M399" s="16"/>
      <c r="N399" s="16"/>
      <c r="O399" s="16"/>
      <c r="P399" s="53"/>
      <c r="Q399" s="53"/>
      <c r="R399" s="53"/>
      <c r="S399" s="17"/>
      <c r="T399" s="18"/>
      <c r="U399" s="49" t="s">
        <v>566</v>
      </c>
      <c r="V399" s="45"/>
      <c r="W399" s="45"/>
      <c r="X399" s="45"/>
      <c r="Y399" s="45"/>
      <c r="Z399" s="45"/>
    </row>
    <row r="400" spans="1:26" ht="59.25" hidden="1" customHeight="1" outlineLevel="2" x14ac:dyDescent="0.2">
      <c r="A400" s="10" t="s">
        <v>1359</v>
      </c>
      <c r="B400" s="10" t="s">
        <v>1031</v>
      </c>
      <c r="C400" s="10" t="s">
        <v>72</v>
      </c>
      <c r="D400" s="10" t="s">
        <v>259</v>
      </c>
      <c r="E400" s="46">
        <v>6180.4520000000002</v>
      </c>
      <c r="F400" s="46">
        <v>6967.616822</v>
      </c>
      <c r="G400" s="46">
        <v>6967.616822</v>
      </c>
      <c r="H400" s="46">
        <v>5863.8784649999998</v>
      </c>
      <c r="I400" s="46">
        <v>4056.5199090000001</v>
      </c>
      <c r="J400" s="10">
        <v>1</v>
      </c>
      <c r="K400" s="10" t="s">
        <v>260</v>
      </c>
      <c r="L400" s="62"/>
      <c r="M400" s="10" t="s">
        <v>18</v>
      </c>
      <c r="N400" s="10" t="s">
        <v>64</v>
      </c>
      <c r="O400" s="10" t="s">
        <v>20</v>
      </c>
      <c r="P400" s="35">
        <v>606</v>
      </c>
      <c r="Q400" s="35">
        <v>760</v>
      </c>
      <c r="R400" s="35">
        <v>380</v>
      </c>
      <c r="S400" s="12">
        <v>240</v>
      </c>
      <c r="T400" s="13">
        <v>63.157894736842103</v>
      </c>
      <c r="U400" s="48" t="s">
        <v>908</v>
      </c>
      <c r="V400" s="45"/>
      <c r="W400" s="45"/>
      <c r="X400" s="45"/>
      <c r="Y400" s="45"/>
      <c r="Z400" s="45"/>
    </row>
    <row r="401" spans="1:26" ht="59.25" hidden="1" customHeight="1" outlineLevel="2" x14ac:dyDescent="0.2">
      <c r="A401" s="10" t="s">
        <v>1359</v>
      </c>
      <c r="B401" s="10" t="s">
        <v>1031</v>
      </c>
      <c r="C401" s="10" t="s">
        <v>75</v>
      </c>
      <c r="D401" s="10" t="s">
        <v>261</v>
      </c>
      <c r="E401" s="46">
        <v>2387.9850000000001</v>
      </c>
      <c r="F401" s="46">
        <v>3535.3279000000002</v>
      </c>
      <c r="G401" s="46">
        <v>3535.3279000000002</v>
      </c>
      <c r="H401" s="46">
        <v>2009.0185759999999</v>
      </c>
      <c r="I401" s="46">
        <v>1563.659582</v>
      </c>
      <c r="J401" s="10">
        <v>3</v>
      </c>
      <c r="K401" s="10" t="s">
        <v>262</v>
      </c>
      <c r="L401" s="62"/>
      <c r="M401" s="10" t="s">
        <v>18</v>
      </c>
      <c r="N401" s="10" t="s">
        <v>64</v>
      </c>
      <c r="O401" s="10" t="s">
        <v>20</v>
      </c>
      <c r="P401" s="35">
        <v>252</v>
      </c>
      <c r="Q401" s="35">
        <v>340</v>
      </c>
      <c r="R401" s="35">
        <v>170</v>
      </c>
      <c r="S401" s="12">
        <v>169</v>
      </c>
      <c r="T401" s="13">
        <v>99.411764705882405</v>
      </c>
      <c r="U401" s="48" t="s">
        <v>909</v>
      </c>
      <c r="V401" s="45"/>
      <c r="W401" s="45"/>
      <c r="X401" s="45"/>
      <c r="Y401" s="45"/>
      <c r="Z401" s="45"/>
    </row>
    <row r="402" spans="1:26" ht="59.25" hidden="1" customHeight="1" outlineLevel="2" x14ac:dyDescent="0.2">
      <c r="A402" s="10" t="s">
        <v>1359</v>
      </c>
      <c r="B402" s="10" t="s">
        <v>1031</v>
      </c>
      <c r="C402" s="10" t="s">
        <v>81</v>
      </c>
      <c r="D402" s="10" t="s">
        <v>263</v>
      </c>
      <c r="E402" s="46">
        <v>1799.1279999999999</v>
      </c>
      <c r="F402" s="46">
        <v>1911.5812390000001</v>
      </c>
      <c r="G402" s="46">
        <v>1911.5812390000001</v>
      </c>
      <c r="H402" s="46">
        <v>1142.70947</v>
      </c>
      <c r="I402" s="46">
        <v>887.01761499999998</v>
      </c>
      <c r="J402" s="10">
        <v>7</v>
      </c>
      <c r="K402" s="10" t="s">
        <v>264</v>
      </c>
      <c r="L402" s="62"/>
      <c r="M402" s="10" t="s">
        <v>18</v>
      </c>
      <c r="N402" s="10" t="s">
        <v>64</v>
      </c>
      <c r="O402" s="10" t="s">
        <v>20</v>
      </c>
      <c r="P402" s="35">
        <v>1</v>
      </c>
      <c r="Q402" s="35">
        <v>2</v>
      </c>
      <c r="R402" s="35">
        <v>1</v>
      </c>
      <c r="S402" s="12">
        <v>1</v>
      </c>
      <c r="T402" s="13">
        <v>100</v>
      </c>
      <c r="U402" s="48" t="s">
        <v>910</v>
      </c>
      <c r="V402" s="45"/>
      <c r="W402" s="45"/>
      <c r="X402" s="45"/>
      <c r="Y402" s="45"/>
      <c r="Z402" s="45"/>
    </row>
    <row r="403" spans="1:26" ht="59.25" hidden="1" customHeight="1" outlineLevel="2" x14ac:dyDescent="0.2">
      <c r="A403" s="10" t="s">
        <v>1359</v>
      </c>
      <c r="B403" s="10" t="s">
        <v>1031</v>
      </c>
      <c r="C403" s="10" t="s">
        <v>87</v>
      </c>
      <c r="D403" s="10" t="s">
        <v>265</v>
      </c>
      <c r="E403" s="46">
        <v>924.077</v>
      </c>
      <c r="F403" s="46">
        <v>1026.1614159999999</v>
      </c>
      <c r="G403" s="46">
        <v>1026.1614159999999</v>
      </c>
      <c r="H403" s="46">
        <v>910.088483</v>
      </c>
      <c r="I403" s="46">
        <v>602.63585999999998</v>
      </c>
      <c r="J403" s="10">
        <v>8</v>
      </c>
      <c r="K403" s="10" t="s">
        <v>266</v>
      </c>
      <c r="L403" s="62"/>
      <c r="M403" s="10" t="s">
        <v>18</v>
      </c>
      <c r="N403" s="10" t="s">
        <v>64</v>
      </c>
      <c r="O403" s="10" t="s">
        <v>20</v>
      </c>
      <c r="P403" s="35">
        <v>434</v>
      </c>
      <c r="Q403" s="35">
        <v>540</v>
      </c>
      <c r="R403" s="35">
        <v>270</v>
      </c>
      <c r="S403" s="12">
        <v>231</v>
      </c>
      <c r="T403" s="13">
        <v>85.5555555555556</v>
      </c>
      <c r="U403" s="48" t="s">
        <v>911</v>
      </c>
      <c r="V403" s="45"/>
      <c r="W403" s="45"/>
      <c r="X403" s="45"/>
      <c r="Y403" s="45"/>
      <c r="Z403" s="45"/>
    </row>
    <row r="404" spans="1:26" ht="59.25" hidden="1" customHeight="1" outlineLevel="2" x14ac:dyDescent="0.2">
      <c r="A404" s="10" t="s">
        <v>1359</v>
      </c>
      <c r="B404" s="10" t="s">
        <v>1031</v>
      </c>
      <c r="C404" s="10" t="s">
        <v>65</v>
      </c>
      <c r="D404" s="10" t="s">
        <v>408</v>
      </c>
      <c r="E404" s="46">
        <v>955</v>
      </c>
      <c r="F404" s="46">
        <v>906.25985900000001</v>
      </c>
      <c r="G404" s="46">
        <v>906.25985900000001</v>
      </c>
      <c r="H404" s="46">
        <v>878.33396300000004</v>
      </c>
      <c r="I404" s="46">
        <v>550.37402899999995</v>
      </c>
      <c r="J404" s="10">
        <v>9</v>
      </c>
      <c r="K404" s="10" t="s">
        <v>539</v>
      </c>
      <c r="L404" s="62"/>
      <c r="M404" s="10" t="s">
        <v>18</v>
      </c>
      <c r="N404" s="10" t="s">
        <v>64</v>
      </c>
      <c r="O404" s="10" t="s">
        <v>20</v>
      </c>
      <c r="P404" s="35">
        <v>0</v>
      </c>
      <c r="Q404" s="35">
        <v>20000</v>
      </c>
      <c r="R404" s="35">
        <v>1000</v>
      </c>
      <c r="S404" s="12">
        <v>0</v>
      </c>
      <c r="T404" s="13">
        <v>0</v>
      </c>
      <c r="U404" s="48" t="s">
        <v>912</v>
      </c>
      <c r="V404" s="45"/>
      <c r="W404" s="45"/>
      <c r="X404" s="45"/>
      <c r="Y404" s="45"/>
      <c r="Z404" s="45"/>
    </row>
    <row r="405" spans="1:26" ht="59.25" hidden="1" customHeight="1" outlineLevel="2" x14ac:dyDescent="0.2">
      <c r="A405" s="10" t="s">
        <v>1359</v>
      </c>
      <c r="B405" s="10" t="s">
        <v>1031</v>
      </c>
      <c r="C405" s="10" t="s">
        <v>125</v>
      </c>
      <c r="D405" s="10" t="s">
        <v>409</v>
      </c>
      <c r="E405" s="46">
        <v>377.52499999999998</v>
      </c>
      <c r="F405" s="46">
        <v>262.23816399999998</v>
      </c>
      <c r="G405" s="46">
        <v>262.23816399999998</v>
      </c>
      <c r="H405" s="46">
        <v>251.10575299999999</v>
      </c>
      <c r="I405" s="46">
        <v>140.378872</v>
      </c>
      <c r="J405" s="10">
        <v>5</v>
      </c>
      <c r="K405" s="10" t="s">
        <v>135</v>
      </c>
      <c r="L405" s="62"/>
      <c r="M405" s="10" t="s">
        <v>18</v>
      </c>
      <c r="N405" s="10" t="s">
        <v>64</v>
      </c>
      <c r="O405" s="10" t="s">
        <v>20</v>
      </c>
      <c r="P405" s="35">
        <v>245</v>
      </c>
      <c r="Q405" s="35">
        <v>400</v>
      </c>
      <c r="R405" s="35">
        <v>200</v>
      </c>
      <c r="S405" s="12">
        <v>123</v>
      </c>
      <c r="T405" s="13">
        <v>61.5</v>
      </c>
      <c r="U405" s="48" t="s">
        <v>913</v>
      </c>
      <c r="V405" s="45"/>
      <c r="W405" s="45"/>
      <c r="X405" s="45"/>
      <c r="Y405" s="45"/>
      <c r="Z405" s="45"/>
    </row>
    <row r="406" spans="1:26" ht="59.25" hidden="1" customHeight="1" outlineLevel="2" x14ac:dyDescent="0.2">
      <c r="A406" s="10" t="s">
        <v>1359</v>
      </c>
      <c r="B406" s="10" t="s">
        <v>1031</v>
      </c>
      <c r="C406" s="10" t="s">
        <v>72</v>
      </c>
      <c r="D406" s="10" t="s">
        <v>259</v>
      </c>
      <c r="E406" s="46">
        <v>0</v>
      </c>
      <c r="F406" s="46">
        <v>0</v>
      </c>
      <c r="G406" s="46">
        <v>0</v>
      </c>
      <c r="H406" s="46">
        <v>0</v>
      </c>
      <c r="I406" s="46">
        <v>0</v>
      </c>
      <c r="J406" s="10">
        <v>2</v>
      </c>
      <c r="K406" s="10" t="s">
        <v>267</v>
      </c>
      <c r="L406" s="62"/>
      <c r="M406" s="10" t="s">
        <v>18</v>
      </c>
      <c r="N406" s="10" t="s">
        <v>64</v>
      </c>
      <c r="O406" s="10" t="s">
        <v>20</v>
      </c>
      <c r="P406" s="35">
        <v>145900</v>
      </c>
      <c r="Q406" s="35">
        <v>187298</v>
      </c>
      <c r="R406" s="35">
        <v>93649</v>
      </c>
      <c r="S406" s="12">
        <v>320604</v>
      </c>
      <c r="T406" s="13">
        <v>342.34642121111801</v>
      </c>
      <c r="U406" s="48" t="s">
        <v>914</v>
      </c>
      <c r="V406" s="45"/>
      <c r="W406" s="45"/>
      <c r="X406" s="45"/>
      <c r="Y406" s="45"/>
      <c r="Z406" s="45"/>
    </row>
    <row r="407" spans="1:26" ht="59.25" hidden="1" customHeight="1" outlineLevel="2" x14ac:dyDescent="0.2">
      <c r="A407" s="10" t="s">
        <v>1359</v>
      </c>
      <c r="B407" s="10" t="s">
        <v>1031</v>
      </c>
      <c r="C407" s="10" t="s">
        <v>75</v>
      </c>
      <c r="D407" s="10" t="s">
        <v>261</v>
      </c>
      <c r="E407" s="46">
        <v>0</v>
      </c>
      <c r="F407" s="46">
        <v>0</v>
      </c>
      <c r="G407" s="46">
        <v>0</v>
      </c>
      <c r="H407" s="46">
        <v>0</v>
      </c>
      <c r="I407" s="46">
        <v>0</v>
      </c>
      <c r="J407" s="10">
        <v>4</v>
      </c>
      <c r="K407" s="10" t="s">
        <v>540</v>
      </c>
      <c r="L407" s="62"/>
      <c r="M407" s="10" t="s">
        <v>18</v>
      </c>
      <c r="N407" s="10" t="s">
        <v>64</v>
      </c>
      <c r="O407" s="10" t="s">
        <v>20</v>
      </c>
      <c r="P407" s="35">
        <v>415</v>
      </c>
      <c r="Q407" s="35">
        <v>629</v>
      </c>
      <c r="R407" s="35">
        <v>314</v>
      </c>
      <c r="S407" s="12">
        <v>370</v>
      </c>
      <c r="T407" s="13">
        <v>117.834394904459</v>
      </c>
      <c r="U407" s="48" t="s">
        <v>915</v>
      </c>
      <c r="V407" s="45"/>
      <c r="W407" s="45"/>
      <c r="X407" s="45"/>
      <c r="Y407" s="45"/>
      <c r="Z407" s="45"/>
    </row>
    <row r="408" spans="1:26" ht="59.25" hidden="1" customHeight="1" outlineLevel="2" x14ac:dyDescent="0.2">
      <c r="A408" s="10" t="s">
        <v>1359</v>
      </c>
      <c r="B408" s="10" t="s">
        <v>1031</v>
      </c>
      <c r="C408" s="10" t="s">
        <v>125</v>
      </c>
      <c r="D408" s="10" t="s">
        <v>409</v>
      </c>
      <c r="E408" s="46">
        <v>0</v>
      </c>
      <c r="F408" s="46">
        <v>0</v>
      </c>
      <c r="G408" s="46">
        <v>0</v>
      </c>
      <c r="H408" s="46">
        <v>0</v>
      </c>
      <c r="I408" s="46">
        <v>0</v>
      </c>
      <c r="J408" s="10">
        <v>6</v>
      </c>
      <c r="K408" s="10" t="s">
        <v>498</v>
      </c>
      <c r="L408" s="62"/>
      <c r="M408" s="10" t="s">
        <v>18</v>
      </c>
      <c r="N408" s="10" t="s">
        <v>64</v>
      </c>
      <c r="O408" s="10" t="s">
        <v>20</v>
      </c>
      <c r="P408" s="35">
        <v>3700</v>
      </c>
      <c r="Q408" s="35">
        <v>4000</v>
      </c>
      <c r="R408" s="35">
        <v>2000</v>
      </c>
      <c r="S408" s="12">
        <v>3224</v>
      </c>
      <c r="T408" s="13">
        <v>161.19999999999999</v>
      </c>
      <c r="U408" s="48" t="s">
        <v>916</v>
      </c>
      <c r="V408" s="45"/>
      <c r="W408" s="45"/>
      <c r="X408" s="45"/>
      <c r="Y408" s="45"/>
      <c r="Z408" s="45"/>
    </row>
    <row r="409" spans="1:26" ht="59.25" customHeight="1" outlineLevel="1" collapsed="1" x14ac:dyDescent="0.2">
      <c r="A409" s="15" t="str">
        <f>A408</f>
        <v>0215</v>
      </c>
      <c r="B409" s="16" t="s">
        <v>1030</v>
      </c>
      <c r="C409" s="16"/>
      <c r="D409" s="16"/>
      <c r="E409" s="47">
        <v>12624.166999999999</v>
      </c>
      <c r="F409" s="47">
        <v>14609.1854</v>
      </c>
      <c r="G409" s="47">
        <v>14609.1854</v>
      </c>
      <c r="H409" s="47">
        <v>11055.13471</v>
      </c>
      <c r="I409" s="47">
        <v>7800.5858669999998</v>
      </c>
      <c r="J409" s="16"/>
      <c r="K409" s="16"/>
      <c r="L409" s="63"/>
      <c r="M409" s="16"/>
      <c r="N409" s="16"/>
      <c r="O409" s="16"/>
      <c r="P409" s="53"/>
      <c r="Q409" s="53"/>
      <c r="R409" s="53"/>
      <c r="S409" s="17"/>
      <c r="T409" s="18"/>
      <c r="U409" s="49" t="s">
        <v>566</v>
      </c>
      <c r="V409" s="45"/>
      <c r="W409" s="45"/>
      <c r="X409" s="45"/>
      <c r="Y409" s="45"/>
      <c r="Z409" s="45"/>
    </row>
    <row r="410" spans="1:26" ht="59.25" hidden="1" customHeight="1" outlineLevel="2" x14ac:dyDescent="0.2">
      <c r="A410" s="10" t="s">
        <v>1360</v>
      </c>
      <c r="B410" s="10" t="s">
        <v>1029</v>
      </c>
      <c r="C410" s="10" t="s">
        <v>29</v>
      </c>
      <c r="D410" s="10" t="s">
        <v>268</v>
      </c>
      <c r="E410" s="46">
        <v>17458.289000000001</v>
      </c>
      <c r="F410" s="46">
        <v>17458.289000000001</v>
      </c>
      <c r="G410" s="46">
        <v>17458.289000000001</v>
      </c>
      <c r="H410" s="46">
        <v>15931.659362</v>
      </c>
      <c r="I410" s="46">
        <v>10492.748689</v>
      </c>
      <c r="J410" s="10">
        <v>11</v>
      </c>
      <c r="K410" s="10" t="s">
        <v>1213</v>
      </c>
      <c r="L410" s="62"/>
      <c r="M410" s="10" t="s">
        <v>18</v>
      </c>
      <c r="N410" s="10" t="s">
        <v>19</v>
      </c>
      <c r="O410" s="10" t="s">
        <v>20</v>
      </c>
      <c r="P410" s="35">
        <v>26612</v>
      </c>
      <c r="Q410" s="35">
        <v>84831</v>
      </c>
      <c r="R410" s="35">
        <v>26000</v>
      </c>
      <c r="S410" s="12">
        <v>27963</v>
      </c>
      <c r="T410" s="13">
        <v>107.55</v>
      </c>
      <c r="U410" s="48" t="s">
        <v>917</v>
      </c>
      <c r="V410" s="45"/>
      <c r="W410" s="45"/>
      <c r="X410" s="45"/>
      <c r="Y410" s="45"/>
      <c r="Z410" s="45"/>
    </row>
    <row r="411" spans="1:26" ht="59.25" hidden="1" customHeight="1" outlineLevel="2" x14ac:dyDescent="0.2">
      <c r="A411" s="10" t="s">
        <v>1360</v>
      </c>
      <c r="B411" s="10" t="s">
        <v>1029</v>
      </c>
      <c r="C411" s="10" t="s">
        <v>81</v>
      </c>
      <c r="D411" s="10" t="s">
        <v>541</v>
      </c>
      <c r="E411" s="46">
        <v>9927.8549999999996</v>
      </c>
      <c r="F411" s="46">
        <v>9927.8549999999996</v>
      </c>
      <c r="G411" s="46">
        <v>9927.8549999999996</v>
      </c>
      <c r="H411" s="46">
        <v>9418.5460619999994</v>
      </c>
      <c r="I411" s="46">
        <v>6411.195342</v>
      </c>
      <c r="J411" s="10">
        <v>4</v>
      </c>
      <c r="K411" s="10" t="s">
        <v>921</v>
      </c>
      <c r="L411" s="62"/>
      <c r="M411" s="10" t="s">
        <v>74</v>
      </c>
      <c r="N411" s="10" t="s">
        <v>41</v>
      </c>
      <c r="O411" s="10" t="s">
        <v>20</v>
      </c>
      <c r="P411" s="35">
        <v>156</v>
      </c>
      <c r="Q411" s="35">
        <v>156</v>
      </c>
      <c r="R411" s="35">
        <v>156</v>
      </c>
      <c r="S411" s="12">
        <v>0</v>
      </c>
      <c r="T411" s="13">
        <v>0</v>
      </c>
      <c r="U411" s="55" t="s">
        <v>924</v>
      </c>
      <c r="V411" s="45"/>
      <c r="W411" s="45"/>
      <c r="X411" s="45"/>
      <c r="Y411" s="45"/>
      <c r="Z411" s="45"/>
    </row>
    <row r="412" spans="1:26" ht="59.25" hidden="1" customHeight="1" outlineLevel="2" x14ac:dyDescent="0.2">
      <c r="A412" s="10" t="s">
        <v>1360</v>
      </c>
      <c r="B412" s="10" t="s">
        <v>1029</v>
      </c>
      <c r="C412" s="10" t="s">
        <v>72</v>
      </c>
      <c r="D412" s="10" t="s">
        <v>269</v>
      </c>
      <c r="E412" s="46">
        <v>5525.3909999999996</v>
      </c>
      <c r="F412" s="46">
        <v>5525.3909999999996</v>
      </c>
      <c r="G412" s="46">
        <v>5525.3909999999996</v>
      </c>
      <c r="H412" s="46">
        <v>4539.2173720000001</v>
      </c>
      <c r="I412" s="46">
        <v>2574.412988</v>
      </c>
      <c r="J412" s="10">
        <v>1</v>
      </c>
      <c r="K412" s="10" t="s">
        <v>922</v>
      </c>
      <c r="L412" s="62"/>
      <c r="M412" s="10" t="s">
        <v>18</v>
      </c>
      <c r="N412" s="10" t="s">
        <v>19</v>
      </c>
      <c r="O412" s="10" t="s">
        <v>20</v>
      </c>
      <c r="P412" s="35">
        <v>1613</v>
      </c>
      <c r="Q412" s="35">
        <v>2276</v>
      </c>
      <c r="R412" s="35">
        <v>394</v>
      </c>
      <c r="S412" s="12">
        <v>288</v>
      </c>
      <c r="T412" s="13">
        <v>73.096446700507599</v>
      </c>
      <c r="U412" s="48" t="s">
        <v>928</v>
      </c>
      <c r="V412" s="45"/>
      <c r="W412" s="45"/>
      <c r="X412" s="45"/>
      <c r="Y412" s="45"/>
      <c r="Z412" s="45"/>
    </row>
    <row r="413" spans="1:26" ht="59.25" hidden="1" customHeight="1" outlineLevel="2" x14ac:dyDescent="0.2">
      <c r="A413" s="10" t="s">
        <v>1360</v>
      </c>
      <c r="B413" s="10" t="s">
        <v>1029</v>
      </c>
      <c r="C413" s="10" t="s">
        <v>75</v>
      </c>
      <c r="D413" s="10" t="s">
        <v>270</v>
      </c>
      <c r="E413" s="46">
        <v>710</v>
      </c>
      <c r="F413" s="46">
        <v>2010</v>
      </c>
      <c r="G413" s="46">
        <v>2010</v>
      </c>
      <c r="H413" s="46">
        <v>528.91899999999998</v>
      </c>
      <c r="I413" s="46">
        <v>405.04444699999999</v>
      </c>
      <c r="J413" s="10">
        <v>2</v>
      </c>
      <c r="K413" s="10" t="s">
        <v>271</v>
      </c>
      <c r="L413" s="62"/>
      <c r="M413" s="10" t="s">
        <v>18</v>
      </c>
      <c r="N413" s="10" t="s">
        <v>19</v>
      </c>
      <c r="O413" s="10" t="s">
        <v>20</v>
      </c>
      <c r="P413" s="35">
        <v>92</v>
      </c>
      <c r="Q413" s="35">
        <v>451</v>
      </c>
      <c r="R413" s="35">
        <v>104</v>
      </c>
      <c r="S413" s="12">
        <v>96</v>
      </c>
      <c r="T413" s="13">
        <v>92.307692307692307</v>
      </c>
      <c r="U413" s="48" t="s">
        <v>929</v>
      </c>
      <c r="V413" s="45"/>
      <c r="W413" s="45"/>
      <c r="X413" s="45"/>
      <c r="Y413" s="45"/>
      <c r="Z413" s="45"/>
    </row>
    <row r="414" spans="1:26" ht="59.25" hidden="1" customHeight="1" outlineLevel="2" x14ac:dyDescent="0.2">
      <c r="A414" s="10" t="s">
        <v>1360</v>
      </c>
      <c r="B414" s="10" t="s">
        <v>1029</v>
      </c>
      <c r="C414" s="10" t="s">
        <v>21</v>
      </c>
      <c r="D414" s="10" t="s">
        <v>413</v>
      </c>
      <c r="E414" s="46">
        <v>230</v>
      </c>
      <c r="F414" s="46">
        <v>230</v>
      </c>
      <c r="G414" s="46">
        <v>230</v>
      </c>
      <c r="H414" s="46">
        <v>201.757462</v>
      </c>
      <c r="I414" s="46">
        <v>111.614379</v>
      </c>
      <c r="J414" s="10">
        <v>12</v>
      </c>
      <c r="K414" s="10" t="s">
        <v>918</v>
      </c>
      <c r="L414" s="62"/>
      <c r="M414" s="10" t="s">
        <v>18</v>
      </c>
      <c r="N414" s="10" t="s">
        <v>19</v>
      </c>
      <c r="O414" s="10" t="s">
        <v>20</v>
      </c>
      <c r="P414" s="35">
        <v>533</v>
      </c>
      <c r="Q414" s="35">
        <v>4621</v>
      </c>
      <c r="R414" s="35">
        <v>1400</v>
      </c>
      <c r="S414" s="12">
        <v>307</v>
      </c>
      <c r="T414" s="13">
        <v>21.928571428571399</v>
      </c>
      <c r="U414" s="48" t="s">
        <v>930</v>
      </c>
      <c r="V414" s="45"/>
      <c r="W414" s="45"/>
      <c r="X414" s="45"/>
      <c r="Y414" s="45"/>
      <c r="Z414" s="45"/>
    </row>
    <row r="415" spans="1:26" ht="59.25" hidden="1" customHeight="1" outlineLevel="2" x14ac:dyDescent="0.2">
      <c r="A415" s="10" t="s">
        <v>1360</v>
      </c>
      <c r="B415" s="10" t="s">
        <v>1029</v>
      </c>
      <c r="C415" s="10" t="s">
        <v>28</v>
      </c>
      <c r="D415" s="10" t="s">
        <v>412</v>
      </c>
      <c r="E415" s="46">
        <v>150</v>
      </c>
      <c r="F415" s="46">
        <v>150</v>
      </c>
      <c r="G415" s="46">
        <v>150</v>
      </c>
      <c r="H415" s="46">
        <v>102.966452</v>
      </c>
      <c r="I415" s="46">
        <v>48.712175000000002</v>
      </c>
      <c r="J415" s="10">
        <v>10</v>
      </c>
      <c r="K415" s="10" t="s">
        <v>919</v>
      </c>
      <c r="L415" s="62"/>
      <c r="M415" s="10" t="s">
        <v>18</v>
      </c>
      <c r="N415" s="10" t="s">
        <v>71</v>
      </c>
      <c r="O415" s="10" t="s">
        <v>2</v>
      </c>
      <c r="P415" s="35"/>
      <c r="Q415" s="35">
        <v>100</v>
      </c>
      <c r="R415" s="35">
        <v>25</v>
      </c>
      <c r="S415" s="12">
        <v>0</v>
      </c>
      <c r="T415" s="13">
        <v>0</v>
      </c>
      <c r="U415" s="55" t="s">
        <v>931</v>
      </c>
      <c r="V415" s="45"/>
      <c r="W415" s="45"/>
      <c r="X415" s="45"/>
      <c r="Y415" s="45"/>
      <c r="Z415" s="45"/>
    </row>
    <row r="416" spans="1:26" ht="59.25" hidden="1" customHeight="1" outlineLevel="2" x14ac:dyDescent="0.2">
      <c r="A416" s="10" t="s">
        <v>1360</v>
      </c>
      <c r="B416" s="10" t="s">
        <v>1029</v>
      </c>
      <c r="C416" s="10" t="s">
        <v>68</v>
      </c>
      <c r="D416" s="10" t="s">
        <v>411</v>
      </c>
      <c r="E416" s="46">
        <v>20</v>
      </c>
      <c r="F416" s="46">
        <v>20</v>
      </c>
      <c r="G416" s="46">
        <v>20</v>
      </c>
      <c r="H416" s="46">
        <v>0</v>
      </c>
      <c r="I416" s="46">
        <v>0</v>
      </c>
      <c r="J416" s="10">
        <v>8</v>
      </c>
      <c r="K416" s="10" t="s">
        <v>136</v>
      </c>
      <c r="L416" s="62"/>
      <c r="M416" s="10" t="s">
        <v>18</v>
      </c>
      <c r="N416" s="10" t="s">
        <v>41</v>
      </c>
      <c r="O416" s="10" t="s">
        <v>20</v>
      </c>
      <c r="P416" s="35">
        <v>58</v>
      </c>
      <c r="Q416" s="35">
        <v>32</v>
      </c>
      <c r="R416" s="35">
        <v>6</v>
      </c>
      <c r="S416" s="12">
        <v>0</v>
      </c>
      <c r="T416" s="13">
        <v>0</v>
      </c>
      <c r="U416" s="55" t="s">
        <v>272</v>
      </c>
      <c r="V416" s="45"/>
      <c r="W416" s="45"/>
      <c r="X416" s="45"/>
      <c r="Y416" s="45"/>
      <c r="Z416" s="45"/>
    </row>
    <row r="417" spans="1:26" ht="59.25" hidden="1" customHeight="1" outlineLevel="2" x14ac:dyDescent="0.2">
      <c r="A417" s="10" t="s">
        <v>1360</v>
      </c>
      <c r="B417" s="10" t="s">
        <v>1029</v>
      </c>
      <c r="C417" s="10" t="s">
        <v>125</v>
      </c>
      <c r="D417" s="10" t="s">
        <v>410</v>
      </c>
      <c r="E417" s="46">
        <v>10</v>
      </c>
      <c r="F417" s="46">
        <v>10</v>
      </c>
      <c r="G417" s="46">
        <v>10</v>
      </c>
      <c r="H417" s="46">
        <v>0</v>
      </c>
      <c r="I417" s="46">
        <v>0</v>
      </c>
      <c r="J417" s="10">
        <v>3</v>
      </c>
      <c r="K417" s="10" t="s">
        <v>920</v>
      </c>
      <c r="L417" s="62"/>
      <c r="M417" s="10" t="s">
        <v>18</v>
      </c>
      <c r="N417" s="10" t="s">
        <v>19</v>
      </c>
      <c r="O417" s="10" t="s">
        <v>20</v>
      </c>
      <c r="P417" s="35">
        <v>3588</v>
      </c>
      <c r="Q417" s="35">
        <v>1705</v>
      </c>
      <c r="R417" s="35">
        <v>380</v>
      </c>
      <c r="S417" s="12">
        <v>362</v>
      </c>
      <c r="T417" s="13">
        <v>95.263157894736807</v>
      </c>
      <c r="U417" s="48" t="s">
        <v>932</v>
      </c>
      <c r="V417" s="45"/>
      <c r="W417" s="45"/>
      <c r="X417" s="45"/>
      <c r="Y417" s="45"/>
      <c r="Z417" s="45"/>
    </row>
    <row r="418" spans="1:26" ht="59.25" hidden="1" customHeight="1" outlineLevel="2" x14ac:dyDescent="0.2">
      <c r="A418" s="10" t="s">
        <v>1360</v>
      </c>
      <c r="B418" s="10" t="s">
        <v>1029</v>
      </c>
      <c r="C418" s="10" t="s">
        <v>81</v>
      </c>
      <c r="D418" s="10" t="s">
        <v>1212</v>
      </c>
      <c r="E418" s="46">
        <v>0</v>
      </c>
      <c r="F418" s="46">
        <v>0</v>
      </c>
      <c r="G418" s="46">
        <v>0</v>
      </c>
      <c r="H418" s="46">
        <v>0</v>
      </c>
      <c r="I418" s="46">
        <v>0</v>
      </c>
      <c r="J418" s="10">
        <v>6</v>
      </c>
      <c r="K418" s="10" t="s">
        <v>923</v>
      </c>
      <c r="L418" s="62"/>
      <c r="M418" s="10" t="s">
        <v>74</v>
      </c>
      <c r="N418" s="10" t="s">
        <v>41</v>
      </c>
      <c r="O418" s="10" t="s">
        <v>20</v>
      </c>
      <c r="P418" s="35">
        <v>46</v>
      </c>
      <c r="Q418" s="35">
        <v>46</v>
      </c>
      <c r="R418" s="35">
        <v>46</v>
      </c>
      <c r="S418" s="12">
        <v>0</v>
      </c>
      <c r="T418" s="13">
        <v>0</v>
      </c>
      <c r="U418" s="55" t="s">
        <v>933</v>
      </c>
      <c r="V418" s="45"/>
      <c r="W418" s="45"/>
      <c r="X418" s="45"/>
      <c r="Y418" s="45"/>
      <c r="Z418" s="45"/>
    </row>
    <row r="419" spans="1:26" ht="59.25" customHeight="1" outlineLevel="1" collapsed="1" x14ac:dyDescent="0.2">
      <c r="A419" s="15" t="str">
        <f>A418</f>
        <v>0216</v>
      </c>
      <c r="B419" s="16" t="s">
        <v>1028</v>
      </c>
      <c r="C419" s="16"/>
      <c r="D419" s="16"/>
      <c r="E419" s="47">
        <v>34031.535000000003</v>
      </c>
      <c r="F419" s="47">
        <v>35331.535000000003</v>
      </c>
      <c r="G419" s="47">
        <v>35331.535000000003</v>
      </c>
      <c r="H419" s="47">
        <v>30723.065709999999</v>
      </c>
      <c r="I419" s="47">
        <v>20043.728019999999</v>
      </c>
      <c r="J419" s="16"/>
      <c r="K419" s="16"/>
      <c r="L419" s="63"/>
      <c r="M419" s="16"/>
      <c r="N419" s="16"/>
      <c r="O419" s="16"/>
      <c r="P419" s="53"/>
      <c r="Q419" s="53"/>
      <c r="R419" s="53"/>
      <c r="S419" s="17"/>
      <c r="T419" s="18"/>
      <c r="U419" s="58" t="s">
        <v>566</v>
      </c>
      <c r="V419" s="45"/>
      <c r="W419" s="45"/>
      <c r="X419" s="45"/>
      <c r="Y419" s="45"/>
      <c r="Z419" s="45"/>
    </row>
    <row r="420" spans="1:26" ht="59.25" hidden="1" customHeight="1" outlineLevel="2" x14ac:dyDescent="0.2">
      <c r="A420" s="10" t="s">
        <v>1361</v>
      </c>
      <c r="B420" s="10" t="s">
        <v>1322</v>
      </c>
      <c r="C420" s="10" t="s">
        <v>80</v>
      </c>
      <c r="D420" s="10" t="s">
        <v>273</v>
      </c>
      <c r="E420" s="46">
        <v>39809.273000000001</v>
      </c>
      <c r="F420" s="46">
        <v>39612.291491999997</v>
      </c>
      <c r="G420" s="46">
        <v>39612.291491999997</v>
      </c>
      <c r="H420" s="46">
        <v>36500.581365999999</v>
      </c>
      <c r="I420" s="46">
        <v>19468.348921000001</v>
      </c>
      <c r="J420" s="10">
        <v>58</v>
      </c>
      <c r="K420" s="10" t="s">
        <v>1215</v>
      </c>
      <c r="L420" s="62"/>
      <c r="M420" s="10" t="s">
        <v>18</v>
      </c>
      <c r="N420" s="10" t="s">
        <v>19</v>
      </c>
      <c r="O420" s="10" t="s">
        <v>20</v>
      </c>
      <c r="P420" s="35">
        <v>64238</v>
      </c>
      <c r="Q420" s="35">
        <v>145000</v>
      </c>
      <c r="R420" s="35">
        <v>85000</v>
      </c>
      <c r="S420" s="12">
        <v>117902</v>
      </c>
      <c r="T420" s="13">
        <v>138.708235294118</v>
      </c>
      <c r="U420" s="48" t="s">
        <v>934</v>
      </c>
      <c r="V420" s="45"/>
      <c r="W420" s="45"/>
      <c r="X420" s="45"/>
      <c r="Y420" s="45"/>
      <c r="Z420" s="45"/>
    </row>
    <row r="421" spans="1:26" ht="59.25" hidden="1" customHeight="1" outlineLevel="2" x14ac:dyDescent="0.2">
      <c r="A421" s="10" t="s">
        <v>1361</v>
      </c>
      <c r="B421" s="10" t="s">
        <v>1322</v>
      </c>
      <c r="C421" s="10" t="s">
        <v>79</v>
      </c>
      <c r="D421" s="10" t="s">
        <v>1329</v>
      </c>
      <c r="E421" s="46">
        <v>8582.7579999999998</v>
      </c>
      <c r="F421" s="46">
        <v>8540.9732260000001</v>
      </c>
      <c r="G421" s="46">
        <v>8540.9732260000001</v>
      </c>
      <c r="H421" s="46">
        <v>6176.0845600000002</v>
      </c>
      <c r="I421" s="46">
        <v>3544.1381980000001</v>
      </c>
      <c r="J421" s="10">
        <v>51</v>
      </c>
      <c r="K421" s="10" t="s">
        <v>1216</v>
      </c>
      <c r="L421" s="62"/>
      <c r="M421" s="10" t="s">
        <v>18</v>
      </c>
      <c r="N421" s="10" t="s">
        <v>19</v>
      </c>
      <c r="O421" s="10" t="s">
        <v>20</v>
      </c>
      <c r="P421" s="35">
        <v>412101</v>
      </c>
      <c r="Q421" s="35">
        <v>392000</v>
      </c>
      <c r="R421" s="35">
        <v>121518</v>
      </c>
      <c r="S421" s="12">
        <v>110082</v>
      </c>
      <c r="T421" s="13">
        <v>90.589048536019405</v>
      </c>
      <c r="U421" s="48" t="s">
        <v>935</v>
      </c>
      <c r="V421" s="45"/>
      <c r="W421" s="45"/>
      <c r="X421" s="45"/>
      <c r="Y421" s="45"/>
      <c r="Z421" s="45"/>
    </row>
    <row r="422" spans="1:26" ht="59.25" hidden="1" customHeight="1" outlineLevel="2" x14ac:dyDescent="0.2">
      <c r="A422" s="10" t="s">
        <v>1361</v>
      </c>
      <c r="B422" s="10" t="s">
        <v>1322</v>
      </c>
      <c r="C422" s="10" t="s">
        <v>21</v>
      </c>
      <c r="D422" s="10" t="s">
        <v>432</v>
      </c>
      <c r="E422" s="46">
        <v>5139.4679999999998</v>
      </c>
      <c r="F422" s="46">
        <v>5098.0726279999999</v>
      </c>
      <c r="G422" s="46">
        <v>5098.0726279999999</v>
      </c>
      <c r="H422" s="46">
        <v>4877.0897839999998</v>
      </c>
      <c r="I422" s="46">
        <v>3213.3341740000001</v>
      </c>
      <c r="J422" s="10">
        <v>44</v>
      </c>
      <c r="K422" s="10" t="s">
        <v>1217</v>
      </c>
      <c r="L422" s="62"/>
      <c r="M422" s="10" t="s">
        <v>18</v>
      </c>
      <c r="N422" s="10" t="s">
        <v>19</v>
      </c>
      <c r="O422" s="10" t="s">
        <v>20</v>
      </c>
      <c r="P422" s="35">
        <v>15</v>
      </c>
      <c r="Q422" s="35">
        <v>163</v>
      </c>
      <c r="R422" s="35">
        <v>43</v>
      </c>
      <c r="S422" s="12">
        <v>35.69</v>
      </c>
      <c r="T422" s="13">
        <v>83</v>
      </c>
      <c r="U422" s="48" t="s">
        <v>936</v>
      </c>
      <c r="V422" s="45"/>
      <c r="W422" s="45"/>
      <c r="X422" s="45"/>
      <c r="Y422" s="45"/>
      <c r="Z422" s="45"/>
    </row>
    <row r="423" spans="1:26" ht="59.25" hidden="1" customHeight="1" outlineLevel="2" x14ac:dyDescent="0.2">
      <c r="A423" s="10" t="s">
        <v>1361</v>
      </c>
      <c r="B423" s="10" t="s">
        <v>1322</v>
      </c>
      <c r="C423" s="10" t="s">
        <v>82</v>
      </c>
      <c r="D423" s="10" t="s">
        <v>1214</v>
      </c>
      <c r="E423" s="46">
        <v>3084.01</v>
      </c>
      <c r="F423" s="46">
        <v>3198.9376360000001</v>
      </c>
      <c r="G423" s="46">
        <v>3198.9376360000001</v>
      </c>
      <c r="H423" s="46">
        <v>4467.8993229999996</v>
      </c>
      <c r="I423" s="46">
        <v>2753.1687750000001</v>
      </c>
      <c r="J423" s="29">
        <v>81</v>
      </c>
      <c r="K423" s="29" t="s">
        <v>1218</v>
      </c>
      <c r="L423" s="64"/>
      <c r="M423" s="29" t="s">
        <v>18</v>
      </c>
      <c r="N423" s="29" t="s">
        <v>19</v>
      </c>
      <c r="O423" s="29" t="s">
        <v>2</v>
      </c>
      <c r="P423" s="29">
        <v>0</v>
      </c>
      <c r="Q423" s="29">
        <v>100</v>
      </c>
      <c r="R423" s="29">
        <v>20</v>
      </c>
      <c r="S423" s="30">
        <v>20</v>
      </c>
      <c r="T423" s="31">
        <v>100</v>
      </c>
      <c r="U423" s="30" t="s">
        <v>937</v>
      </c>
      <c r="V423" s="45"/>
      <c r="W423" s="45"/>
      <c r="X423" s="45"/>
      <c r="Y423" s="45"/>
      <c r="Z423" s="45"/>
    </row>
    <row r="424" spans="1:26" ht="59.25" hidden="1" customHeight="1" outlineLevel="2" x14ac:dyDescent="0.2">
      <c r="A424" s="10" t="s">
        <v>1361</v>
      </c>
      <c r="B424" s="10" t="s">
        <v>1322</v>
      </c>
      <c r="C424" s="10" t="s">
        <v>164</v>
      </c>
      <c r="D424" s="10" t="s">
        <v>414</v>
      </c>
      <c r="E424" s="46">
        <v>1625.72</v>
      </c>
      <c r="F424" s="46">
        <v>2498.7273770000002</v>
      </c>
      <c r="G424" s="46">
        <v>2498.7273770000002</v>
      </c>
      <c r="H424" s="46">
        <v>1745.501385</v>
      </c>
      <c r="I424" s="46">
        <v>800.51511800000003</v>
      </c>
      <c r="J424" s="29">
        <v>85</v>
      </c>
      <c r="K424" s="29" t="s">
        <v>1219</v>
      </c>
      <c r="L424" s="64"/>
      <c r="M424" s="29" t="s">
        <v>18</v>
      </c>
      <c r="N424" s="29" t="s">
        <v>19</v>
      </c>
      <c r="O424" s="29" t="s">
        <v>20</v>
      </c>
      <c r="P424" s="29">
        <v>128</v>
      </c>
      <c r="Q424" s="29">
        <v>400</v>
      </c>
      <c r="R424" s="29">
        <v>130</v>
      </c>
      <c r="S424" s="30">
        <v>103</v>
      </c>
      <c r="T424" s="31">
        <v>79.230769230769198</v>
      </c>
      <c r="U424" s="30" t="s">
        <v>938</v>
      </c>
      <c r="V424" s="45"/>
      <c r="W424" s="45"/>
      <c r="X424" s="45"/>
      <c r="Y424" s="45"/>
      <c r="Z424" s="45"/>
    </row>
    <row r="425" spans="1:26" ht="59.25" hidden="1" customHeight="1" outlineLevel="2" x14ac:dyDescent="0.2">
      <c r="A425" s="10" t="s">
        <v>1361</v>
      </c>
      <c r="B425" s="10" t="s">
        <v>1322</v>
      </c>
      <c r="C425" s="10" t="s">
        <v>79</v>
      </c>
      <c r="D425" s="10" t="s">
        <v>1329</v>
      </c>
      <c r="E425" s="46">
        <v>0</v>
      </c>
      <c r="F425" s="46">
        <v>0</v>
      </c>
      <c r="G425" s="46">
        <v>0</v>
      </c>
      <c r="H425" s="46">
        <v>0</v>
      </c>
      <c r="I425" s="46">
        <v>0</v>
      </c>
      <c r="J425" s="10">
        <v>67</v>
      </c>
      <c r="K425" s="10" t="s">
        <v>1220</v>
      </c>
      <c r="L425" s="62"/>
      <c r="M425" s="10" t="s">
        <v>18</v>
      </c>
      <c r="N425" s="10" t="s">
        <v>19</v>
      </c>
      <c r="O425" s="10" t="s">
        <v>20</v>
      </c>
      <c r="P425" s="35">
        <v>578426</v>
      </c>
      <c r="Q425" s="35">
        <v>1048000</v>
      </c>
      <c r="R425" s="35">
        <v>236300</v>
      </c>
      <c r="S425" s="12">
        <v>214489</v>
      </c>
      <c r="T425" s="13">
        <v>90.7697841726619</v>
      </c>
      <c r="U425" s="48" t="s">
        <v>939</v>
      </c>
      <c r="V425" s="45"/>
      <c r="W425" s="45"/>
      <c r="X425" s="45"/>
      <c r="Y425" s="45"/>
      <c r="Z425" s="45"/>
    </row>
    <row r="426" spans="1:26" ht="59.25" hidden="1" customHeight="1" outlineLevel="2" x14ac:dyDescent="0.2">
      <c r="A426" s="10" t="s">
        <v>1361</v>
      </c>
      <c r="B426" s="10" t="s">
        <v>1322</v>
      </c>
      <c r="C426" s="10" t="s">
        <v>79</v>
      </c>
      <c r="D426" s="10" t="s">
        <v>1329</v>
      </c>
      <c r="E426" s="46">
        <v>0</v>
      </c>
      <c r="F426" s="46">
        <v>0</v>
      </c>
      <c r="G426" s="46">
        <v>0</v>
      </c>
      <c r="H426" s="46">
        <v>0</v>
      </c>
      <c r="I426" s="46">
        <v>0</v>
      </c>
      <c r="J426" s="10">
        <v>70</v>
      </c>
      <c r="K426" s="10" t="s">
        <v>274</v>
      </c>
      <c r="L426" s="62"/>
      <c r="M426" s="10" t="s">
        <v>18</v>
      </c>
      <c r="N426" s="10" t="s">
        <v>19</v>
      </c>
      <c r="O426" s="10" t="s">
        <v>20</v>
      </c>
      <c r="P426" s="35">
        <v>0</v>
      </c>
      <c r="Q426" s="35">
        <v>500</v>
      </c>
      <c r="R426" s="35">
        <v>95</v>
      </c>
      <c r="S426" s="12">
        <v>47</v>
      </c>
      <c r="T426" s="13">
        <v>49.473684210526301</v>
      </c>
      <c r="U426" s="48" t="s">
        <v>940</v>
      </c>
      <c r="V426" s="45"/>
      <c r="W426" s="45"/>
      <c r="X426" s="45"/>
      <c r="Y426" s="45"/>
      <c r="Z426" s="45"/>
    </row>
    <row r="427" spans="1:26" ht="59.25" hidden="1" customHeight="1" outlineLevel="2" x14ac:dyDescent="0.2">
      <c r="A427" s="10" t="s">
        <v>1361</v>
      </c>
      <c r="B427" s="10" t="s">
        <v>1322</v>
      </c>
      <c r="C427" s="10" t="s">
        <v>79</v>
      </c>
      <c r="D427" s="10" t="s">
        <v>1329</v>
      </c>
      <c r="E427" s="46">
        <v>0</v>
      </c>
      <c r="F427" s="46">
        <v>0</v>
      </c>
      <c r="G427" s="46">
        <v>0</v>
      </c>
      <c r="H427" s="46">
        <v>0</v>
      </c>
      <c r="I427" s="46">
        <v>0</v>
      </c>
      <c r="J427" s="10">
        <v>71</v>
      </c>
      <c r="K427" s="10" t="s">
        <v>275</v>
      </c>
      <c r="L427" s="62"/>
      <c r="M427" s="10" t="s">
        <v>18</v>
      </c>
      <c r="N427" s="10" t="s">
        <v>19</v>
      </c>
      <c r="O427" s="10" t="s">
        <v>20</v>
      </c>
      <c r="P427" s="35">
        <v>0</v>
      </c>
      <c r="Q427" s="35">
        <v>64</v>
      </c>
      <c r="R427" s="35">
        <v>15</v>
      </c>
      <c r="S427" s="12">
        <v>14</v>
      </c>
      <c r="T427" s="13">
        <v>93.3333333333333</v>
      </c>
      <c r="U427" s="48" t="s">
        <v>941</v>
      </c>
      <c r="V427" s="45"/>
      <c r="W427" s="45"/>
      <c r="X427" s="45"/>
      <c r="Y427" s="45"/>
      <c r="Z427" s="45"/>
    </row>
    <row r="428" spans="1:26" ht="59.25" hidden="1" customHeight="1" outlineLevel="2" x14ac:dyDescent="0.2">
      <c r="A428" s="10" t="s">
        <v>1361</v>
      </c>
      <c r="B428" s="10" t="s">
        <v>1322</v>
      </c>
      <c r="C428" s="10" t="s">
        <v>79</v>
      </c>
      <c r="D428" s="10" t="s">
        <v>1329</v>
      </c>
      <c r="E428" s="46">
        <v>0</v>
      </c>
      <c r="F428" s="46">
        <v>0</v>
      </c>
      <c r="G428" s="46">
        <v>0</v>
      </c>
      <c r="H428" s="46">
        <v>0</v>
      </c>
      <c r="I428" s="46">
        <v>0</v>
      </c>
      <c r="J428" s="10">
        <v>72</v>
      </c>
      <c r="K428" s="10" t="s">
        <v>276</v>
      </c>
      <c r="L428" s="62"/>
      <c r="M428" s="10" t="s">
        <v>18</v>
      </c>
      <c r="N428" s="10" t="s">
        <v>19</v>
      </c>
      <c r="O428" s="10" t="s">
        <v>20</v>
      </c>
      <c r="P428" s="35">
        <v>0</v>
      </c>
      <c r="Q428" s="35">
        <v>57</v>
      </c>
      <c r="R428" s="35">
        <v>4</v>
      </c>
      <c r="S428" s="12">
        <v>4</v>
      </c>
      <c r="T428" s="13">
        <v>100</v>
      </c>
      <c r="U428" s="48" t="s">
        <v>942</v>
      </c>
      <c r="V428" s="45"/>
      <c r="W428" s="45"/>
      <c r="X428" s="45"/>
      <c r="Y428" s="45"/>
      <c r="Z428" s="45"/>
    </row>
    <row r="429" spans="1:26" ht="59.25" hidden="1" customHeight="1" outlineLevel="2" x14ac:dyDescent="0.2">
      <c r="A429" s="10" t="s">
        <v>1361</v>
      </c>
      <c r="B429" s="10" t="s">
        <v>1322</v>
      </c>
      <c r="C429" s="10" t="s">
        <v>79</v>
      </c>
      <c r="D429" s="10" t="s">
        <v>1329</v>
      </c>
      <c r="E429" s="46">
        <v>0</v>
      </c>
      <c r="F429" s="46">
        <v>0</v>
      </c>
      <c r="G429" s="46">
        <v>0</v>
      </c>
      <c r="H429" s="46">
        <v>0</v>
      </c>
      <c r="I429" s="46">
        <v>0</v>
      </c>
      <c r="J429" s="10">
        <v>73</v>
      </c>
      <c r="K429" s="10" t="s">
        <v>542</v>
      </c>
      <c r="L429" s="62"/>
      <c r="M429" s="10" t="s">
        <v>18</v>
      </c>
      <c r="N429" s="10" t="s">
        <v>19</v>
      </c>
      <c r="O429" s="10" t="s">
        <v>2</v>
      </c>
      <c r="P429" s="35">
        <v>0</v>
      </c>
      <c r="Q429" s="35">
        <v>100</v>
      </c>
      <c r="R429" s="35">
        <v>25</v>
      </c>
      <c r="S429" s="12">
        <v>15.28</v>
      </c>
      <c r="T429" s="13">
        <v>61.12</v>
      </c>
      <c r="U429" s="48" t="s">
        <v>943</v>
      </c>
      <c r="V429" s="45"/>
      <c r="W429" s="45"/>
      <c r="X429" s="45"/>
      <c r="Y429" s="45"/>
      <c r="Z429" s="45"/>
    </row>
    <row r="430" spans="1:26" ht="59.25" hidden="1" customHeight="1" outlineLevel="2" x14ac:dyDescent="0.2">
      <c r="A430" s="10" t="s">
        <v>1361</v>
      </c>
      <c r="B430" s="10" t="s">
        <v>1322</v>
      </c>
      <c r="C430" s="10" t="s">
        <v>79</v>
      </c>
      <c r="D430" s="10" t="s">
        <v>1329</v>
      </c>
      <c r="E430" s="46">
        <v>0</v>
      </c>
      <c r="F430" s="46">
        <v>0</v>
      </c>
      <c r="G430" s="46">
        <v>0</v>
      </c>
      <c r="H430" s="46">
        <v>0</v>
      </c>
      <c r="I430" s="46">
        <v>0</v>
      </c>
      <c r="J430" s="10">
        <v>74</v>
      </c>
      <c r="K430" s="10" t="s">
        <v>1221</v>
      </c>
      <c r="L430" s="62"/>
      <c r="M430" s="10" t="s">
        <v>18</v>
      </c>
      <c r="N430" s="10" t="s">
        <v>19</v>
      </c>
      <c r="O430" s="10" t="s">
        <v>20</v>
      </c>
      <c r="P430" s="35">
        <v>0</v>
      </c>
      <c r="Q430" s="35">
        <v>40</v>
      </c>
      <c r="R430" s="35">
        <v>11</v>
      </c>
      <c r="S430" s="12">
        <v>13.3</v>
      </c>
      <c r="T430" s="13">
        <v>120.90909090909101</v>
      </c>
      <c r="U430" s="48" t="s">
        <v>944</v>
      </c>
      <c r="V430" s="45"/>
      <c r="W430" s="45"/>
      <c r="X430" s="45"/>
      <c r="Y430" s="45"/>
      <c r="Z430" s="45"/>
    </row>
    <row r="431" spans="1:26" ht="59.25" hidden="1" customHeight="1" outlineLevel="2" x14ac:dyDescent="0.2">
      <c r="A431" s="10" t="s">
        <v>1361</v>
      </c>
      <c r="B431" s="10" t="s">
        <v>1322</v>
      </c>
      <c r="C431" s="10" t="s">
        <v>79</v>
      </c>
      <c r="D431" s="10" t="s">
        <v>1329</v>
      </c>
      <c r="E431" s="46">
        <v>0</v>
      </c>
      <c r="F431" s="46">
        <v>0</v>
      </c>
      <c r="G431" s="46">
        <v>0</v>
      </c>
      <c r="H431" s="46">
        <v>0</v>
      </c>
      <c r="I431" s="46">
        <v>0</v>
      </c>
      <c r="J431" s="10">
        <v>75</v>
      </c>
      <c r="K431" s="10" t="s">
        <v>1222</v>
      </c>
      <c r="L431" s="62"/>
      <c r="M431" s="10" t="s">
        <v>18</v>
      </c>
      <c r="N431" s="10" t="s">
        <v>19</v>
      </c>
      <c r="O431" s="10" t="s">
        <v>20</v>
      </c>
      <c r="P431" s="35">
        <v>0</v>
      </c>
      <c r="Q431" s="35">
        <v>40000</v>
      </c>
      <c r="R431" s="35">
        <v>8700</v>
      </c>
      <c r="S431" s="12">
        <v>8125</v>
      </c>
      <c r="T431" s="13">
        <v>93.390804597701106</v>
      </c>
      <c r="U431" s="48" t="s">
        <v>945</v>
      </c>
      <c r="V431" s="45"/>
      <c r="W431" s="45"/>
      <c r="X431" s="45"/>
      <c r="Y431" s="45"/>
      <c r="Z431" s="45"/>
    </row>
    <row r="432" spans="1:26" ht="59.25" hidden="1" customHeight="1" outlineLevel="2" x14ac:dyDescent="0.2">
      <c r="A432" s="10" t="s">
        <v>1361</v>
      </c>
      <c r="B432" s="10" t="s">
        <v>1322</v>
      </c>
      <c r="C432" s="10" t="s">
        <v>79</v>
      </c>
      <c r="D432" s="10" t="s">
        <v>1329</v>
      </c>
      <c r="E432" s="46">
        <v>0</v>
      </c>
      <c r="F432" s="46">
        <v>0</v>
      </c>
      <c r="G432" s="46">
        <v>0</v>
      </c>
      <c r="H432" s="46">
        <v>0</v>
      </c>
      <c r="I432" s="46">
        <v>0</v>
      </c>
      <c r="J432" s="10">
        <v>76</v>
      </c>
      <c r="K432" s="10" t="s">
        <v>1223</v>
      </c>
      <c r="L432" s="62"/>
      <c r="M432" s="10" t="s">
        <v>18</v>
      </c>
      <c r="N432" s="10" t="s">
        <v>19</v>
      </c>
      <c r="O432" s="10" t="s">
        <v>20</v>
      </c>
      <c r="P432" s="35">
        <v>0</v>
      </c>
      <c r="Q432" s="35">
        <v>20000</v>
      </c>
      <c r="R432" s="35">
        <v>3532</v>
      </c>
      <c r="S432" s="12">
        <v>2639</v>
      </c>
      <c r="T432" s="13">
        <v>74.716874292185693</v>
      </c>
      <c r="U432" s="48" t="s">
        <v>946</v>
      </c>
      <c r="V432" s="45"/>
      <c r="W432" s="45"/>
      <c r="X432" s="45"/>
      <c r="Y432" s="45"/>
      <c r="Z432" s="45"/>
    </row>
    <row r="433" spans="1:26" ht="59.25" hidden="1" customHeight="1" outlineLevel="2" x14ac:dyDescent="0.2">
      <c r="A433" s="10" t="s">
        <v>1361</v>
      </c>
      <c r="B433" s="10" t="s">
        <v>1322</v>
      </c>
      <c r="C433" s="10" t="s">
        <v>80</v>
      </c>
      <c r="D433" s="10" t="s">
        <v>273</v>
      </c>
      <c r="E433" s="46">
        <v>0</v>
      </c>
      <c r="F433" s="46">
        <v>0</v>
      </c>
      <c r="G433" s="46">
        <v>0</v>
      </c>
      <c r="H433" s="46">
        <v>0</v>
      </c>
      <c r="I433" s="46">
        <v>0</v>
      </c>
      <c r="J433" s="10">
        <v>64</v>
      </c>
      <c r="K433" s="10" t="s">
        <v>543</v>
      </c>
      <c r="L433" s="62"/>
      <c r="M433" s="10" t="s">
        <v>74</v>
      </c>
      <c r="N433" s="10" t="s">
        <v>19</v>
      </c>
      <c r="O433" s="10" t="s">
        <v>2</v>
      </c>
      <c r="P433" s="35">
        <v>100</v>
      </c>
      <c r="Q433" s="35">
        <v>100</v>
      </c>
      <c r="R433" s="35">
        <v>100</v>
      </c>
      <c r="S433" s="12">
        <v>74.97</v>
      </c>
      <c r="T433" s="13">
        <v>74.97</v>
      </c>
      <c r="U433" s="48" t="s">
        <v>947</v>
      </c>
      <c r="V433" s="45"/>
      <c r="W433" s="45"/>
      <c r="X433" s="45"/>
      <c r="Y433" s="45"/>
      <c r="Z433" s="45"/>
    </row>
    <row r="434" spans="1:26" ht="59.25" hidden="1" customHeight="1" outlineLevel="2" x14ac:dyDescent="0.2">
      <c r="A434" s="10" t="s">
        <v>1361</v>
      </c>
      <c r="B434" s="10" t="s">
        <v>1322</v>
      </c>
      <c r="C434" s="10" t="s">
        <v>80</v>
      </c>
      <c r="D434" s="10" t="s">
        <v>273</v>
      </c>
      <c r="E434" s="46">
        <v>0</v>
      </c>
      <c r="F434" s="46">
        <v>0</v>
      </c>
      <c r="G434" s="46">
        <v>0</v>
      </c>
      <c r="H434" s="46">
        <v>0</v>
      </c>
      <c r="I434" s="46">
        <v>0</v>
      </c>
      <c r="J434" s="10">
        <v>65</v>
      </c>
      <c r="K434" s="10" t="s">
        <v>1224</v>
      </c>
      <c r="L434" s="62"/>
      <c r="M434" s="10" t="s">
        <v>74</v>
      </c>
      <c r="N434" s="10" t="s">
        <v>19</v>
      </c>
      <c r="O434" s="10" t="s">
        <v>2</v>
      </c>
      <c r="P434" s="35">
        <v>100</v>
      </c>
      <c r="Q434" s="35">
        <v>100</v>
      </c>
      <c r="R434" s="35">
        <v>100</v>
      </c>
      <c r="S434" s="12">
        <v>74.97</v>
      </c>
      <c r="T434" s="13">
        <v>74.97</v>
      </c>
      <c r="U434" s="48" t="s">
        <v>948</v>
      </c>
      <c r="V434" s="45"/>
      <c r="W434" s="45"/>
      <c r="X434" s="45"/>
      <c r="Y434" s="45"/>
      <c r="Z434" s="45"/>
    </row>
    <row r="435" spans="1:26" ht="59.25" hidden="1" customHeight="1" outlineLevel="2" x14ac:dyDescent="0.2">
      <c r="A435" s="10" t="s">
        <v>1361</v>
      </c>
      <c r="B435" s="10" t="s">
        <v>1322</v>
      </c>
      <c r="C435" s="10" t="s">
        <v>80</v>
      </c>
      <c r="D435" s="10" t="s">
        <v>273</v>
      </c>
      <c r="E435" s="46">
        <v>0</v>
      </c>
      <c r="F435" s="46">
        <v>0</v>
      </c>
      <c r="G435" s="46">
        <v>0</v>
      </c>
      <c r="H435" s="46">
        <v>0</v>
      </c>
      <c r="I435" s="46">
        <v>0</v>
      </c>
      <c r="J435" s="10">
        <v>77</v>
      </c>
      <c r="K435" s="10" t="s">
        <v>277</v>
      </c>
      <c r="L435" s="62"/>
      <c r="M435" s="10" t="s">
        <v>18</v>
      </c>
      <c r="N435" s="10" t="s">
        <v>19</v>
      </c>
      <c r="O435" s="10" t="s">
        <v>20</v>
      </c>
      <c r="P435" s="35">
        <v>46519</v>
      </c>
      <c r="Q435" s="35">
        <v>140000</v>
      </c>
      <c r="R435" s="35">
        <v>139000</v>
      </c>
      <c r="S435" s="12">
        <v>139001</v>
      </c>
      <c r="T435" s="13">
        <v>100.00071942446</v>
      </c>
      <c r="U435" s="48" t="s">
        <v>949</v>
      </c>
      <c r="V435" s="45"/>
      <c r="W435" s="45"/>
      <c r="X435" s="45"/>
      <c r="Y435" s="45"/>
      <c r="Z435" s="45"/>
    </row>
    <row r="436" spans="1:26" ht="59.25" hidden="1" customHeight="1" outlineLevel="2" x14ac:dyDescent="0.2">
      <c r="A436" s="10" t="s">
        <v>1361</v>
      </c>
      <c r="B436" s="10" t="s">
        <v>1322</v>
      </c>
      <c r="C436" s="10" t="s">
        <v>80</v>
      </c>
      <c r="D436" s="10" t="s">
        <v>273</v>
      </c>
      <c r="E436" s="46">
        <v>0</v>
      </c>
      <c r="F436" s="46">
        <v>0</v>
      </c>
      <c r="G436" s="46">
        <v>0</v>
      </c>
      <c r="H436" s="46">
        <v>0</v>
      </c>
      <c r="I436" s="46">
        <v>0</v>
      </c>
      <c r="J436" s="10">
        <v>78</v>
      </c>
      <c r="K436" s="10" t="s">
        <v>1225</v>
      </c>
      <c r="L436" s="62"/>
      <c r="M436" s="10" t="s">
        <v>18</v>
      </c>
      <c r="N436" s="10" t="s">
        <v>19</v>
      </c>
      <c r="O436" s="10" t="s">
        <v>20</v>
      </c>
      <c r="P436" s="35">
        <v>0</v>
      </c>
      <c r="Q436" s="35">
        <v>270000</v>
      </c>
      <c r="R436" s="35">
        <v>57113</v>
      </c>
      <c r="S436" s="12">
        <v>32654</v>
      </c>
      <c r="T436" s="13">
        <v>57.174373610211298</v>
      </c>
      <c r="U436" s="48" t="s">
        <v>950</v>
      </c>
      <c r="V436" s="45"/>
      <c r="W436" s="45"/>
      <c r="X436" s="45"/>
      <c r="Y436" s="45"/>
      <c r="Z436" s="45"/>
    </row>
    <row r="437" spans="1:26" ht="59.25" hidden="1" customHeight="1" outlineLevel="2" x14ac:dyDescent="0.2">
      <c r="A437" s="10" t="s">
        <v>1361</v>
      </c>
      <c r="B437" s="10" t="s">
        <v>1322</v>
      </c>
      <c r="C437" s="10" t="s">
        <v>80</v>
      </c>
      <c r="D437" s="10" t="s">
        <v>273</v>
      </c>
      <c r="E437" s="46">
        <v>0</v>
      </c>
      <c r="F437" s="46">
        <v>0</v>
      </c>
      <c r="G437" s="46">
        <v>0</v>
      </c>
      <c r="H437" s="46">
        <v>0</v>
      </c>
      <c r="I437" s="46">
        <v>0</v>
      </c>
      <c r="J437" s="10">
        <v>79</v>
      </c>
      <c r="K437" s="10" t="s">
        <v>1226</v>
      </c>
      <c r="L437" s="62"/>
      <c r="M437" s="10" t="s">
        <v>18</v>
      </c>
      <c r="N437" s="10" t="s">
        <v>19</v>
      </c>
      <c r="O437" s="10" t="s">
        <v>20</v>
      </c>
      <c r="P437" s="35">
        <v>45984</v>
      </c>
      <c r="Q437" s="35">
        <v>80000</v>
      </c>
      <c r="R437" s="35">
        <v>27000</v>
      </c>
      <c r="S437" s="12">
        <v>12115</v>
      </c>
      <c r="T437" s="13">
        <v>44.870370370370402</v>
      </c>
      <c r="U437" s="48" t="s">
        <v>1311</v>
      </c>
      <c r="V437" s="45"/>
      <c r="W437" s="45"/>
      <c r="X437" s="45"/>
      <c r="Y437" s="45"/>
      <c r="Z437" s="45"/>
    </row>
    <row r="438" spans="1:26" ht="59.25" hidden="1" customHeight="1" outlineLevel="2" x14ac:dyDescent="0.2">
      <c r="A438" s="10" t="s">
        <v>1361</v>
      </c>
      <c r="B438" s="10" t="s">
        <v>1322</v>
      </c>
      <c r="C438" s="10" t="s">
        <v>80</v>
      </c>
      <c r="D438" s="10" t="s">
        <v>273</v>
      </c>
      <c r="E438" s="46">
        <v>0</v>
      </c>
      <c r="F438" s="46">
        <v>0</v>
      </c>
      <c r="G438" s="46">
        <v>0</v>
      </c>
      <c r="H438" s="46">
        <v>0</v>
      </c>
      <c r="I438" s="46">
        <v>0</v>
      </c>
      <c r="J438" s="10">
        <v>80</v>
      </c>
      <c r="K438" s="10" t="s">
        <v>1227</v>
      </c>
      <c r="L438" s="62"/>
      <c r="M438" s="10" t="s">
        <v>18</v>
      </c>
      <c r="N438" s="10" t="s">
        <v>19</v>
      </c>
      <c r="O438" s="10" t="s">
        <v>20</v>
      </c>
      <c r="P438" s="35">
        <v>378000</v>
      </c>
      <c r="Q438" s="35">
        <v>400000</v>
      </c>
      <c r="R438" s="35">
        <v>380000</v>
      </c>
      <c r="S438" s="12">
        <v>366732</v>
      </c>
      <c r="T438" s="13">
        <v>96.508421052631604</v>
      </c>
      <c r="U438" s="48" t="s">
        <v>951</v>
      </c>
      <c r="V438" s="45"/>
      <c r="W438" s="45"/>
      <c r="X438" s="45"/>
      <c r="Y438" s="45"/>
      <c r="Z438" s="45"/>
    </row>
    <row r="439" spans="1:26" ht="59.25" hidden="1" customHeight="1" outlineLevel="2" x14ac:dyDescent="0.2">
      <c r="A439" s="10" t="s">
        <v>1361</v>
      </c>
      <c r="B439" s="10" t="s">
        <v>1322</v>
      </c>
      <c r="C439" s="10" t="s">
        <v>82</v>
      </c>
      <c r="D439" s="10" t="s">
        <v>1214</v>
      </c>
      <c r="E439" s="46">
        <v>0</v>
      </c>
      <c r="F439" s="46">
        <v>0</v>
      </c>
      <c r="G439" s="46">
        <v>0</v>
      </c>
      <c r="H439" s="46">
        <v>0</v>
      </c>
      <c r="I439" s="46">
        <v>0</v>
      </c>
      <c r="J439" s="29">
        <v>82</v>
      </c>
      <c r="K439" s="29" t="s">
        <v>544</v>
      </c>
      <c r="L439" s="64"/>
      <c r="M439" s="29" t="s">
        <v>18</v>
      </c>
      <c r="N439" s="29" t="s">
        <v>19</v>
      </c>
      <c r="O439" s="29" t="s">
        <v>2</v>
      </c>
      <c r="P439" s="29">
        <v>0</v>
      </c>
      <c r="Q439" s="29">
        <v>100</v>
      </c>
      <c r="R439" s="29">
        <v>30</v>
      </c>
      <c r="S439" s="30">
        <v>29.9</v>
      </c>
      <c r="T439" s="31">
        <v>99.6666666666667</v>
      </c>
      <c r="U439" s="30" t="s">
        <v>952</v>
      </c>
      <c r="V439" s="45"/>
      <c r="W439" s="45"/>
      <c r="X439" s="45"/>
      <c r="Y439" s="45"/>
      <c r="Z439" s="45"/>
    </row>
    <row r="440" spans="1:26" ht="59.25" hidden="1" customHeight="1" outlineLevel="2" x14ac:dyDescent="0.2">
      <c r="A440" s="10" t="s">
        <v>1361</v>
      </c>
      <c r="B440" s="10" t="s">
        <v>1322</v>
      </c>
      <c r="C440" s="10" t="s">
        <v>82</v>
      </c>
      <c r="D440" s="10" t="s">
        <v>1214</v>
      </c>
      <c r="E440" s="46">
        <v>0</v>
      </c>
      <c r="F440" s="46">
        <v>0</v>
      </c>
      <c r="G440" s="46">
        <v>0</v>
      </c>
      <c r="H440" s="46">
        <v>0</v>
      </c>
      <c r="I440" s="46">
        <v>0</v>
      </c>
      <c r="J440" s="29">
        <v>83</v>
      </c>
      <c r="K440" s="29" t="s">
        <v>545</v>
      </c>
      <c r="L440" s="64"/>
      <c r="M440" s="29" t="s">
        <v>18</v>
      </c>
      <c r="N440" s="29" t="s">
        <v>19</v>
      </c>
      <c r="O440" s="29" t="s">
        <v>2</v>
      </c>
      <c r="P440" s="29">
        <v>0</v>
      </c>
      <c r="Q440" s="29">
        <v>100</v>
      </c>
      <c r="R440" s="29">
        <v>30</v>
      </c>
      <c r="S440" s="30">
        <v>16.399999999999999</v>
      </c>
      <c r="T440" s="31">
        <v>54.6666666666667</v>
      </c>
      <c r="U440" s="30" t="s">
        <v>953</v>
      </c>
      <c r="V440" s="45"/>
      <c r="W440" s="45"/>
      <c r="X440" s="45"/>
      <c r="Y440" s="45"/>
      <c r="Z440" s="45"/>
    </row>
    <row r="441" spans="1:26" ht="59.25" hidden="1" customHeight="1" outlineLevel="2" x14ac:dyDescent="0.2">
      <c r="A441" s="10" t="s">
        <v>1361</v>
      </c>
      <c r="B441" s="10" t="s">
        <v>1322</v>
      </c>
      <c r="C441" s="10" t="s">
        <v>82</v>
      </c>
      <c r="D441" s="10" t="s">
        <v>1214</v>
      </c>
      <c r="E441" s="46">
        <v>0</v>
      </c>
      <c r="F441" s="46">
        <v>0</v>
      </c>
      <c r="G441" s="46">
        <v>0</v>
      </c>
      <c r="H441" s="46">
        <v>0</v>
      </c>
      <c r="I441" s="46">
        <v>0</v>
      </c>
      <c r="J441" s="29">
        <v>84</v>
      </c>
      <c r="K441" s="29" t="s">
        <v>1228</v>
      </c>
      <c r="L441" s="64"/>
      <c r="M441" s="29" t="s">
        <v>18</v>
      </c>
      <c r="N441" s="29" t="s">
        <v>19</v>
      </c>
      <c r="O441" s="29" t="s">
        <v>20</v>
      </c>
      <c r="P441" s="29">
        <v>0</v>
      </c>
      <c r="Q441" s="29">
        <v>20000</v>
      </c>
      <c r="R441" s="29">
        <v>4500</v>
      </c>
      <c r="S441" s="30">
        <v>4593</v>
      </c>
      <c r="T441" s="31">
        <v>102.066666666667</v>
      </c>
      <c r="U441" s="30" t="s">
        <v>954</v>
      </c>
      <c r="V441" s="45"/>
      <c r="W441" s="45"/>
      <c r="X441" s="45"/>
      <c r="Y441" s="45"/>
      <c r="Z441" s="45"/>
    </row>
    <row r="442" spans="1:26" ht="59.25" hidden="1" customHeight="1" outlineLevel="2" x14ac:dyDescent="0.2">
      <c r="A442" s="10" t="s">
        <v>1361</v>
      </c>
      <c r="B442" s="10" t="s">
        <v>1322</v>
      </c>
      <c r="C442" s="10" t="s">
        <v>164</v>
      </c>
      <c r="D442" s="10" t="s">
        <v>546</v>
      </c>
      <c r="E442" s="46">
        <v>0</v>
      </c>
      <c r="F442" s="46">
        <v>0</v>
      </c>
      <c r="G442" s="46">
        <v>0</v>
      </c>
      <c r="H442" s="46">
        <v>0</v>
      </c>
      <c r="I442" s="46">
        <v>0</v>
      </c>
      <c r="J442" s="29">
        <v>86</v>
      </c>
      <c r="K442" s="29" t="s">
        <v>1142</v>
      </c>
      <c r="L442" s="64"/>
      <c r="M442" s="29" t="s">
        <v>18</v>
      </c>
      <c r="N442" s="29" t="s">
        <v>19</v>
      </c>
      <c r="O442" s="29" t="s">
        <v>2</v>
      </c>
      <c r="P442" s="29">
        <v>0</v>
      </c>
      <c r="Q442" s="29">
        <v>100</v>
      </c>
      <c r="R442" s="29">
        <v>33</v>
      </c>
      <c r="S442" s="30">
        <v>22.87</v>
      </c>
      <c r="T442" s="31">
        <v>69.303030303030297</v>
      </c>
      <c r="U442" s="30" t="s">
        <v>955</v>
      </c>
      <c r="V442" s="45"/>
      <c r="W442" s="45"/>
      <c r="X442" s="45"/>
      <c r="Y442" s="45"/>
      <c r="Z442" s="45"/>
    </row>
    <row r="443" spans="1:26" ht="59.25" hidden="1" customHeight="1" outlineLevel="2" x14ac:dyDescent="0.2">
      <c r="A443" s="10" t="s">
        <v>1361</v>
      </c>
      <c r="B443" s="10" t="s">
        <v>1322</v>
      </c>
      <c r="C443" s="10" t="s">
        <v>164</v>
      </c>
      <c r="D443" s="10" t="s">
        <v>546</v>
      </c>
      <c r="E443" s="46">
        <v>0</v>
      </c>
      <c r="F443" s="46">
        <v>0</v>
      </c>
      <c r="G443" s="46">
        <v>0</v>
      </c>
      <c r="H443" s="46">
        <v>0</v>
      </c>
      <c r="I443" s="46">
        <v>0</v>
      </c>
      <c r="J443" s="29">
        <v>88</v>
      </c>
      <c r="K443" s="29" t="s">
        <v>1143</v>
      </c>
      <c r="L443" s="64"/>
      <c r="M443" s="29" t="s">
        <v>18</v>
      </c>
      <c r="N443" s="29" t="s">
        <v>19</v>
      </c>
      <c r="O443" s="29" t="s">
        <v>2</v>
      </c>
      <c r="P443" s="29">
        <v>0</v>
      </c>
      <c r="Q443" s="29">
        <v>100</v>
      </c>
      <c r="R443" s="29">
        <v>25</v>
      </c>
      <c r="S443" s="30">
        <v>20</v>
      </c>
      <c r="T443" s="31">
        <v>80</v>
      </c>
      <c r="U443" s="30" t="s">
        <v>956</v>
      </c>
      <c r="V443" s="45"/>
      <c r="W443" s="45"/>
      <c r="X443" s="45"/>
      <c r="Y443" s="45"/>
      <c r="Z443" s="45"/>
    </row>
    <row r="444" spans="1:26" ht="59.25" hidden="1" customHeight="1" outlineLevel="2" x14ac:dyDescent="0.2">
      <c r="A444" s="10" t="s">
        <v>1361</v>
      </c>
      <c r="B444" s="10" t="s">
        <v>1322</v>
      </c>
      <c r="C444" s="10" t="s">
        <v>164</v>
      </c>
      <c r="D444" s="10" t="s">
        <v>546</v>
      </c>
      <c r="E444" s="46">
        <v>0</v>
      </c>
      <c r="F444" s="46">
        <v>0</v>
      </c>
      <c r="G444" s="46">
        <v>0</v>
      </c>
      <c r="H444" s="46">
        <v>0</v>
      </c>
      <c r="I444" s="46">
        <v>0</v>
      </c>
      <c r="J444" s="29">
        <v>89</v>
      </c>
      <c r="K444" s="29" t="s">
        <v>1144</v>
      </c>
      <c r="L444" s="64"/>
      <c r="M444" s="29" t="s">
        <v>18</v>
      </c>
      <c r="N444" s="29" t="s">
        <v>19</v>
      </c>
      <c r="O444" s="29" t="s">
        <v>2</v>
      </c>
      <c r="P444" s="29">
        <v>0</v>
      </c>
      <c r="Q444" s="29">
        <v>100</v>
      </c>
      <c r="R444" s="29">
        <v>21</v>
      </c>
      <c r="S444" s="30">
        <v>15.5</v>
      </c>
      <c r="T444" s="31">
        <v>73.809523809523796</v>
      </c>
      <c r="U444" s="30" t="s">
        <v>957</v>
      </c>
      <c r="V444" s="45"/>
      <c r="W444" s="45"/>
      <c r="X444" s="45"/>
      <c r="Y444" s="45"/>
      <c r="Z444" s="45"/>
    </row>
    <row r="445" spans="1:26" ht="59.25" customHeight="1" outlineLevel="1" collapsed="1" x14ac:dyDescent="0.2">
      <c r="A445" s="15" t="str">
        <f>A444</f>
        <v>0218</v>
      </c>
      <c r="B445" s="16" t="s">
        <v>1323</v>
      </c>
      <c r="C445" s="16"/>
      <c r="D445" s="16"/>
      <c r="E445" s="47">
        <v>58241.228999999999</v>
      </c>
      <c r="F445" s="47">
        <v>58949.002358999998</v>
      </c>
      <c r="G445" s="47">
        <v>58949.002358999998</v>
      </c>
      <c r="H445" s="47">
        <v>53767.156417999999</v>
      </c>
      <c r="I445" s="47">
        <v>29779.505185999999</v>
      </c>
      <c r="J445" s="32"/>
      <c r="K445" s="32"/>
      <c r="L445" s="65"/>
      <c r="M445" s="32"/>
      <c r="N445" s="32"/>
      <c r="O445" s="32"/>
      <c r="P445" s="32"/>
      <c r="Q445" s="32"/>
      <c r="R445" s="32"/>
      <c r="S445" s="33"/>
      <c r="T445" s="34"/>
      <c r="U445" s="50" t="s">
        <v>566</v>
      </c>
      <c r="V445" s="45"/>
      <c r="W445" s="45"/>
      <c r="X445" s="45"/>
      <c r="Y445" s="45"/>
      <c r="Z445" s="45"/>
    </row>
    <row r="446" spans="1:26" ht="59.25" hidden="1" customHeight="1" outlineLevel="2" x14ac:dyDescent="0.2">
      <c r="A446" s="10" t="s">
        <v>1362</v>
      </c>
      <c r="B446" s="10" t="s">
        <v>278</v>
      </c>
      <c r="C446" s="10" t="s">
        <v>79</v>
      </c>
      <c r="D446" s="59" t="s">
        <v>279</v>
      </c>
      <c r="E446" s="46">
        <v>3532.6219999999998</v>
      </c>
      <c r="F446" s="46">
        <v>3843.902</v>
      </c>
      <c r="G446" s="46">
        <v>3843.902</v>
      </c>
      <c r="H446" s="46">
        <v>3419.5934010000001</v>
      </c>
      <c r="I446" s="46">
        <v>2117.618923</v>
      </c>
      <c r="J446" s="29">
        <v>33</v>
      </c>
      <c r="K446" s="60" t="s">
        <v>279</v>
      </c>
      <c r="L446" s="66"/>
      <c r="M446" s="29" t="s">
        <v>74</v>
      </c>
      <c r="N446" s="29" t="s">
        <v>19</v>
      </c>
      <c r="O446" s="29" t="s">
        <v>20</v>
      </c>
      <c r="P446" s="29">
        <v>1</v>
      </c>
      <c r="Q446" s="29">
        <v>1</v>
      </c>
      <c r="R446" s="29">
        <v>1</v>
      </c>
      <c r="S446" s="30">
        <v>0.79</v>
      </c>
      <c r="T446" s="31">
        <v>79</v>
      </c>
      <c r="U446" s="30" t="s">
        <v>958</v>
      </c>
      <c r="V446" s="45"/>
      <c r="W446" s="45"/>
      <c r="X446" s="45"/>
      <c r="Y446" s="45"/>
      <c r="Z446" s="45"/>
    </row>
    <row r="447" spans="1:26" ht="59.25" hidden="1" customHeight="1" outlineLevel="2" x14ac:dyDescent="0.2">
      <c r="A447" s="10" t="s">
        <v>1362</v>
      </c>
      <c r="B447" s="10" t="s">
        <v>278</v>
      </c>
      <c r="C447" s="10" t="s">
        <v>29</v>
      </c>
      <c r="D447" s="10" t="s">
        <v>695</v>
      </c>
      <c r="E447" s="46">
        <v>918</v>
      </c>
      <c r="F447" s="46">
        <v>941</v>
      </c>
      <c r="G447" s="46">
        <v>941</v>
      </c>
      <c r="H447" s="46">
        <v>941</v>
      </c>
      <c r="I447" s="46">
        <v>568.43940899999996</v>
      </c>
      <c r="J447" s="29">
        <v>31</v>
      </c>
      <c r="K447" s="29" t="s">
        <v>696</v>
      </c>
      <c r="L447" s="64"/>
      <c r="M447" s="29" t="s">
        <v>18</v>
      </c>
      <c r="N447" s="29" t="s">
        <v>19</v>
      </c>
      <c r="O447" s="29" t="s">
        <v>20</v>
      </c>
      <c r="P447" s="29"/>
      <c r="Q447" s="29">
        <v>35</v>
      </c>
      <c r="R447" s="29">
        <v>7</v>
      </c>
      <c r="S447" s="22">
        <v>7.06</v>
      </c>
      <c r="T447" s="21">
        <v>100.857142857143</v>
      </c>
      <c r="U447" s="30" t="s">
        <v>959</v>
      </c>
      <c r="V447" s="45"/>
      <c r="W447" s="45"/>
      <c r="X447" s="45"/>
      <c r="Y447" s="45"/>
      <c r="Z447" s="45"/>
    </row>
    <row r="448" spans="1:26" ht="59.25" hidden="1" customHeight="1" outlineLevel="2" x14ac:dyDescent="0.2">
      <c r="A448" s="10" t="s">
        <v>1362</v>
      </c>
      <c r="B448" s="10" t="s">
        <v>278</v>
      </c>
      <c r="C448" s="10" t="s">
        <v>21</v>
      </c>
      <c r="D448" s="10" t="s">
        <v>1229</v>
      </c>
      <c r="E448" s="46">
        <v>184</v>
      </c>
      <c r="F448" s="46">
        <v>895.5</v>
      </c>
      <c r="G448" s="46">
        <v>895.5</v>
      </c>
      <c r="H448" s="46">
        <v>895.5</v>
      </c>
      <c r="I448" s="46">
        <v>722.228656</v>
      </c>
      <c r="J448" s="29">
        <v>32</v>
      </c>
      <c r="K448" s="29" t="s">
        <v>1312</v>
      </c>
      <c r="L448" s="64"/>
      <c r="M448" s="29" t="s">
        <v>74</v>
      </c>
      <c r="N448" s="29" t="s">
        <v>19</v>
      </c>
      <c r="O448" s="29" t="s">
        <v>20</v>
      </c>
      <c r="P448" s="29">
        <v>1</v>
      </c>
      <c r="Q448" s="29">
        <v>1</v>
      </c>
      <c r="R448" s="29">
        <v>1</v>
      </c>
      <c r="S448" s="30">
        <v>0.8</v>
      </c>
      <c r="T448" s="31">
        <v>80</v>
      </c>
      <c r="U448" s="30" t="s">
        <v>960</v>
      </c>
      <c r="V448" s="45"/>
      <c r="W448" s="45"/>
      <c r="X448" s="45"/>
      <c r="Y448" s="45"/>
      <c r="Z448" s="45"/>
    </row>
    <row r="449" spans="1:26" ht="59.25" customHeight="1" outlineLevel="1" collapsed="1" x14ac:dyDescent="0.2">
      <c r="A449" s="15" t="str">
        <f>A448</f>
        <v>0219</v>
      </c>
      <c r="B449" s="16" t="s">
        <v>462</v>
      </c>
      <c r="C449" s="16"/>
      <c r="D449" s="16"/>
      <c r="E449" s="47">
        <v>4634.6220000000003</v>
      </c>
      <c r="F449" s="47">
        <v>5680.402</v>
      </c>
      <c r="G449" s="47">
        <v>5680.402</v>
      </c>
      <c r="H449" s="47">
        <v>5256.0934010000001</v>
      </c>
      <c r="I449" s="47">
        <v>3408.2869879999998</v>
      </c>
      <c r="J449" s="32"/>
      <c r="K449" s="32"/>
      <c r="L449" s="65"/>
      <c r="M449" s="32"/>
      <c r="N449" s="32"/>
      <c r="O449" s="32"/>
      <c r="P449" s="32"/>
      <c r="Q449" s="32"/>
      <c r="R449" s="32"/>
      <c r="S449" s="33"/>
      <c r="T449" s="34"/>
      <c r="U449" s="50" t="s">
        <v>566</v>
      </c>
      <c r="V449" s="45"/>
      <c r="W449" s="45"/>
      <c r="X449" s="45"/>
      <c r="Y449" s="45"/>
      <c r="Z449" s="45"/>
    </row>
    <row r="450" spans="1:26" ht="59.25" hidden="1" customHeight="1" outlineLevel="2" x14ac:dyDescent="0.2">
      <c r="A450" s="10" t="s">
        <v>1363</v>
      </c>
      <c r="B450" s="10" t="s">
        <v>280</v>
      </c>
      <c r="C450" s="10" t="s">
        <v>68</v>
      </c>
      <c r="D450" s="10" t="s">
        <v>281</v>
      </c>
      <c r="E450" s="46">
        <v>10866.834999999999</v>
      </c>
      <c r="F450" s="46">
        <v>13544.234995999999</v>
      </c>
      <c r="G450" s="46">
        <v>13544.234995999999</v>
      </c>
      <c r="H450" s="46">
        <v>9575.6220940000003</v>
      </c>
      <c r="I450" s="46">
        <v>5452.9622289999998</v>
      </c>
      <c r="J450" s="29">
        <v>34</v>
      </c>
      <c r="K450" s="29" t="s">
        <v>1230</v>
      </c>
      <c r="L450" s="64"/>
      <c r="M450" s="29" t="s">
        <v>18</v>
      </c>
      <c r="N450" s="29" t="s">
        <v>19</v>
      </c>
      <c r="O450" s="29" t="s">
        <v>20</v>
      </c>
      <c r="P450" s="29">
        <v>880</v>
      </c>
      <c r="Q450" s="29">
        <v>7173</v>
      </c>
      <c r="R450" s="29">
        <v>2069</v>
      </c>
      <c r="S450" s="30">
        <v>1310</v>
      </c>
      <c r="T450" s="31">
        <v>63.315611406476599</v>
      </c>
      <c r="U450" s="30" t="s">
        <v>961</v>
      </c>
      <c r="V450" s="45"/>
      <c r="W450" s="45"/>
      <c r="X450" s="45"/>
      <c r="Y450" s="45"/>
      <c r="Z450" s="45"/>
    </row>
    <row r="451" spans="1:26" ht="59.25" hidden="1" customHeight="1" outlineLevel="2" x14ac:dyDescent="0.2">
      <c r="A451" s="10" t="s">
        <v>1363</v>
      </c>
      <c r="B451" s="10" t="s">
        <v>280</v>
      </c>
      <c r="C451" s="10" t="s">
        <v>29</v>
      </c>
      <c r="D451" s="10" t="s">
        <v>282</v>
      </c>
      <c r="E451" s="46">
        <v>4184.942</v>
      </c>
      <c r="F451" s="46">
        <v>5296.3419999999996</v>
      </c>
      <c r="G451" s="46">
        <v>5296.3419999999996</v>
      </c>
      <c r="H451" s="46">
        <v>4411.282365</v>
      </c>
      <c r="I451" s="46">
        <v>2269.093386</v>
      </c>
      <c r="J451" s="29">
        <v>41</v>
      </c>
      <c r="K451" s="29" t="s">
        <v>1236</v>
      </c>
      <c r="L451" s="64"/>
      <c r="M451" s="29" t="s">
        <v>18</v>
      </c>
      <c r="N451" s="29" t="s">
        <v>19</v>
      </c>
      <c r="O451" s="29" t="s">
        <v>20</v>
      </c>
      <c r="P451" s="29">
        <v>0</v>
      </c>
      <c r="Q451" s="29">
        <v>280</v>
      </c>
      <c r="R451" s="29">
        <v>80</v>
      </c>
      <c r="S451" s="30">
        <v>44</v>
      </c>
      <c r="T451" s="31">
        <v>55</v>
      </c>
      <c r="U451" s="30" t="s">
        <v>962</v>
      </c>
      <c r="V451" s="45"/>
      <c r="W451" s="45"/>
      <c r="X451" s="45"/>
      <c r="Y451" s="45"/>
      <c r="Z451" s="45"/>
    </row>
    <row r="452" spans="1:26" ht="59.25" hidden="1" customHeight="1" outlineLevel="2" x14ac:dyDescent="0.2">
      <c r="A452" s="10" t="s">
        <v>1363</v>
      </c>
      <c r="B452" s="10" t="s">
        <v>280</v>
      </c>
      <c r="C452" s="10" t="s">
        <v>28</v>
      </c>
      <c r="D452" s="10" t="s">
        <v>283</v>
      </c>
      <c r="E452" s="46">
        <v>1869.578</v>
      </c>
      <c r="F452" s="46">
        <v>1869.578</v>
      </c>
      <c r="G452" s="46">
        <v>1869.578</v>
      </c>
      <c r="H452" s="46">
        <v>1974.2963239999999</v>
      </c>
      <c r="I452" s="46">
        <v>1274.813932</v>
      </c>
      <c r="J452" s="29">
        <v>39</v>
      </c>
      <c r="K452" s="29" t="s">
        <v>1231</v>
      </c>
      <c r="L452" s="64"/>
      <c r="M452" s="29" t="s">
        <v>18</v>
      </c>
      <c r="N452" s="29" t="s">
        <v>19</v>
      </c>
      <c r="O452" s="29" t="s">
        <v>20</v>
      </c>
      <c r="P452" s="29">
        <v>46322</v>
      </c>
      <c r="Q452" s="29">
        <v>100000</v>
      </c>
      <c r="R452" s="29">
        <v>13778</v>
      </c>
      <c r="S452" s="30">
        <v>11009</v>
      </c>
      <c r="T452" s="31">
        <v>79.902743504137007</v>
      </c>
      <c r="U452" s="30" t="s">
        <v>963</v>
      </c>
      <c r="V452" s="45"/>
      <c r="W452" s="45"/>
      <c r="X452" s="45"/>
      <c r="Y452" s="45"/>
      <c r="Z452" s="45"/>
    </row>
    <row r="453" spans="1:26" ht="59.25" hidden="1" customHeight="1" outlineLevel="2" x14ac:dyDescent="0.2">
      <c r="A453" s="10" t="s">
        <v>1363</v>
      </c>
      <c r="B453" s="10" t="s">
        <v>280</v>
      </c>
      <c r="C453" s="10" t="s">
        <v>21</v>
      </c>
      <c r="D453" s="10" t="s">
        <v>284</v>
      </c>
      <c r="E453" s="46">
        <v>241.21700000000001</v>
      </c>
      <c r="F453" s="46">
        <v>241.21700000000001</v>
      </c>
      <c r="G453" s="46">
        <v>241.21700000000001</v>
      </c>
      <c r="H453" s="46">
        <v>202.017</v>
      </c>
      <c r="I453" s="46">
        <v>202.017</v>
      </c>
      <c r="J453" s="29">
        <v>42</v>
      </c>
      <c r="K453" s="29" t="s">
        <v>1232</v>
      </c>
      <c r="L453" s="64"/>
      <c r="M453" s="29" t="s">
        <v>18</v>
      </c>
      <c r="N453" s="29" t="s">
        <v>19</v>
      </c>
      <c r="O453" s="29" t="s">
        <v>20</v>
      </c>
      <c r="P453" s="29">
        <v>120</v>
      </c>
      <c r="Q453" s="29">
        <v>200</v>
      </c>
      <c r="R453" s="29">
        <v>47</v>
      </c>
      <c r="S453" s="30">
        <v>133</v>
      </c>
      <c r="T453" s="31">
        <v>282.97872340425499</v>
      </c>
      <c r="U453" s="30" t="s">
        <v>964</v>
      </c>
      <c r="V453" s="45"/>
      <c r="W453" s="45"/>
      <c r="X453" s="45"/>
      <c r="Y453" s="45"/>
      <c r="Z453" s="45"/>
    </row>
    <row r="454" spans="1:26" ht="59.25" hidden="1" customHeight="1" outlineLevel="2" x14ac:dyDescent="0.2">
      <c r="A454" s="10" t="s">
        <v>1363</v>
      </c>
      <c r="B454" s="10" t="s">
        <v>280</v>
      </c>
      <c r="C454" s="10" t="s">
        <v>68</v>
      </c>
      <c r="D454" s="10" t="s">
        <v>281</v>
      </c>
      <c r="E454" s="46">
        <v>0</v>
      </c>
      <c r="F454" s="46">
        <v>0</v>
      </c>
      <c r="G454" s="46">
        <v>0</v>
      </c>
      <c r="H454" s="46">
        <v>0</v>
      </c>
      <c r="I454" s="46">
        <v>0</v>
      </c>
      <c r="J454" s="29">
        <v>35</v>
      </c>
      <c r="K454" s="29" t="s">
        <v>1233</v>
      </c>
      <c r="L454" s="64"/>
      <c r="M454" s="29" t="s">
        <v>18</v>
      </c>
      <c r="N454" s="29" t="s">
        <v>19</v>
      </c>
      <c r="O454" s="29" t="s">
        <v>20</v>
      </c>
      <c r="P454" s="29">
        <v>550</v>
      </c>
      <c r="Q454" s="29">
        <v>900</v>
      </c>
      <c r="R454" s="29">
        <v>313</v>
      </c>
      <c r="S454" s="30">
        <v>264</v>
      </c>
      <c r="T454" s="31">
        <v>84.345047923322696</v>
      </c>
      <c r="U454" s="30" t="s">
        <v>965</v>
      </c>
      <c r="V454" s="45"/>
      <c r="W454" s="45"/>
      <c r="X454" s="45"/>
      <c r="Y454" s="45"/>
      <c r="Z454" s="45"/>
    </row>
    <row r="455" spans="1:26" ht="59.25" hidden="1" customHeight="1" outlineLevel="2" x14ac:dyDescent="0.2">
      <c r="A455" s="10" t="s">
        <v>1363</v>
      </c>
      <c r="B455" s="10" t="s">
        <v>280</v>
      </c>
      <c r="C455" s="10" t="s">
        <v>68</v>
      </c>
      <c r="D455" s="10" t="s">
        <v>281</v>
      </c>
      <c r="E455" s="46">
        <v>0</v>
      </c>
      <c r="F455" s="46">
        <v>0</v>
      </c>
      <c r="G455" s="46">
        <v>0</v>
      </c>
      <c r="H455" s="46">
        <v>0</v>
      </c>
      <c r="I455" s="46">
        <v>0</v>
      </c>
      <c r="J455" s="29">
        <v>36</v>
      </c>
      <c r="K455" s="29" t="s">
        <v>547</v>
      </c>
      <c r="L455" s="64"/>
      <c r="M455" s="29" t="s">
        <v>18</v>
      </c>
      <c r="N455" s="29" t="s">
        <v>19</v>
      </c>
      <c r="O455" s="29" t="s">
        <v>2</v>
      </c>
      <c r="P455" s="29">
        <v>0</v>
      </c>
      <c r="Q455" s="29">
        <v>100</v>
      </c>
      <c r="R455" s="29">
        <v>30</v>
      </c>
      <c r="S455" s="30">
        <v>29</v>
      </c>
      <c r="T455" s="31">
        <v>96.6666666666667</v>
      </c>
      <c r="U455" s="30" t="s">
        <v>966</v>
      </c>
      <c r="V455" s="45"/>
      <c r="W455" s="45"/>
      <c r="X455" s="45"/>
      <c r="Y455" s="45"/>
      <c r="Z455" s="45"/>
    </row>
    <row r="456" spans="1:26" ht="59.25" hidden="1" customHeight="1" outlineLevel="2" x14ac:dyDescent="0.2">
      <c r="A456" s="10" t="s">
        <v>1363</v>
      </c>
      <c r="B456" s="10" t="s">
        <v>280</v>
      </c>
      <c r="C456" s="10" t="s">
        <v>68</v>
      </c>
      <c r="D456" s="10" t="s">
        <v>281</v>
      </c>
      <c r="E456" s="46">
        <v>0</v>
      </c>
      <c r="F456" s="46">
        <v>0</v>
      </c>
      <c r="G456" s="46">
        <v>0</v>
      </c>
      <c r="H456" s="46">
        <v>0</v>
      </c>
      <c r="I456" s="46">
        <v>0</v>
      </c>
      <c r="J456" s="29">
        <v>37</v>
      </c>
      <c r="K456" s="29" t="s">
        <v>548</v>
      </c>
      <c r="L456" s="64"/>
      <c r="M456" s="29" t="s">
        <v>18</v>
      </c>
      <c r="N456" s="29" t="s">
        <v>19</v>
      </c>
      <c r="O456" s="29" t="s">
        <v>2</v>
      </c>
      <c r="P456" s="29">
        <v>0</v>
      </c>
      <c r="Q456" s="29">
        <v>100</v>
      </c>
      <c r="R456" s="29">
        <v>20</v>
      </c>
      <c r="S456" s="30">
        <v>17</v>
      </c>
      <c r="T456" s="31">
        <v>85</v>
      </c>
      <c r="U456" s="30" t="s">
        <v>967</v>
      </c>
      <c r="V456" s="45"/>
      <c r="W456" s="45"/>
      <c r="X456" s="45"/>
      <c r="Y456" s="45"/>
      <c r="Z456" s="45"/>
    </row>
    <row r="457" spans="1:26" ht="59.25" hidden="1" customHeight="1" outlineLevel="2" x14ac:dyDescent="0.2">
      <c r="A457" s="10" t="s">
        <v>1363</v>
      </c>
      <c r="B457" s="10" t="s">
        <v>280</v>
      </c>
      <c r="C457" s="10" t="s">
        <v>68</v>
      </c>
      <c r="D457" s="10" t="s">
        <v>281</v>
      </c>
      <c r="E457" s="46">
        <v>0</v>
      </c>
      <c r="F457" s="46">
        <v>0</v>
      </c>
      <c r="G457" s="46">
        <v>0</v>
      </c>
      <c r="H457" s="46">
        <v>0</v>
      </c>
      <c r="I457" s="46">
        <v>0</v>
      </c>
      <c r="J457" s="29">
        <v>38</v>
      </c>
      <c r="K457" s="29" t="s">
        <v>1234</v>
      </c>
      <c r="L457" s="64"/>
      <c r="M457" s="29" t="s">
        <v>18</v>
      </c>
      <c r="N457" s="29" t="s">
        <v>19</v>
      </c>
      <c r="O457" s="29" t="s">
        <v>20</v>
      </c>
      <c r="P457" s="29">
        <v>0</v>
      </c>
      <c r="Q457" s="29">
        <v>550</v>
      </c>
      <c r="R457" s="29">
        <v>150</v>
      </c>
      <c r="S457" s="30">
        <v>114</v>
      </c>
      <c r="T457" s="31">
        <v>76</v>
      </c>
      <c r="U457" s="30" t="s">
        <v>968</v>
      </c>
      <c r="V457" s="45"/>
      <c r="W457" s="45"/>
      <c r="X457" s="45"/>
      <c r="Y457" s="45"/>
      <c r="Z457" s="45"/>
    </row>
    <row r="458" spans="1:26" ht="59.25" hidden="1" customHeight="1" outlineLevel="2" x14ac:dyDescent="0.2">
      <c r="A458" s="10" t="s">
        <v>1363</v>
      </c>
      <c r="B458" s="10" t="s">
        <v>280</v>
      </c>
      <c r="C458" s="10" t="s">
        <v>28</v>
      </c>
      <c r="D458" s="10" t="s">
        <v>283</v>
      </c>
      <c r="E458" s="46">
        <v>0</v>
      </c>
      <c r="F458" s="46">
        <v>0</v>
      </c>
      <c r="G458" s="46">
        <v>0</v>
      </c>
      <c r="H458" s="46">
        <v>0</v>
      </c>
      <c r="I458" s="46">
        <v>0</v>
      </c>
      <c r="J458" s="29">
        <v>40</v>
      </c>
      <c r="K458" s="29" t="s">
        <v>549</v>
      </c>
      <c r="L458" s="64"/>
      <c r="M458" s="29" t="s">
        <v>74</v>
      </c>
      <c r="N458" s="29" t="s">
        <v>19</v>
      </c>
      <c r="O458" s="29" t="s">
        <v>2</v>
      </c>
      <c r="P458" s="29">
        <v>100</v>
      </c>
      <c r="Q458" s="29">
        <v>100</v>
      </c>
      <c r="R458" s="29">
        <v>100</v>
      </c>
      <c r="S458" s="30">
        <v>81</v>
      </c>
      <c r="T458" s="31">
        <v>81</v>
      </c>
      <c r="U458" s="30" t="s">
        <v>969</v>
      </c>
      <c r="V458" s="45"/>
      <c r="W458" s="45"/>
      <c r="X458" s="45"/>
      <c r="Y458" s="45"/>
      <c r="Z458" s="45"/>
    </row>
    <row r="459" spans="1:26" ht="59.25" hidden="1" customHeight="1" outlineLevel="2" x14ac:dyDescent="0.2">
      <c r="A459" s="10" t="s">
        <v>1363</v>
      </c>
      <c r="B459" s="10" t="s">
        <v>280</v>
      </c>
      <c r="C459" s="10" t="s">
        <v>21</v>
      </c>
      <c r="D459" s="10" t="s">
        <v>284</v>
      </c>
      <c r="E459" s="46">
        <v>0</v>
      </c>
      <c r="F459" s="46">
        <v>0</v>
      </c>
      <c r="G459" s="46">
        <v>0</v>
      </c>
      <c r="H459" s="46">
        <v>0</v>
      </c>
      <c r="I459" s="46">
        <v>0</v>
      </c>
      <c r="J459" s="29">
        <v>43</v>
      </c>
      <c r="K459" s="29" t="s">
        <v>1235</v>
      </c>
      <c r="L459" s="64"/>
      <c r="M459" s="29" t="s">
        <v>18</v>
      </c>
      <c r="N459" s="29" t="s">
        <v>19</v>
      </c>
      <c r="O459" s="29" t="s">
        <v>20</v>
      </c>
      <c r="P459" s="29">
        <v>0</v>
      </c>
      <c r="Q459" s="29">
        <v>58</v>
      </c>
      <c r="R459" s="29">
        <v>16</v>
      </c>
      <c r="S459" s="30">
        <v>16</v>
      </c>
      <c r="T459" s="31">
        <v>100</v>
      </c>
      <c r="U459" s="30" t="s">
        <v>970</v>
      </c>
      <c r="V459" s="45"/>
      <c r="W459" s="45"/>
      <c r="X459" s="45"/>
      <c r="Y459" s="45"/>
      <c r="Z459" s="45"/>
    </row>
    <row r="460" spans="1:26" ht="59.25" hidden="1" customHeight="1" outlineLevel="2" x14ac:dyDescent="0.2">
      <c r="A460" s="10" t="s">
        <v>1363</v>
      </c>
      <c r="B460" s="10" t="s">
        <v>280</v>
      </c>
      <c r="C460" s="10" t="s">
        <v>21</v>
      </c>
      <c r="D460" s="10" t="s">
        <v>284</v>
      </c>
      <c r="E460" s="46">
        <v>0</v>
      </c>
      <c r="F460" s="46">
        <v>0</v>
      </c>
      <c r="G460" s="46">
        <v>0</v>
      </c>
      <c r="H460" s="46">
        <v>0</v>
      </c>
      <c r="I460" s="46">
        <v>0</v>
      </c>
      <c r="J460" s="29">
        <v>44</v>
      </c>
      <c r="K460" s="29" t="s">
        <v>550</v>
      </c>
      <c r="L460" s="64"/>
      <c r="M460" s="29" t="s">
        <v>18</v>
      </c>
      <c r="N460" s="29" t="s">
        <v>19</v>
      </c>
      <c r="O460" s="29" t="s">
        <v>20</v>
      </c>
      <c r="P460" s="29">
        <v>0</v>
      </c>
      <c r="Q460" s="29">
        <v>50</v>
      </c>
      <c r="R460" s="29">
        <v>24</v>
      </c>
      <c r="S460" s="30">
        <v>18</v>
      </c>
      <c r="T460" s="31">
        <v>75</v>
      </c>
      <c r="U460" s="30" t="s">
        <v>971</v>
      </c>
      <c r="V460" s="45"/>
      <c r="W460" s="45"/>
      <c r="X460" s="45"/>
      <c r="Y460" s="45"/>
      <c r="Z460" s="45"/>
    </row>
    <row r="461" spans="1:26" ht="59.25" customHeight="1" outlineLevel="1" collapsed="1" x14ac:dyDescent="0.2">
      <c r="A461" s="15" t="str">
        <f>A460</f>
        <v>0220</v>
      </c>
      <c r="B461" s="16" t="s">
        <v>463</v>
      </c>
      <c r="C461" s="16"/>
      <c r="D461" s="16"/>
      <c r="E461" s="47">
        <v>17162.572</v>
      </c>
      <c r="F461" s="47">
        <v>20951.371996000002</v>
      </c>
      <c r="G461" s="47">
        <v>20951.371996000002</v>
      </c>
      <c r="H461" s="47">
        <v>16163.217783</v>
      </c>
      <c r="I461" s="47">
        <v>9198.8865470000001</v>
      </c>
      <c r="J461" s="32"/>
      <c r="K461" s="32"/>
      <c r="L461" s="65"/>
      <c r="M461" s="32"/>
      <c r="N461" s="32"/>
      <c r="O461" s="32"/>
      <c r="P461" s="32"/>
      <c r="Q461" s="32"/>
      <c r="R461" s="32"/>
      <c r="S461" s="33"/>
      <c r="T461" s="34"/>
      <c r="U461" s="50" t="s">
        <v>566</v>
      </c>
      <c r="V461" s="45"/>
      <c r="W461" s="45"/>
      <c r="X461" s="45"/>
      <c r="Y461" s="45"/>
      <c r="Z461" s="45"/>
    </row>
    <row r="462" spans="1:26" ht="59.25" hidden="1" customHeight="1" outlineLevel="2" x14ac:dyDescent="0.2">
      <c r="A462" s="10" t="s">
        <v>1364</v>
      </c>
      <c r="B462" s="10" t="s">
        <v>285</v>
      </c>
      <c r="C462" s="10" t="s">
        <v>81</v>
      </c>
      <c r="D462" s="10" t="s">
        <v>286</v>
      </c>
      <c r="E462" s="46">
        <v>9325.4779999999992</v>
      </c>
      <c r="F462" s="46">
        <v>9380.4779999999992</v>
      </c>
      <c r="G462" s="46">
        <v>9380.4779999999992</v>
      </c>
      <c r="H462" s="46">
        <v>8673.9438690000006</v>
      </c>
      <c r="I462" s="46">
        <v>4704.5152129999997</v>
      </c>
      <c r="J462" s="29">
        <v>28</v>
      </c>
      <c r="K462" s="29" t="s">
        <v>1237</v>
      </c>
      <c r="L462" s="64"/>
      <c r="M462" s="29" t="s">
        <v>18</v>
      </c>
      <c r="N462" s="29" t="s">
        <v>19</v>
      </c>
      <c r="O462" s="29" t="s">
        <v>20</v>
      </c>
      <c r="P462" s="29">
        <v>20528</v>
      </c>
      <c r="Q462" s="29">
        <v>12000</v>
      </c>
      <c r="R462" s="29">
        <v>1800</v>
      </c>
      <c r="S462" s="30">
        <v>1484</v>
      </c>
      <c r="T462" s="31">
        <v>82.4444444444444</v>
      </c>
      <c r="U462" s="30" t="s">
        <v>972</v>
      </c>
      <c r="V462" s="45"/>
      <c r="W462" s="45"/>
      <c r="X462" s="45"/>
      <c r="Y462" s="45"/>
      <c r="Z462" s="45"/>
    </row>
    <row r="463" spans="1:26" ht="59.25" hidden="1" customHeight="1" outlineLevel="2" x14ac:dyDescent="0.2">
      <c r="A463" s="10" t="s">
        <v>1364</v>
      </c>
      <c r="B463" s="10" t="s">
        <v>285</v>
      </c>
      <c r="C463" s="10" t="s">
        <v>87</v>
      </c>
      <c r="D463" s="10" t="s">
        <v>287</v>
      </c>
      <c r="E463" s="46">
        <v>3803.1979999999999</v>
      </c>
      <c r="F463" s="46">
        <v>3748.1979999999999</v>
      </c>
      <c r="G463" s="46">
        <v>3748.1979999999999</v>
      </c>
      <c r="H463" s="46">
        <v>3491.9881260000002</v>
      </c>
      <c r="I463" s="46">
        <v>2327.2241739999999</v>
      </c>
      <c r="J463" s="29">
        <v>35</v>
      </c>
      <c r="K463" s="29" t="s">
        <v>1238</v>
      </c>
      <c r="L463" s="64"/>
      <c r="M463" s="29" t="s">
        <v>18</v>
      </c>
      <c r="N463" s="29" t="s">
        <v>19</v>
      </c>
      <c r="O463" s="29" t="s">
        <v>20</v>
      </c>
      <c r="P463" s="29">
        <v>902927</v>
      </c>
      <c r="Q463" s="29">
        <v>1000000</v>
      </c>
      <c r="R463" s="29">
        <v>807521</v>
      </c>
      <c r="S463" s="30">
        <v>291670</v>
      </c>
      <c r="T463" s="31">
        <v>36.119184516563699</v>
      </c>
      <c r="U463" s="30" t="s">
        <v>1313</v>
      </c>
      <c r="V463" s="45"/>
      <c r="W463" s="45"/>
      <c r="X463" s="45"/>
      <c r="Y463" s="45"/>
      <c r="Z463" s="45"/>
    </row>
    <row r="464" spans="1:26" ht="59.25" hidden="1" customHeight="1" outlineLevel="2" x14ac:dyDescent="0.2">
      <c r="A464" s="10" t="s">
        <v>1364</v>
      </c>
      <c r="B464" s="10" t="s">
        <v>285</v>
      </c>
      <c r="C464" s="10" t="s">
        <v>81</v>
      </c>
      <c r="D464" s="10" t="s">
        <v>286</v>
      </c>
      <c r="E464" s="46">
        <v>0</v>
      </c>
      <c r="F464" s="46">
        <v>0</v>
      </c>
      <c r="G464" s="46">
        <v>0</v>
      </c>
      <c r="H464" s="46">
        <v>0</v>
      </c>
      <c r="I464" s="46">
        <v>0</v>
      </c>
      <c r="J464" s="29">
        <v>31</v>
      </c>
      <c r="K464" s="29" t="s">
        <v>1239</v>
      </c>
      <c r="L464" s="64"/>
      <c r="M464" s="29" t="s">
        <v>18</v>
      </c>
      <c r="N464" s="29" t="s">
        <v>19</v>
      </c>
      <c r="O464" s="29" t="s">
        <v>20</v>
      </c>
      <c r="P464" s="29">
        <v>12</v>
      </c>
      <c r="Q464" s="29">
        <v>52</v>
      </c>
      <c r="R464" s="29">
        <v>32</v>
      </c>
      <c r="S464" s="30">
        <v>31</v>
      </c>
      <c r="T464" s="31">
        <v>96.875</v>
      </c>
      <c r="U464" s="30" t="s">
        <v>973</v>
      </c>
      <c r="V464" s="45"/>
      <c r="W464" s="45"/>
      <c r="X464" s="45"/>
      <c r="Y464" s="45"/>
      <c r="Z464" s="45"/>
    </row>
    <row r="465" spans="1:26" ht="59.25" hidden="1" customHeight="1" outlineLevel="2" x14ac:dyDescent="0.2">
      <c r="A465" s="10" t="s">
        <v>1364</v>
      </c>
      <c r="B465" s="10" t="s">
        <v>285</v>
      </c>
      <c r="C465" s="10" t="s">
        <v>81</v>
      </c>
      <c r="D465" s="10" t="s">
        <v>286</v>
      </c>
      <c r="E465" s="46">
        <v>0</v>
      </c>
      <c r="F465" s="46">
        <v>0</v>
      </c>
      <c r="G465" s="46">
        <v>0</v>
      </c>
      <c r="H465" s="46">
        <v>0</v>
      </c>
      <c r="I465" s="46">
        <v>0</v>
      </c>
      <c r="J465" s="29">
        <v>33</v>
      </c>
      <c r="K465" s="29" t="s">
        <v>551</v>
      </c>
      <c r="L465" s="64"/>
      <c r="M465" s="29" t="s">
        <v>74</v>
      </c>
      <c r="N465" s="29" t="s">
        <v>19</v>
      </c>
      <c r="O465" s="29" t="s">
        <v>2</v>
      </c>
      <c r="P465" s="29">
        <v>100</v>
      </c>
      <c r="Q465" s="29">
        <v>100</v>
      </c>
      <c r="R465" s="29">
        <v>100</v>
      </c>
      <c r="S465" s="30">
        <v>64</v>
      </c>
      <c r="T465" s="31">
        <v>64</v>
      </c>
      <c r="U465" s="30" t="s">
        <v>974</v>
      </c>
      <c r="V465" s="45"/>
      <c r="W465" s="45"/>
      <c r="X465" s="45"/>
      <c r="Y465" s="45"/>
      <c r="Z465" s="45"/>
    </row>
    <row r="466" spans="1:26" ht="59.25" hidden="1" customHeight="1" outlineLevel="2" x14ac:dyDescent="0.2">
      <c r="A466" s="10" t="s">
        <v>1364</v>
      </c>
      <c r="B466" s="10" t="s">
        <v>285</v>
      </c>
      <c r="C466" s="10" t="s">
        <v>81</v>
      </c>
      <c r="D466" s="10" t="s">
        <v>286</v>
      </c>
      <c r="E466" s="46">
        <v>0</v>
      </c>
      <c r="F466" s="46">
        <v>0</v>
      </c>
      <c r="G466" s="46">
        <v>0</v>
      </c>
      <c r="H466" s="46">
        <v>0</v>
      </c>
      <c r="I466" s="46">
        <v>0</v>
      </c>
      <c r="J466" s="29">
        <v>36</v>
      </c>
      <c r="K466" s="29" t="s">
        <v>1240</v>
      </c>
      <c r="L466" s="64"/>
      <c r="M466" s="29" t="s">
        <v>18</v>
      </c>
      <c r="N466" s="29" t="s">
        <v>71</v>
      </c>
      <c r="O466" s="29" t="s">
        <v>20</v>
      </c>
      <c r="P466" s="29">
        <v>5104</v>
      </c>
      <c r="Q466" s="29">
        <v>200</v>
      </c>
      <c r="R466" s="29">
        <v>50</v>
      </c>
      <c r="S466" s="30">
        <v>0</v>
      </c>
      <c r="T466" s="31">
        <v>0</v>
      </c>
      <c r="U466" s="30" t="s">
        <v>288</v>
      </c>
      <c r="V466" s="45"/>
      <c r="W466" s="45"/>
      <c r="X466" s="45"/>
      <c r="Y466" s="45"/>
      <c r="Z466" s="45"/>
    </row>
    <row r="467" spans="1:26" ht="59.25" hidden="1" customHeight="1" outlineLevel="2" x14ac:dyDescent="0.2">
      <c r="A467" s="10" t="s">
        <v>1364</v>
      </c>
      <c r="B467" s="10" t="s">
        <v>285</v>
      </c>
      <c r="C467" s="10" t="s">
        <v>81</v>
      </c>
      <c r="D467" s="10" t="s">
        <v>286</v>
      </c>
      <c r="E467" s="46">
        <v>0</v>
      </c>
      <c r="F467" s="46">
        <v>0</v>
      </c>
      <c r="G467" s="46">
        <v>0</v>
      </c>
      <c r="H467" s="46">
        <v>0</v>
      </c>
      <c r="I467" s="46">
        <v>0</v>
      </c>
      <c r="J467" s="29">
        <v>37</v>
      </c>
      <c r="K467" s="29" t="s">
        <v>1241</v>
      </c>
      <c r="L467" s="64"/>
      <c r="M467" s="29" t="s">
        <v>18</v>
      </c>
      <c r="N467" s="29" t="s">
        <v>19</v>
      </c>
      <c r="O467" s="29" t="s">
        <v>20</v>
      </c>
      <c r="P467" s="29">
        <v>202</v>
      </c>
      <c r="Q467" s="29">
        <v>300</v>
      </c>
      <c r="R467" s="29">
        <v>55</v>
      </c>
      <c r="S467" s="30">
        <v>46</v>
      </c>
      <c r="T467" s="31">
        <v>83.636363636363598</v>
      </c>
      <c r="U467" s="30" t="s">
        <v>975</v>
      </c>
      <c r="V467" s="45"/>
      <c r="W467" s="45"/>
      <c r="X467" s="45"/>
      <c r="Y467" s="45"/>
      <c r="Z467" s="45"/>
    </row>
    <row r="468" spans="1:26" ht="59.25" hidden="1" customHeight="1" outlineLevel="2" x14ac:dyDescent="0.2">
      <c r="A468" s="10" t="s">
        <v>1364</v>
      </c>
      <c r="B468" s="10" t="s">
        <v>285</v>
      </c>
      <c r="C468" s="10" t="s">
        <v>81</v>
      </c>
      <c r="D468" s="10" t="s">
        <v>286</v>
      </c>
      <c r="E468" s="46">
        <v>0</v>
      </c>
      <c r="F468" s="46">
        <v>0</v>
      </c>
      <c r="G468" s="46">
        <v>0</v>
      </c>
      <c r="H468" s="46">
        <v>0</v>
      </c>
      <c r="I468" s="46">
        <v>0</v>
      </c>
      <c r="J468" s="29">
        <v>38</v>
      </c>
      <c r="K468" s="29" t="s">
        <v>552</v>
      </c>
      <c r="L468" s="64"/>
      <c r="M468" s="29" t="s">
        <v>34</v>
      </c>
      <c r="N468" s="29" t="s">
        <v>19</v>
      </c>
      <c r="O468" s="29" t="s">
        <v>2</v>
      </c>
      <c r="P468" s="29">
        <v>83</v>
      </c>
      <c r="Q468" s="29">
        <v>100</v>
      </c>
      <c r="R468" s="29">
        <v>98</v>
      </c>
      <c r="S468" s="30">
        <v>94</v>
      </c>
      <c r="T468" s="31">
        <v>95.918367346938794</v>
      </c>
      <c r="U468" s="30" t="s">
        <v>976</v>
      </c>
      <c r="V468" s="45"/>
      <c r="W468" s="45"/>
      <c r="X468" s="45"/>
      <c r="Y468" s="45"/>
      <c r="Z468" s="45"/>
    </row>
    <row r="469" spans="1:26" ht="59.25" hidden="1" customHeight="1" outlineLevel="2" x14ac:dyDescent="0.2">
      <c r="A469" s="10" t="s">
        <v>1364</v>
      </c>
      <c r="B469" s="10" t="s">
        <v>285</v>
      </c>
      <c r="C469" s="10" t="s">
        <v>81</v>
      </c>
      <c r="D469" s="10" t="s">
        <v>286</v>
      </c>
      <c r="E469" s="46">
        <v>0</v>
      </c>
      <c r="F469" s="46">
        <v>0</v>
      </c>
      <c r="G469" s="46">
        <v>0</v>
      </c>
      <c r="H469" s="46">
        <v>0</v>
      </c>
      <c r="I469" s="46">
        <v>0</v>
      </c>
      <c r="J469" s="29">
        <v>41</v>
      </c>
      <c r="K469" s="29" t="s">
        <v>1242</v>
      </c>
      <c r="L469" s="64"/>
      <c r="M469" s="29" t="s">
        <v>18</v>
      </c>
      <c r="N469" s="29" t="s">
        <v>64</v>
      </c>
      <c r="O469" s="29" t="s">
        <v>20</v>
      </c>
      <c r="P469" s="29">
        <v>5</v>
      </c>
      <c r="Q469" s="29">
        <v>6</v>
      </c>
      <c r="R469" s="29">
        <v>2</v>
      </c>
      <c r="S469" s="30">
        <v>1</v>
      </c>
      <c r="T469" s="31">
        <v>50</v>
      </c>
      <c r="U469" s="30" t="s">
        <v>1314</v>
      </c>
      <c r="V469" s="45"/>
      <c r="W469" s="45"/>
      <c r="X469" s="45"/>
      <c r="Y469" s="45"/>
      <c r="Z469" s="45"/>
    </row>
    <row r="470" spans="1:26" ht="59.25" hidden="1" customHeight="1" outlineLevel="2" x14ac:dyDescent="0.2">
      <c r="A470" s="10" t="s">
        <v>1364</v>
      </c>
      <c r="B470" s="10" t="s">
        <v>285</v>
      </c>
      <c r="C470" s="10" t="s">
        <v>87</v>
      </c>
      <c r="D470" s="10" t="s">
        <v>287</v>
      </c>
      <c r="E470" s="46">
        <v>0</v>
      </c>
      <c r="F470" s="46">
        <v>0</v>
      </c>
      <c r="G470" s="46">
        <v>0</v>
      </c>
      <c r="H470" s="46">
        <v>0</v>
      </c>
      <c r="I470" s="46">
        <v>0</v>
      </c>
      <c r="J470" s="29">
        <v>39</v>
      </c>
      <c r="K470" s="29" t="s">
        <v>1243</v>
      </c>
      <c r="L470" s="64"/>
      <c r="M470" s="29" t="s">
        <v>18</v>
      </c>
      <c r="N470" s="29" t="s">
        <v>19</v>
      </c>
      <c r="O470" s="29" t="s">
        <v>20</v>
      </c>
      <c r="P470" s="29">
        <v>370000</v>
      </c>
      <c r="Q470" s="29">
        <v>2400000</v>
      </c>
      <c r="R470" s="29">
        <v>700000</v>
      </c>
      <c r="S470" s="22">
        <v>835070</v>
      </c>
      <c r="T470" s="21">
        <v>119.295714285714</v>
      </c>
      <c r="U470" s="30" t="s">
        <v>1315</v>
      </c>
      <c r="V470" s="45"/>
      <c r="W470" s="45"/>
      <c r="X470" s="45"/>
      <c r="Y470" s="45"/>
      <c r="Z470" s="45"/>
    </row>
    <row r="471" spans="1:26" ht="59.25" hidden="1" customHeight="1" outlineLevel="2" x14ac:dyDescent="0.2">
      <c r="A471" s="10" t="s">
        <v>1364</v>
      </c>
      <c r="B471" s="10" t="s">
        <v>285</v>
      </c>
      <c r="C471" s="10" t="s">
        <v>87</v>
      </c>
      <c r="D471" s="10" t="s">
        <v>287</v>
      </c>
      <c r="E471" s="46">
        <v>0</v>
      </c>
      <c r="F471" s="46">
        <v>0</v>
      </c>
      <c r="G471" s="46">
        <v>0</v>
      </c>
      <c r="H471" s="46">
        <v>0</v>
      </c>
      <c r="I471" s="46">
        <v>0</v>
      </c>
      <c r="J471" s="29">
        <v>40</v>
      </c>
      <c r="K471" s="29" t="s">
        <v>553</v>
      </c>
      <c r="L471" s="64"/>
      <c r="M471" s="29" t="s">
        <v>34</v>
      </c>
      <c r="N471" s="29" t="s">
        <v>19</v>
      </c>
      <c r="O471" s="29" t="s">
        <v>2</v>
      </c>
      <c r="P471" s="29">
        <v>70</v>
      </c>
      <c r="Q471" s="29">
        <v>100</v>
      </c>
      <c r="R471" s="29">
        <v>90</v>
      </c>
      <c r="S471" s="30">
        <v>84</v>
      </c>
      <c r="T471" s="31">
        <v>93.3333333333333</v>
      </c>
      <c r="U471" s="30" t="s">
        <v>977</v>
      </c>
      <c r="V471" s="45"/>
      <c r="W471" s="45"/>
      <c r="X471" s="45"/>
      <c r="Y471" s="45"/>
      <c r="Z471" s="45"/>
    </row>
    <row r="472" spans="1:26" ht="59.25" hidden="1" customHeight="1" outlineLevel="2" x14ac:dyDescent="0.2">
      <c r="A472" s="10" t="s">
        <v>1364</v>
      </c>
      <c r="B472" s="10" t="s">
        <v>285</v>
      </c>
      <c r="C472" s="10" t="s">
        <v>87</v>
      </c>
      <c r="D472" s="10" t="s">
        <v>287</v>
      </c>
      <c r="E472" s="46">
        <v>0</v>
      </c>
      <c r="F472" s="46">
        <v>0</v>
      </c>
      <c r="G472" s="46">
        <v>0</v>
      </c>
      <c r="H472" s="46">
        <v>0</v>
      </c>
      <c r="I472" s="46">
        <v>0</v>
      </c>
      <c r="J472" s="29">
        <v>42</v>
      </c>
      <c r="K472" s="29" t="s">
        <v>1244</v>
      </c>
      <c r="L472" s="64"/>
      <c r="M472" s="29" t="s">
        <v>18</v>
      </c>
      <c r="N472" s="29" t="s">
        <v>19</v>
      </c>
      <c r="O472" s="29" t="s">
        <v>20</v>
      </c>
      <c r="P472" s="29">
        <v>296</v>
      </c>
      <c r="Q472" s="29">
        <v>150</v>
      </c>
      <c r="R472" s="29">
        <v>16</v>
      </c>
      <c r="S472" s="30">
        <v>38</v>
      </c>
      <c r="T472" s="31">
        <v>237.5</v>
      </c>
      <c r="U472" s="30" t="s">
        <v>1316</v>
      </c>
      <c r="V472" s="45"/>
      <c r="W472" s="45"/>
      <c r="X472" s="45"/>
      <c r="Y472" s="45"/>
      <c r="Z472" s="45"/>
    </row>
    <row r="473" spans="1:26" ht="59.25" hidden="1" customHeight="1" outlineLevel="2" x14ac:dyDescent="0.2">
      <c r="A473" s="10" t="s">
        <v>1364</v>
      </c>
      <c r="B473" s="10" t="s">
        <v>285</v>
      </c>
      <c r="C473" s="10" t="s">
        <v>87</v>
      </c>
      <c r="D473" s="10" t="s">
        <v>287</v>
      </c>
      <c r="E473" s="46">
        <v>0</v>
      </c>
      <c r="F473" s="46">
        <v>0</v>
      </c>
      <c r="G473" s="46">
        <v>0</v>
      </c>
      <c r="H473" s="46">
        <v>0</v>
      </c>
      <c r="I473" s="46">
        <v>0</v>
      </c>
      <c r="J473" s="29">
        <v>43</v>
      </c>
      <c r="K473" s="29" t="s">
        <v>1247</v>
      </c>
      <c r="L473" s="64"/>
      <c r="M473" s="29" t="s">
        <v>18</v>
      </c>
      <c r="N473" s="29" t="s">
        <v>19</v>
      </c>
      <c r="O473" s="29" t="s">
        <v>20</v>
      </c>
      <c r="P473" s="29"/>
      <c r="Q473" s="29">
        <v>10000</v>
      </c>
      <c r="R473" s="29">
        <v>3000</v>
      </c>
      <c r="S473" s="22">
        <v>542</v>
      </c>
      <c r="T473" s="21">
        <v>18.066666666666698</v>
      </c>
      <c r="U473" s="30" t="s">
        <v>978</v>
      </c>
      <c r="V473" s="45"/>
      <c r="W473" s="45"/>
      <c r="X473" s="45"/>
      <c r="Y473" s="45"/>
      <c r="Z473" s="45"/>
    </row>
    <row r="474" spans="1:26" ht="59.25" hidden="1" customHeight="1" outlineLevel="2" x14ac:dyDescent="0.2">
      <c r="A474" s="10" t="s">
        <v>289</v>
      </c>
      <c r="B474" s="10" t="s">
        <v>285</v>
      </c>
      <c r="C474" s="10" t="s">
        <v>81</v>
      </c>
      <c r="D474" s="10" t="s">
        <v>286</v>
      </c>
      <c r="E474" s="46">
        <v>0</v>
      </c>
      <c r="F474" s="46">
        <v>0</v>
      </c>
      <c r="G474" s="46">
        <v>0</v>
      </c>
      <c r="H474" s="46">
        <v>0</v>
      </c>
      <c r="I474" s="46">
        <v>0</v>
      </c>
      <c r="J474" s="29">
        <v>44</v>
      </c>
      <c r="K474" s="29" t="s">
        <v>1245</v>
      </c>
      <c r="L474" s="64"/>
      <c r="M474" s="29" t="s">
        <v>18</v>
      </c>
      <c r="N474" s="29" t="s">
        <v>64</v>
      </c>
      <c r="O474" s="29" t="s">
        <v>20</v>
      </c>
      <c r="P474" s="29"/>
      <c r="Q474" s="29">
        <v>2100</v>
      </c>
      <c r="R474" s="29">
        <v>70</v>
      </c>
      <c r="S474" s="30">
        <v>0</v>
      </c>
      <c r="T474" s="31">
        <v>0</v>
      </c>
      <c r="U474" s="30" t="s">
        <v>979</v>
      </c>
      <c r="V474" s="45"/>
      <c r="W474" s="45"/>
      <c r="X474" s="45"/>
      <c r="Y474" s="45"/>
      <c r="Z474" s="45"/>
    </row>
    <row r="475" spans="1:26" ht="59.25" hidden="1" customHeight="1" outlineLevel="2" x14ac:dyDescent="0.2">
      <c r="A475" s="10" t="s">
        <v>289</v>
      </c>
      <c r="B475" s="10" t="s">
        <v>285</v>
      </c>
      <c r="C475" s="10" t="s">
        <v>81</v>
      </c>
      <c r="D475" s="10" t="s">
        <v>286</v>
      </c>
      <c r="E475" s="46">
        <v>0</v>
      </c>
      <c r="F475" s="46">
        <v>0</v>
      </c>
      <c r="G475" s="46">
        <v>0</v>
      </c>
      <c r="H475" s="46">
        <v>0</v>
      </c>
      <c r="I475" s="46">
        <v>0</v>
      </c>
      <c r="J475" s="29">
        <v>45</v>
      </c>
      <c r="K475" s="29" t="s">
        <v>290</v>
      </c>
      <c r="L475" s="64"/>
      <c r="M475" s="29" t="s">
        <v>18</v>
      </c>
      <c r="N475" s="29" t="s">
        <v>41</v>
      </c>
      <c r="O475" s="29" t="s">
        <v>20</v>
      </c>
      <c r="P475" s="29"/>
      <c r="Q475" s="29">
        <v>4</v>
      </c>
      <c r="R475" s="29">
        <v>1</v>
      </c>
      <c r="S475" s="30">
        <v>0</v>
      </c>
      <c r="T475" s="31">
        <v>0</v>
      </c>
      <c r="U475" s="30" t="s">
        <v>980</v>
      </c>
      <c r="V475" s="45"/>
      <c r="W475" s="45"/>
      <c r="X475" s="45"/>
      <c r="Y475" s="45"/>
      <c r="Z475" s="45"/>
    </row>
    <row r="476" spans="1:26" ht="59.25" hidden="1" customHeight="1" outlineLevel="2" x14ac:dyDescent="0.2">
      <c r="A476" s="10" t="s">
        <v>289</v>
      </c>
      <c r="B476" s="10" t="s">
        <v>285</v>
      </c>
      <c r="C476" s="10" t="s">
        <v>81</v>
      </c>
      <c r="D476" s="10" t="s">
        <v>286</v>
      </c>
      <c r="E476" s="46">
        <v>0</v>
      </c>
      <c r="F476" s="46">
        <v>0</v>
      </c>
      <c r="G476" s="46">
        <v>0</v>
      </c>
      <c r="H476" s="46">
        <v>0</v>
      </c>
      <c r="I476" s="46">
        <v>0</v>
      </c>
      <c r="J476" s="29">
        <v>46</v>
      </c>
      <c r="K476" s="29" t="s">
        <v>1246</v>
      </c>
      <c r="L476" s="64"/>
      <c r="M476" s="29" t="s">
        <v>18</v>
      </c>
      <c r="N476" s="29" t="s">
        <v>71</v>
      </c>
      <c r="O476" s="29" t="s">
        <v>20</v>
      </c>
      <c r="P476" s="29"/>
      <c r="Q476" s="29">
        <v>600</v>
      </c>
      <c r="R476" s="29">
        <v>60</v>
      </c>
      <c r="S476" s="30">
        <v>0</v>
      </c>
      <c r="T476" s="31">
        <v>0</v>
      </c>
      <c r="U476" s="30" t="s">
        <v>981</v>
      </c>
      <c r="V476" s="45"/>
      <c r="W476" s="45"/>
      <c r="X476" s="45"/>
      <c r="Y476" s="45"/>
      <c r="Z476" s="45"/>
    </row>
    <row r="477" spans="1:26" ht="59.25" customHeight="1" outlineLevel="1" collapsed="1" x14ac:dyDescent="0.2">
      <c r="A477" s="15" t="str">
        <f>A476</f>
        <v>0221-02</v>
      </c>
      <c r="B477" s="16" t="s">
        <v>464</v>
      </c>
      <c r="C477" s="16"/>
      <c r="D477" s="16"/>
      <c r="E477" s="47">
        <v>13128.675999999999</v>
      </c>
      <c r="F477" s="47">
        <v>13128.675999999999</v>
      </c>
      <c r="G477" s="47">
        <v>13128.675999999999</v>
      </c>
      <c r="H477" s="47">
        <v>12165.931995000001</v>
      </c>
      <c r="I477" s="47">
        <v>7031.7393869999996</v>
      </c>
      <c r="J477" s="32"/>
      <c r="K477" s="32"/>
      <c r="L477" s="65"/>
      <c r="M477" s="32"/>
      <c r="N477" s="32"/>
      <c r="O477" s="32"/>
      <c r="P477" s="32"/>
      <c r="Q477" s="32"/>
      <c r="R477" s="32"/>
      <c r="S477" s="33"/>
      <c r="T477" s="34"/>
      <c r="U477" s="50" t="s">
        <v>566</v>
      </c>
      <c r="V477" s="45"/>
      <c r="W477" s="45"/>
      <c r="X477" s="45"/>
      <c r="Y477" s="45"/>
      <c r="Z477" s="45"/>
    </row>
    <row r="478" spans="1:26" ht="59.25" hidden="1" customHeight="1" outlineLevel="2" x14ac:dyDescent="0.2">
      <c r="A478" s="10" t="s">
        <v>1365</v>
      </c>
      <c r="B478" s="10" t="s">
        <v>291</v>
      </c>
      <c r="C478" s="10" t="s">
        <v>87</v>
      </c>
      <c r="D478" s="10" t="s">
        <v>292</v>
      </c>
      <c r="E478" s="46">
        <v>82634.327000000005</v>
      </c>
      <c r="F478" s="46">
        <v>85359.38437</v>
      </c>
      <c r="G478" s="46">
        <v>85359.38437</v>
      </c>
      <c r="H478" s="46">
        <v>67089.239392000003</v>
      </c>
      <c r="I478" s="46">
        <v>47600.517027000002</v>
      </c>
      <c r="J478" s="29">
        <v>2</v>
      </c>
      <c r="K478" s="29" t="s">
        <v>982</v>
      </c>
      <c r="L478" s="64"/>
      <c r="M478" s="29" t="s">
        <v>18</v>
      </c>
      <c r="N478" s="29" t="s">
        <v>19</v>
      </c>
      <c r="O478" s="29" t="s">
        <v>20</v>
      </c>
      <c r="P478" s="29">
        <v>21157</v>
      </c>
      <c r="Q478" s="29">
        <v>80430</v>
      </c>
      <c r="R478" s="29">
        <v>18336</v>
      </c>
      <c r="S478" s="30">
        <v>10217</v>
      </c>
      <c r="T478" s="31">
        <v>55.7209860383944</v>
      </c>
      <c r="U478" s="30" t="s">
        <v>983</v>
      </c>
      <c r="V478" s="45"/>
      <c r="W478" s="45"/>
      <c r="X478" s="45"/>
      <c r="Y478" s="45"/>
      <c r="Z478" s="45"/>
    </row>
    <row r="479" spans="1:26" ht="59.25" hidden="1" customHeight="1" outlineLevel="2" x14ac:dyDescent="0.2">
      <c r="A479" s="10" t="s">
        <v>1365</v>
      </c>
      <c r="B479" s="10" t="s">
        <v>291</v>
      </c>
      <c r="C479" s="10" t="s">
        <v>65</v>
      </c>
      <c r="D479" s="10" t="s">
        <v>293</v>
      </c>
      <c r="E479" s="46">
        <v>55136.656000000003</v>
      </c>
      <c r="F479" s="46">
        <v>55900.489936999998</v>
      </c>
      <c r="G479" s="46">
        <v>55900.489936999998</v>
      </c>
      <c r="H479" s="46">
        <v>36579.921755000003</v>
      </c>
      <c r="I479" s="46">
        <v>21593.265126999999</v>
      </c>
      <c r="J479" s="29">
        <v>6</v>
      </c>
      <c r="K479" s="29" t="s">
        <v>294</v>
      </c>
      <c r="L479" s="64"/>
      <c r="M479" s="29" t="s">
        <v>74</v>
      </c>
      <c r="N479" s="29" t="s">
        <v>19</v>
      </c>
      <c r="O479" s="29" t="s">
        <v>20</v>
      </c>
      <c r="P479" s="29">
        <v>34</v>
      </c>
      <c r="Q479" s="29">
        <v>34</v>
      </c>
      <c r="R479" s="29">
        <v>34</v>
      </c>
      <c r="S479" s="30">
        <v>34</v>
      </c>
      <c r="T479" s="31">
        <v>100</v>
      </c>
      <c r="U479" s="30" t="s">
        <v>985</v>
      </c>
      <c r="V479" s="45"/>
      <c r="W479" s="45"/>
      <c r="X479" s="45"/>
      <c r="Y479" s="45"/>
      <c r="Z479" s="45"/>
    </row>
    <row r="480" spans="1:26" ht="59.25" hidden="1" customHeight="1" outlineLevel="2" x14ac:dyDescent="0.2">
      <c r="A480" s="10" t="s">
        <v>1365</v>
      </c>
      <c r="B480" s="10" t="s">
        <v>291</v>
      </c>
      <c r="C480" s="10" t="s">
        <v>17</v>
      </c>
      <c r="D480" s="10" t="s">
        <v>554</v>
      </c>
      <c r="E480" s="46">
        <v>26265</v>
      </c>
      <c r="F480" s="46">
        <v>43957.080542999996</v>
      </c>
      <c r="G480" s="46">
        <v>43957.080542999996</v>
      </c>
      <c r="H480" s="46">
        <v>25876.990246000001</v>
      </c>
      <c r="I480" s="46">
        <v>22041.486042</v>
      </c>
      <c r="J480" s="29">
        <v>9</v>
      </c>
      <c r="K480" s="29" t="s">
        <v>295</v>
      </c>
      <c r="L480" s="64"/>
      <c r="M480" s="29" t="s">
        <v>18</v>
      </c>
      <c r="N480" s="29" t="s">
        <v>19</v>
      </c>
      <c r="O480" s="29" t="s">
        <v>20</v>
      </c>
      <c r="P480" s="29">
        <v>1013</v>
      </c>
      <c r="Q480" s="29">
        <v>8234</v>
      </c>
      <c r="R480" s="29">
        <v>1712</v>
      </c>
      <c r="S480" s="30">
        <v>1360</v>
      </c>
      <c r="T480" s="31">
        <v>79.439252336448604</v>
      </c>
      <c r="U480" s="30" t="s">
        <v>986</v>
      </c>
      <c r="V480" s="45"/>
      <c r="W480" s="45"/>
      <c r="X480" s="45"/>
      <c r="Y480" s="45"/>
      <c r="Z480" s="45"/>
    </row>
    <row r="481" spans="1:26" ht="59.25" hidden="1" customHeight="1" outlineLevel="2" x14ac:dyDescent="0.2">
      <c r="A481" s="10" t="s">
        <v>1365</v>
      </c>
      <c r="B481" s="10" t="s">
        <v>291</v>
      </c>
      <c r="C481" s="10" t="s">
        <v>25</v>
      </c>
      <c r="D481" s="10" t="s">
        <v>555</v>
      </c>
      <c r="E481" s="46">
        <v>33061.160000000003</v>
      </c>
      <c r="F481" s="46">
        <v>31219.892544999999</v>
      </c>
      <c r="G481" s="46">
        <v>31219.892544999999</v>
      </c>
      <c r="H481" s="46">
        <v>29530.162700000001</v>
      </c>
      <c r="I481" s="46">
        <v>20196.825556</v>
      </c>
      <c r="J481" s="29">
        <v>11</v>
      </c>
      <c r="K481" s="29" t="s">
        <v>296</v>
      </c>
      <c r="L481" s="64"/>
      <c r="M481" s="29" t="s">
        <v>18</v>
      </c>
      <c r="N481" s="29" t="s">
        <v>19</v>
      </c>
      <c r="O481" s="29" t="s">
        <v>20</v>
      </c>
      <c r="P481" s="29">
        <v>149650</v>
      </c>
      <c r="Q481" s="29">
        <v>326932</v>
      </c>
      <c r="R481" s="29">
        <v>150000</v>
      </c>
      <c r="S481" s="30">
        <v>129335</v>
      </c>
      <c r="T481" s="31">
        <v>86.223333333333301</v>
      </c>
      <c r="U481" s="30" t="s">
        <v>987</v>
      </c>
      <c r="V481" s="45"/>
      <c r="W481" s="45"/>
      <c r="X481" s="45"/>
      <c r="Y481" s="45"/>
      <c r="Z481" s="45"/>
    </row>
    <row r="482" spans="1:26" ht="59.25" hidden="1" customHeight="1" outlineLevel="2" x14ac:dyDescent="0.2">
      <c r="A482" s="10" t="s">
        <v>1365</v>
      </c>
      <c r="B482" s="10" t="s">
        <v>291</v>
      </c>
      <c r="C482" s="10" t="s">
        <v>87</v>
      </c>
      <c r="D482" s="10" t="s">
        <v>292</v>
      </c>
      <c r="E482" s="46">
        <v>0</v>
      </c>
      <c r="F482" s="46">
        <v>0</v>
      </c>
      <c r="G482" s="46">
        <v>0</v>
      </c>
      <c r="H482" s="46">
        <v>0</v>
      </c>
      <c r="I482" s="46">
        <v>0</v>
      </c>
      <c r="J482" s="29">
        <v>5</v>
      </c>
      <c r="K482" s="29" t="s">
        <v>984</v>
      </c>
      <c r="L482" s="64"/>
      <c r="M482" s="29" t="s">
        <v>18</v>
      </c>
      <c r="N482" s="29" t="s">
        <v>19</v>
      </c>
      <c r="O482" s="29" t="s">
        <v>20</v>
      </c>
      <c r="P482" s="29">
        <v>2420469</v>
      </c>
      <c r="Q482" s="29">
        <v>14173942</v>
      </c>
      <c r="R482" s="29">
        <v>2550000</v>
      </c>
      <c r="S482" s="30">
        <v>1897546</v>
      </c>
      <c r="T482" s="31">
        <v>74.413568627450999</v>
      </c>
      <c r="U482" s="30" t="s">
        <v>988</v>
      </c>
      <c r="V482" s="45"/>
      <c r="W482" s="45"/>
      <c r="X482" s="45"/>
      <c r="Y482" s="45"/>
      <c r="Z482" s="45"/>
    </row>
    <row r="483" spans="1:26" ht="59.25" hidden="1" customHeight="1" outlineLevel="2" x14ac:dyDescent="0.2">
      <c r="A483" s="10" t="s">
        <v>1365</v>
      </c>
      <c r="B483" s="10" t="s">
        <v>291</v>
      </c>
      <c r="C483" s="10" t="s">
        <v>65</v>
      </c>
      <c r="D483" s="10" t="s">
        <v>293</v>
      </c>
      <c r="E483" s="46">
        <v>0</v>
      </c>
      <c r="F483" s="46">
        <v>0</v>
      </c>
      <c r="G483" s="46">
        <v>0</v>
      </c>
      <c r="H483" s="46">
        <v>0</v>
      </c>
      <c r="I483" s="46">
        <v>0</v>
      </c>
      <c r="J483" s="29">
        <v>7</v>
      </c>
      <c r="K483" s="29" t="s">
        <v>297</v>
      </c>
      <c r="L483" s="64"/>
      <c r="M483" s="29" t="s">
        <v>74</v>
      </c>
      <c r="N483" s="29" t="s">
        <v>19</v>
      </c>
      <c r="O483" s="29" t="s">
        <v>20</v>
      </c>
      <c r="P483" s="29">
        <v>3</v>
      </c>
      <c r="Q483" s="29">
        <v>3</v>
      </c>
      <c r="R483" s="29">
        <v>3</v>
      </c>
      <c r="S483" s="30">
        <v>3</v>
      </c>
      <c r="T483" s="31">
        <v>100</v>
      </c>
      <c r="U483" s="30" t="s">
        <v>989</v>
      </c>
      <c r="V483" s="45"/>
      <c r="W483" s="45"/>
      <c r="X483" s="45"/>
      <c r="Y483" s="45"/>
      <c r="Z483" s="45"/>
    </row>
    <row r="484" spans="1:26" ht="59.25" hidden="1" customHeight="1" outlineLevel="2" x14ac:dyDescent="0.2">
      <c r="A484" s="10" t="s">
        <v>1365</v>
      </c>
      <c r="B484" s="10" t="s">
        <v>291</v>
      </c>
      <c r="C484" s="10" t="s">
        <v>17</v>
      </c>
      <c r="D484" s="10" t="s">
        <v>554</v>
      </c>
      <c r="E484" s="46">
        <v>0</v>
      </c>
      <c r="F484" s="46">
        <v>0</v>
      </c>
      <c r="G484" s="46">
        <v>0</v>
      </c>
      <c r="H484" s="46">
        <v>0</v>
      </c>
      <c r="I484" s="46">
        <v>0</v>
      </c>
      <c r="J484" s="29">
        <v>10</v>
      </c>
      <c r="K484" s="29" t="s">
        <v>298</v>
      </c>
      <c r="L484" s="64"/>
      <c r="M484" s="29" t="s">
        <v>18</v>
      </c>
      <c r="N484" s="29" t="s">
        <v>19</v>
      </c>
      <c r="O484" s="29" t="s">
        <v>20</v>
      </c>
      <c r="P484" s="29">
        <v>2229</v>
      </c>
      <c r="Q484" s="29">
        <v>17084</v>
      </c>
      <c r="R484" s="29">
        <v>3541</v>
      </c>
      <c r="S484" s="30">
        <v>2795</v>
      </c>
      <c r="T484" s="31">
        <v>78.932504942106803</v>
      </c>
      <c r="U484" s="30" t="s">
        <v>990</v>
      </c>
      <c r="V484" s="45"/>
      <c r="W484" s="45"/>
      <c r="X484" s="45"/>
      <c r="Y484" s="45"/>
      <c r="Z484" s="45"/>
    </row>
    <row r="485" spans="1:26" ht="59.25" hidden="1" customHeight="1" outlineLevel="2" x14ac:dyDescent="0.2">
      <c r="A485" s="10" t="s">
        <v>1365</v>
      </c>
      <c r="B485" s="10" t="s">
        <v>291</v>
      </c>
      <c r="C485" s="10" t="s">
        <v>25</v>
      </c>
      <c r="D485" s="10" t="s">
        <v>555</v>
      </c>
      <c r="E485" s="46">
        <v>0</v>
      </c>
      <c r="F485" s="46">
        <v>0</v>
      </c>
      <c r="G485" s="46">
        <v>0</v>
      </c>
      <c r="H485" s="46">
        <v>0</v>
      </c>
      <c r="I485" s="46">
        <v>0</v>
      </c>
      <c r="J485" s="29">
        <v>12</v>
      </c>
      <c r="K485" s="29" t="s">
        <v>299</v>
      </c>
      <c r="L485" s="64"/>
      <c r="M485" s="29" t="s">
        <v>18</v>
      </c>
      <c r="N485" s="29" t="s">
        <v>19</v>
      </c>
      <c r="O485" s="29" t="s">
        <v>20</v>
      </c>
      <c r="P485" s="29">
        <v>0</v>
      </c>
      <c r="Q485" s="29">
        <v>7264</v>
      </c>
      <c r="R485" s="29">
        <v>1592</v>
      </c>
      <c r="S485" s="30">
        <v>1093</v>
      </c>
      <c r="T485" s="31">
        <v>68.655778894472405</v>
      </c>
      <c r="U485" s="30" t="s">
        <v>991</v>
      </c>
      <c r="V485" s="45"/>
      <c r="W485" s="45"/>
      <c r="X485" s="45"/>
      <c r="Y485" s="45"/>
      <c r="Z485" s="45"/>
    </row>
    <row r="486" spans="1:26" ht="59.25" hidden="1" customHeight="1" outlineLevel="2" x14ac:dyDescent="0.2">
      <c r="A486" s="10" t="s">
        <v>1365</v>
      </c>
      <c r="B486" s="10" t="s">
        <v>291</v>
      </c>
      <c r="C486" s="10" t="s">
        <v>25</v>
      </c>
      <c r="D486" s="10" t="s">
        <v>555</v>
      </c>
      <c r="E486" s="46">
        <v>0</v>
      </c>
      <c r="F486" s="46">
        <v>0</v>
      </c>
      <c r="G486" s="46">
        <v>0</v>
      </c>
      <c r="H486" s="46">
        <v>0</v>
      </c>
      <c r="I486" s="46">
        <v>0</v>
      </c>
      <c r="J486" s="29">
        <v>13</v>
      </c>
      <c r="K486" s="29" t="s">
        <v>556</v>
      </c>
      <c r="L486" s="64"/>
      <c r="M486" s="29" t="s">
        <v>18</v>
      </c>
      <c r="N486" s="29" t="s">
        <v>19</v>
      </c>
      <c r="O486" s="29" t="s">
        <v>20</v>
      </c>
      <c r="P486" s="29">
        <v>149650</v>
      </c>
      <c r="Q486" s="29">
        <v>698428</v>
      </c>
      <c r="R486" s="29">
        <v>142800</v>
      </c>
      <c r="S486" s="30">
        <v>129458</v>
      </c>
      <c r="T486" s="31">
        <v>90.656862745097996</v>
      </c>
      <c r="U486" s="30" t="s">
        <v>992</v>
      </c>
      <c r="V486" s="45"/>
      <c r="W486" s="45"/>
      <c r="X486" s="45"/>
      <c r="Y486" s="45"/>
      <c r="Z486" s="45"/>
    </row>
    <row r="487" spans="1:26" ht="59.25" hidden="1" customHeight="1" outlineLevel="2" x14ac:dyDescent="0.2">
      <c r="A487" s="10" t="s">
        <v>1365</v>
      </c>
      <c r="B487" s="10" t="s">
        <v>291</v>
      </c>
      <c r="C487" s="10" t="s">
        <v>25</v>
      </c>
      <c r="D487" s="10" t="s">
        <v>555</v>
      </c>
      <c r="E487" s="46">
        <v>0</v>
      </c>
      <c r="F487" s="46">
        <v>0</v>
      </c>
      <c r="G487" s="46">
        <v>0</v>
      </c>
      <c r="H487" s="46">
        <v>0</v>
      </c>
      <c r="I487" s="46">
        <v>0</v>
      </c>
      <c r="J487" s="29">
        <v>14</v>
      </c>
      <c r="K487" s="29" t="s">
        <v>300</v>
      </c>
      <c r="L487" s="64"/>
      <c r="M487" s="29" t="s">
        <v>18</v>
      </c>
      <c r="N487" s="29" t="s">
        <v>19</v>
      </c>
      <c r="O487" s="29" t="s">
        <v>20</v>
      </c>
      <c r="P487" s="29">
        <v>0</v>
      </c>
      <c r="Q487" s="29">
        <v>123376</v>
      </c>
      <c r="R487" s="29">
        <v>27550</v>
      </c>
      <c r="S487" s="30">
        <v>13091</v>
      </c>
      <c r="T487" s="31">
        <v>47.517241379310299</v>
      </c>
      <c r="U487" s="30" t="s">
        <v>993</v>
      </c>
      <c r="V487" s="45"/>
      <c r="W487" s="45"/>
      <c r="X487" s="45"/>
      <c r="Y487" s="45"/>
      <c r="Z487" s="45"/>
    </row>
    <row r="488" spans="1:26" ht="59.25" customHeight="1" outlineLevel="1" collapsed="1" x14ac:dyDescent="0.2">
      <c r="A488" s="15" t="str">
        <f>A487</f>
        <v>0222</v>
      </c>
      <c r="B488" s="16" t="s">
        <v>465</v>
      </c>
      <c r="C488" s="16"/>
      <c r="D488" s="16"/>
      <c r="E488" s="47">
        <v>197097.14300000001</v>
      </c>
      <c r="F488" s="47">
        <v>216436.84739499999</v>
      </c>
      <c r="G488" s="47">
        <v>216436.84739499999</v>
      </c>
      <c r="H488" s="47">
        <v>159076.31409299999</v>
      </c>
      <c r="I488" s="47">
        <v>111432.093752</v>
      </c>
      <c r="J488" s="32"/>
      <c r="K488" s="32"/>
      <c r="L488" s="65"/>
      <c r="M488" s="32"/>
      <c r="N488" s="32"/>
      <c r="O488" s="32"/>
      <c r="P488" s="32"/>
      <c r="Q488" s="32"/>
      <c r="R488" s="32"/>
      <c r="S488" s="33"/>
      <c r="T488" s="34"/>
      <c r="U488" s="50" t="s">
        <v>566</v>
      </c>
      <c r="V488" s="45"/>
      <c r="W488" s="45"/>
      <c r="X488" s="45"/>
      <c r="Y488" s="45"/>
      <c r="Z488" s="45"/>
    </row>
    <row r="489" spans="1:26" ht="59.25" hidden="1" customHeight="1" outlineLevel="2" x14ac:dyDescent="0.2">
      <c r="A489" s="10" t="s">
        <v>1366</v>
      </c>
      <c r="B489" s="10" t="s">
        <v>998</v>
      </c>
      <c r="C489" s="10" t="s">
        <v>23</v>
      </c>
      <c r="D489" s="10" t="s">
        <v>301</v>
      </c>
      <c r="E489" s="46">
        <v>37626.913</v>
      </c>
      <c r="F489" s="46">
        <v>38135.596341999997</v>
      </c>
      <c r="G489" s="46">
        <v>38135.596341999997</v>
      </c>
      <c r="H489" s="46">
        <v>26373.763067</v>
      </c>
      <c r="I489" s="46">
        <v>12347.507942</v>
      </c>
      <c r="J489" s="29">
        <v>109</v>
      </c>
      <c r="K489" s="29" t="s">
        <v>1249</v>
      </c>
      <c r="L489" s="64"/>
      <c r="M489" s="29" t="s">
        <v>18</v>
      </c>
      <c r="N489" s="29" t="s">
        <v>64</v>
      </c>
      <c r="O489" s="29" t="s">
        <v>20</v>
      </c>
      <c r="P489" s="29">
        <v>0</v>
      </c>
      <c r="Q489" s="29">
        <v>20</v>
      </c>
      <c r="R489" s="29">
        <v>1</v>
      </c>
      <c r="S489" s="30">
        <v>0</v>
      </c>
      <c r="T489" s="31">
        <v>0</v>
      </c>
      <c r="U489" s="30" t="s">
        <v>994</v>
      </c>
      <c r="V489" s="45"/>
      <c r="W489" s="45"/>
      <c r="X489" s="45"/>
      <c r="Y489" s="45"/>
      <c r="Z489" s="45"/>
    </row>
    <row r="490" spans="1:26" ht="59.25" hidden="1" customHeight="1" outlineLevel="2" x14ac:dyDescent="0.2">
      <c r="A490" s="10" t="s">
        <v>1366</v>
      </c>
      <c r="B490" s="10" t="s">
        <v>998</v>
      </c>
      <c r="C490" s="10" t="s">
        <v>65</v>
      </c>
      <c r="D490" s="10" t="s">
        <v>302</v>
      </c>
      <c r="E490" s="46">
        <v>7728.0749999999998</v>
      </c>
      <c r="F490" s="46">
        <v>9373.0752200000006</v>
      </c>
      <c r="G490" s="46">
        <v>9373.0752200000006</v>
      </c>
      <c r="H490" s="46">
        <v>9003.1443060000001</v>
      </c>
      <c r="I490" s="46">
        <v>4511.3236379999998</v>
      </c>
      <c r="J490" s="29">
        <v>106</v>
      </c>
      <c r="K490" s="29" t="s">
        <v>557</v>
      </c>
      <c r="L490" s="64"/>
      <c r="M490" s="29" t="s">
        <v>74</v>
      </c>
      <c r="N490" s="29" t="s">
        <v>41</v>
      </c>
      <c r="O490" s="29" t="s">
        <v>2</v>
      </c>
      <c r="P490" s="29">
        <v>100</v>
      </c>
      <c r="Q490" s="29">
        <v>100</v>
      </c>
      <c r="R490" s="29">
        <v>100</v>
      </c>
      <c r="S490" s="30">
        <v>0</v>
      </c>
      <c r="T490" s="31">
        <v>0</v>
      </c>
      <c r="U490" s="30" t="s">
        <v>995</v>
      </c>
      <c r="V490" s="45"/>
      <c r="W490" s="45"/>
      <c r="X490" s="45"/>
      <c r="Y490" s="45"/>
      <c r="Z490" s="45"/>
    </row>
    <row r="491" spans="1:26" ht="59.25" hidden="1" customHeight="1" outlineLevel="2" x14ac:dyDescent="0.2">
      <c r="A491" s="10" t="s">
        <v>1366</v>
      </c>
      <c r="B491" s="10" t="s">
        <v>998</v>
      </c>
      <c r="C491" s="10" t="s">
        <v>17</v>
      </c>
      <c r="D491" s="10" t="s">
        <v>558</v>
      </c>
      <c r="E491" s="46">
        <v>4148.4539999999997</v>
      </c>
      <c r="F491" s="46">
        <v>5384.3382259999998</v>
      </c>
      <c r="G491" s="46">
        <v>5384.3382259999998</v>
      </c>
      <c r="H491" s="46">
        <v>4693.3576469999998</v>
      </c>
      <c r="I491" s="46">
        <v>2444.2100089999999</v>
      </c>
      <c r="J491" s="29">
        <v>107</v>
      </c>
      <c r="K491" s="29" t="s">
        <v>1248</v>
      </c>
      <c r="L491" s="64"/>
      <c r="M491" s="29" t="s">
        <v>18</v>
      </c>
      <c r="N491" s="29" t="s">
        <v>64</v>
      </c>
      <c r="O491" s="29" t="s">
        <v>20</v>
      </c>
      <c r="P491" s="29">
        <v>339</v>
      </c>
      <c r="Q491" s="29">
        <v>75</v>
      </c>
      <c r="R491" s="29">
        <v>75</v>
      </c>
      <c r="S491" s="30">
        <v>55</v>
      </c>
      <c r="T491" s="31">
        <v>73.3333333333333</v>
      </c>
      <c r="U491" s="30" t="s">
        <v>996</v>
      </c>
      <c r="V491" s="45"/>
      <c r="W491" s="45"/>
      <c r="X491" s="45"/>
      <c r="Y491" s="45"/>
      <c r="Z491" s="45"/>
    </row>
    <row r="492" spans="1:26" ht="59.25" hidden="1" customHeight="1" outlineLevel="2" x14ac:dyDescent="0.2">
      <c r="A492" s="10" t="s">
        <v>1366</v>
      </c>
      <c r="B492" s="10" t="s">
        <v>998</v>
      </c>
      <c r="C492" s="10" t="s">
        <v>25</v>
      </c>
      <c r="D492" s="10" t="s">
        <v>303</v>
      </c>
      <c r="E492" s="46">
        <v>1495.5940000000001</v>
      </c>
      <c r="F492" s="46">
        <v>2206.0262120000002</v>
      </c>
      <c r="G492" s="46">
        <v>2206.0262120000002</v>
      </c>
      <c r="H492" s="46">
        <v>1979.984379</v>
      </c>
      <c r="I492" s="46">
        <v>856.47285699999998</v>
      </c>
      <c r="J492" s="29">
        <v>108</v>
      </c>
      <c r="K492" s="29" t="s">
        <v>559</v>
      </c>
      <c r="L492" s="64"/>
      <c r="M492" s="29" t="s">
        <v>18</v>
      </c>
      <c r="N492" s="29" t="s">
        <v>64</v>
      </c>
      <c r="O492" s="29" t="s">
        <v>2</v>
      </c>
      <c r="P492" s="29">
        <v>0</v>
      </c>
      <c r="Q492" s="29">
        <v>40</v>
      </c>
      <c r="R492" s="29">
        <v>40</v>
      </c>
      <c r="S492" s="30">
        <v>28</v>
      </c>
      <c r="T492" s="31">
        <v>70</v>
      </c>
      <c r="U492" s="30" t="s">
        <v>997</v>
      </c>
      <c r="V492" s="45"/>
      <c r="W492" s="45"/>
      <c r="X492" s="45"/>
      <c r="Y492" s="45"/>
      <c r="Z492" s="45"/>
    </row>
    <row r="493" spans="1:26" ht="59.25" customHeight="1" outlineLevel="1" collapsed="1" x14ac:dyDescent="0.2">
      <c r="A493" s="15" t="str">
        <f>A492</f>
        <v>0226</v>
      </c>
      <c r="B493" s="16" t="s">
        <v>1027</v>
      </c>
      <c r="C493" s="16"/>
      <c r="D493" s="16"/>
      <c r="E493" s="47">
        <v>50999.036</v>
      </c>
      <c r="F493" s="47">
        <v>55099.036</v>
      </c>
      <c r="G493" s="47">
        <v>55099.036</v>
      </c>
      <c r="H493" s="47">
        <v>42050.249399</v>
      </c>
      <c r="I493" s="47">
        <v>20159.514446000001</v>
      </c>
      <c r="J493" s="32"/>
      <c r="K493" s="32"/>
      <c r="L493" s="65"/>
      <c r="M493" s="32"/>
      <c r="N493" s="32"/>
      <c r="O493" s="32"/>
      <c r="P493" s="32"/>
      <c r="Q493" s="32"/>
      <c r="R493" s="32"/>
      <c r="S493" s="33"/>
      <c r="T493" s="34"/>
      <c r="U493" s="50" t="s">
        <v>566</v>
      </c>
      <c r="V493" s="45"/>
      <c r="W493" s="45"/>
      <c r="X493" s="45"/>
      <c r="Y493" s="45"/>
      <c r="Z493" s="45"/>
    </row>
    <row r="494" spans="1:26" ht="59.25" hidden="1" customHeight="1" outlineLevel="2" x14ac:dyDescent="0.2">
      <c r="A494" s="10" t="s">
        <v>1367</v>
      </c>
      <c r="B494" s="10" t="s">
        <v>999</v>
      </c>
      <c r="C494" s="10" t="s">
        <v>72</v>
      </c>
      <c r="D494" s="10" t="s">
        <v>304</v>
      </c>
      <c r="E494" s="46">
        <v>211336.30300000001</v>
      </c>
      <c r="F494" s="46">
        <v>210794.412786</v>
      </c>
      <c r="G494" s="46">
        <v>210794.412786</v>
      </c>
      <c r="H494" s="46">
        <v>182518.629766</v>
      </c>
      <c r="I494" s="46">
        <v>82350.344115999993</v>
      </c>
      <c r="J494" s="29">
        <v>1</v>
      </c>
      <c r="K494" s="29" t="s">
        <v>305</v>
      </c>
      <c r="L494" s="64"/>
      <c r="M494" s="29" t="s">
        <v>18</v>
      </c>
      <c r="N494" s="29" t="s">
        <v>19</v>
      </c>
      <c r="O494" s="29" t="s">
        <v>20</v>
      </c>
      <c r="P494" s="29">
        <v>326</v>
      </c>
      <c r="Q494" s="29">
        <v>1336</v>
      </c>
      <c r="R494" s="29">
        <v>464.86</v>
      </c>
      <c r="S494" s="30">
        <v>341.51</v>
      </c>
      <c r="T494" s="31">
        <v>73.465129286236703</v>
      </c>
      <c r="U494" s="30" t="s">
        <v>1000</v>
      </c>
      <c r="V494" s="45"/>
      <c r="W494" s="45"/>
      <c r="X494" s="45"/>
      <c r="Y494" s="45"/>
      <c r="Z494" s="45"/>
    </row>
    <row r="495" spans="1:26" ht="59.25" hidden="1" customHeight="1" outlineLevel="2" x14ac:dyDescent="0.2">
      <c r="A495" s="10" t="s">
        <v>1367</v>
      </c>
      <c r="B495" s="10" t="s">
        <v>999</v>
      </c>
      <c r="C495" s="10" t="s">
        <v>75</v>
      </c>
      <c r="D495" s="10" t="s">
        <v>306</v>
      </c>
      <c r="E495" s="46">
        <v>9211.1589999999997</v>
      </c>
      <c r="F495" s="46">
        <v>9537.9843540000002</v>
      </c>
      <c r="G495" s="46">
        <v>9537.9843540000002</v>
      </c>
      <c r="H495" s="46">
        <v>8574.5648710000005</v>
      </c>
      <c r="I495" s="46">
        <v>1812.600093</v>
      </c>
      <c r="J495" s="29">
        <v>2</v>
      </c>
      <c r="K495" s="29" t="s">
        <v>307</v>
      </c>
      <c r="L495" s="64"/>
      <c r="M495" s="29" t="s">
        <v>18</v>
      </c>
      <c r="N495" s="29" t="s">
        <v>19</v>
      </c>
      <c r="O495" s="29" t="s">
        <v>20</v>
      </c>
      <c r="P495" s="29">
        <v>326</v>
      </c>
      <c r="Q495" s="29">
        <v>34</v>
      </c>
      <c r="R495" s="29">
        <v>10</v>
      </c>
      <c r="S495" s="30">
        <v>5.53</v>
      </c>
      <c r="T495" s="31">
        <v>55.3</v>
      </c>
      <c r="U495" s="30" t="s">
        <v>1001</v>
      </c>
      <c r="V495" s="45"/>
      <c r="W495" s="45"/>
      <c r="X495" s="45"/>
      <c r="Y495" s="45"/>
      <c r="Z495" s="45"/>
    </row>
    <row r="496" spans="1:26" ht="59.25" hidden="1" customHeight="1" outlineLevel="2" x14ac:dyDescent="0.2">
      <c r="A496" s="10" t="s">
        <v>1367</v>
      </c>
      <c r="B496" s="10" t="s">
        <v>999</v>
      </c>
      <c r="C496" s="10" t="s">
        <v>125</v>
      </c>
      <c r="D496" s="10" t="s">
        <v>308</v>
      </c>
      <c r="E496" s="46">
        <v>9112.2219999999998</v>
      </c>
      <c r="F496" s="46">
        <v>9327.2868600000002</v>
      </c>
      <c r="G496" s="46">
        <v>9327.2868600000002</v>
      </c>
      <c r="H496" s="46">
        <v>8526.8647939999992</v>
      </c>
      <c r="I496" s="46">
        <v>1639.05196</v>
      </c>
      <c r="J496" s="29">
        <v>3</v>
      </c>
      <c r="K496" s="29" t="s">
        <v>309</v>
      </c>
      <c r="L496" s="64"/>
      <c r="M496" s="29" t="s">
        <v>18</v>
      </c>
      <c r="N496" s="29" t="s">
        <v>19</v>
      </c>
      <c r="O496" s="29" t="s">
        <v>20</v>
      </c>
      <c r="P496" s="29">
        <v>21.07</v>
      </c>
      <c r="Q496" s="29">
        <v>60</v>
      </c>
      <c r="R496" s="29">
        <v>28</v>
      </c>
      <c r="S496" s="30">
        <v>19.11</v>
      </c>
      <c r="T496" s="31">
        <v>68.25</v>
      </c>
      <c r="U496" s="30" t="s">
        <v>1002</v>
      </c>
      <c r="V496" s="45"/>
      <c r="W496" s="45"/>
      <c r="X496" s="45"/>
      <c r="Y496" s="45"/>
      <c r="Z496" s="45"/>
    </row>
    <row r="497" spans="1:26" ht="59.25" hidden="1" customHeight="1" outlineLevel="2" x14ac:dyDescent="0.2">
      <c r="A497" s="10" t="s">
        <v>1367</v>
      </c>
      <c r="B497" s="10" t="s">
        <v>999</v>
      </c>
      <c r="C497" s="10" t="s">
        <v>65</v>
      </c>
      <c r="D497" s="10" t="s">
        <v>310</v>
      </c>
      <c r="E497" s="46">
        <v>5450</v>
      </c>
      <c r="F497" s="46">
        <v>5450</v>
      </c>
      <c r="G497" s="46">
        <v>5450</v>
      </c>
      <c r="H497" s="46">
        <v>4705.4793399999999</v>
      </c>
      <c r="I497" s="46">
        <v>1731.2584939999999</v>
      </c>
      <c r="J497" s="29">
        <v>5</v>
      </c>
      <c r="K497" s="29" t="s">
        <v>311</v>
      </c>
      <c r="L497" s="64"/>
      <c r="M497" s="29" t="s">
        <v>18</v>
      </c>
      <c r="N497" s="29" t="s">
        <v>19</v>
      </c>
      <c r="O497" s="29" t="s">
        <v>20</v>
      </c>
      <c r="P497" s="29">
        <v>59003.81</v>
      </c>
      <c r="Q497" s="29">
        <v>100000</v>
      </c>
      <c r="R497" s="29">
        <v>30000</v>
      </c>
      <c r="S497" s="30">
        <v>28786.18</v>
      </c>
      <c r="T497" s="31">
        <v>95.953933333333396</v>
      </c>
      <c r="U497" s="30" t="s">
        <v>1003</v>
      </c>
      <c r="V497" s="45"/>
      <c r="W497" s="45"/>
      <c r="X497" s="45"/>
      <c r="Y497" s="45"/>
      <c r="Z497" s="45"/>
    </row>
    <row r="498" spans="1:26" ht="59.25" hidden="1" customHeight="1" outlineLevel="2" x14ac:dyDescent="0.2">
      <c r="A498" s="10" t="s">
        <v>1367</v>
      </c>
      <c r="B498" s="10" t="s">
        <v>999</v>
      </c>
      <c r="C498" s="10" t="s">
        <v>81</v>
      </c>
      <c r="D498" s="10" t="s">
        <v>415</v>
      </c>
      <c r="E498" s="46">
        <v>0</v>
      </c>
      <c r="F498" s="46">
        <v>0</v>
      </c>
      <c r="G498" s="46">
        <v>0</v>
      </c>
      <c r="H498" s="46">
        <v>0</v>
      </c>
      <c r="I498" s="46">
        <v>0</v>
      </c>
      <c r="J498" s="29">
        <v>4</v>
      </c>
      <c r="K498" s="29" t="s">
        <v>137</v>
      </c>
      <c r="L498" s="64"/>
      <c r="M498" s="29" t="s">
        <v>18</v>
      </c>
      <c r="N498" s="29" t="s">
        <v>19</v>
      </c>
      <c r="O498" s="29" t="s">
        <v>20</v>
      </c>
      <c r="P498" s="29">
        <v>8</v>
      </c>
      <c r="Q498" s="29">
        <v>91</v>
      </c>
      <c r="R498" s="29">
        <v>8</v>
      </c>
      <c r="S498" s="30">
        <v>6</v>
      </c>
      <c r="T498" s="31">
        <v>75</v>
      </c>
      <c r="U498" s="30" t="s">
        <v>1004</v>
      </c>
      <c r="V498" s="45"/>
      <c r="W498" s="45"/>
      <c r="X498" s="45"/>
      <c r="Y498" s="45"/>
      <c r="Z498" s="45"/>
    </row>
    <row r="499" spans="1:26" ht="59.25" customHeight="1" outlineLevel="1" collapsed="1" x14ac:dyDescent="0.2">
      <c r="A499" s="15" t="str">
        <f>A498</f>
        <v>0227</v>
      </c>
      <c r="B499" s="16" t="s">
        <v>1026</v>
      </c>
      <c r="C499" s="16"/>
      <c r="D499" s="16"/>
      <c r="E499" s="47">
        <v>235109.68400000001</v>
      </c>
      <c r="F499" s="47">
        <v>235109.68400000001</v>
      </c>
      <c r="G499" s="47">
        <v>235109.68400000001</v>
      </c>
      <c r="H499" s="47">
        <v>204325.53877099999</v>
      </c>
      <c r="I499" s="47">
        <v>87533.254663</v>
      </c>
      <c r="J499" s="32"/>
      <c r="K499" s="32"/>
      <c r="L499" s="65"/>
      <c r="M499" s="32"/>
      <c r="N499" s="32"/>
      <c r="O499" s="32"/>
      <c r="P499" s="32"/>
      <c r="Q499" s="32"/>
      <c r="R499" s="32"/>
      <c r="S499" s="33"/>
      <c r="T499" s="34"/>
      <c r="U499" s="50" t="s">
        <v>566</v>
      </c>
      <c r="V499" s="45"/>
      <c r="W499" s="45"/>
      <c r="X499" s="45"/>
      <c r="Y499" s="45"/>
      <c r="Z499" s="45"/>
    </row>
    <row r="500" spans="1:26" ht="59.25" hidden="1" customHeight="1" outlineLevel="2" x14ac:dyDescent="0.2">
      <c r="A500" s="10" t="s">
        <v>1368</v>
      </c>
      <c r="B500" s="10" t="s">
        <v>312</v>
      </c>
      <c r="C500" s="10" t="s">
        <v>87</v>
      </c>
      <c r="D500" s="10" t="s">
        <v>313</v>
      </c>
      <c r="E500" s="46">
        <v>50215.983999999997</v>
      </c>
      <c r="F500" s="46">
        <v>52665.983999999997</v>
      </c>
      <c r="G500" s="46">
        <v>52665.983999999997</v>
      </c>
      <c r="H500" s="46">
        <v>36429.950338000002</v>
      </c>
      <c r="I500" s="46">
        <v>17282.976385000002</v>
      </c>
      <c r="J500" s="29">
        <v>22</v>
      </c>
      <c r="K500" s="29" t="s">
        <v>1250</v>
      </c>
      <c r="L500" s="64"/>
      <c r="M500" s="29" t="s">
        <v>18</v>
      </c>
      <c r="N500" s="29" t="s">
        <v>19</v>
      </c>
      <c r="O500" s="29" t="s">
        <v>20</v>
      </c>
      <c r="P500" s="29">
        <v>2091051.7</v>
      </c>
      <c r="Q500" s="29">
        <v>9844421</v>
      </c>
      <c r="R500" s="29">
        <v>1928718</v>
      </c>
      <c r="S500" s="30">
        <v>1388292.36</v>
      </c>
      <c r="T500" s="31">
        <v>71.980059293271495</v>
      </c>
      <c r="U500" s="30" t="s">
        <v>1005</v>
      </c>
      <c r="V500" s="45"/>
      <c r="W500" s="45"/>
      <c r="X500" s="45"/>
      <c r="Y500" s="45"/>
      <c r="Z500" s="45"/>
    </row>
    <row r="501" spans="1:26" ht="59.25" hidden="1" customHeight="1" outlineLevel="2" x14ac:dyDescent="0.2">
      <c r="A501" s="10" t="s">
        <v>1368</v>
      </c>
      <c r="B501" s="10" t="s">
        <v>312</v>
      </c>
      <c r="C501" s="10" t="s">
        <v>72</v>
      </c>
      <c r="D501" s="10" t="s">
        <v>314</v>
      </c>
      <c r="E501" s="46">
        <v>37005.091999999997</v>
      </c>
      <c r="F501" s="46">
        <v>37530.082053999999</v>
      </c>
      <c r="G501" s="46">
        <v>37530.082053999999</v>
      </c>
      <c r="H501" s="46">
        <v>11790.965248</v>
      </c>
      <c r="I501" s="46">
        <v>6115.8871820000004</v>
      </c>
      <c r="J501" s="29">
        <v>23</v>
      </c>
      <c r="K501" s="29" t="s">
        <v>1251</v>
      </c>
      <c r="L501" s="64"/>
      <c r="M501" s="29" t="s">
        <v>18</v>
      </c>
      <c r="N501" s="29" t="s">
        <v>19</v>
      </c>
      <c r="O501" s="29" t="s">
        <v>20</v>
      </c>
      <c r="P501" s="29">
        <v>2296521</v>
      </c>
      <c r="Q501" s="29">
        <v>8812360</v>
      </c>
      <c r="R501" s="29">
        <v>2200165</v>
      </c>
      <c r="S501" s="30">
        <v>1614817.88</v>
      </c>
      <c r="T501" s="31">
        <v>73.395308079166796</v>
      </c>
      <c r="U501" s="30" t="s">
        <v>1006</v>
      </c>
      <c r="V501" s="45"/>
      <c r="W501" s="45"/>
      <c r="X501" s="45"/>
      <c r="Y501" s="45"/>
      <c r="Z501" s="45"/>
    </row>
    <row r="502" spans="1:26" ht="59.25" hidden="1" customHeight="1" outlineLevel="2" x14ac:dyDescent="0.2">
      <c r="A502" s="10" t="s">
        <v>1368</v>
      </c>
      <c r="B502" s="10" t="s">
        <v>312</v>
      </c>
      <c r="C502" s="10" t="s">
        <v>17</v>
      </c>
      <c r="D502" s="10" t="s">
        <v>315</v>
      </c>
      <c r="E502" s="46">
        <v>16434.548999999999</v>
      </c>
      <c r="F502" s="46">
        <v>13959.558945999999</v>
      </c>
      <c r="G502" s="46">
        <v>13959.558945999999</v>
      </c>
      <c r="H502" s="46">
        <v>7694.2502009999998</v>
      </c>
      <c r="I502" s="46">
        <v>4209.0063440000004</v>
      </c>
      <c r="J502" s="29">
        <v>30</v>
      </c>
      <c r="K502" s="29" t="s">
        <v>1252</v>
      </c>
      <c r="L502" s="64"/>
      <c r="M502" s="29" t="s">
        <v>18</v>
      </c>
      <c r="N502" s="29" t="s">
        <v>19</v>
      </c>
      <c r="O502" s="29" t="s">
        <v>20</v>
      </c>
      <c r="P502" s="29">
        <v>0</v>
      </c>
      <c r="Q502" s="29">
        <v>1010</v>
      </c>
      <c r="R502" s="29">
        <v>215</v>
      </c>
      <c r="S502" s="30">
        <v>116</v>
      </c>
      <c r="T502" s="31">
        <v>53.953488372092998</v>
      </c>
      <c r="U502" s="30" t="s">
        <v>1007</v>
      </c>
      <c r="V502" s="45"/>
      <c r="W502" s="45"/>
      <c r="X502" s="45"/>
      <c r="Y502" s="45"/>
      <c r="Z502" s="45"/>
    </row>
    <row r="503" spans="1:26" ht="59.25" hidden="1" customHeight="1" outlineLevel="2" x14ac:dyDescent="0.2">
      <c r="A503" s="10" t="s">
        <v>1368</v>
      </c>
      <c r="B503" s="10" t="s">
        <v>312</v>
      </c>
      <c r="C503" s="10" t="s">
        <v>81</v>
      </c>
      <c r="D503" s="10" t="s">
        <v>316</v>
      </c>
      <c r="E503" s="46">
        <v>8615.5419999999995</v>
      </c>
      <c r="F503" s="46">
        <v>13250.541999999999</v>
      </c>
      <c r="G503" s="46">
        <v>13250.541999999999</v>
      </c>
      <c r="H503" s="46">
        <v>8603.4882859999998</v>
      </c>
      <c r="I503" s="46">
        <v>2799.892922</v>
      </c>
      <c r="J503" s="29">
        <v>29</v>
      </c>
      <c r="K503" s="29" t="s">
        <v>1253</v>
      </c>
      <c r="L503" s="64"/>
      <c r="M503" s="29" t="s">
        <v>18</v>
      </c>
      <c r="N503" s="29" t="s">
        <v>19</v>
      </c>
      <c r="O503" s="29" t="s">
        <v>20</v>
      </c>
      <c r="P503" s="29">
        <v>267000</v>
      </c>
      <c r="Q503" s="29">
        <v>356000</v>
      </c>
      <c r="R503" s="29">
        <v>9821</v>
      </c>
      <c r="S503" s="30">
        <v>23058</v>
      </c>
      <c r="T503" s="31">
        <v>234.78260869565199</v>
      </c>
      <c r="U503" s="30" t="s">
        <v>1008</v>
      </c>
      <c r="V503" s="45"/>
      <c r="W503" s="45"/>
      <c r="X503" s="45"/>
      <c r="Y503" s="45"/>
      <c r="Z503" s="45"/>
    </row>
    <row r="504" spans="1:26" ht="59.25" hidden="1" customHeight="1" outlineLevel="2" x14ac:dyDescent="0.2">
      <c r="A504" s="10" t="s">
        <v>1368</v>
      </c>
      <c r="B504" s="10" t="s">
        <v>312</v>
      </c>
      <c r="C504" s="10" t="s">
        <v>65</v>
      </c>
      <c r="D504" s="10" t="s">
        <v>451</v>
      </c>
      <c r="E504" s="46">
        <v>9945.1589999999997</v>
      </c>
      <c r="F504" s="46">
        <v>9945.1589999999997</v>
      </c>
      <c r="G504" s="46">
        <v>9945.1589999999997</v>
      </c>
      <c r="H504" s="46">
        <v>2192.9525789999998</v>
      </c>
      <c r="I504" s="46">
        <v>1361.585865</v>
      </c>
      <c r="J504" s="29">
        <v>24</v>
      </c>
      <c r="K504" s="29" t="s">
        <v>1145</v>
      </c>
      <c r="L504" s="64"/>
      <c r="M504" s="29" t="s">
        <v>18</v>
      </c>
      <c r="N504" s="29" t="s">
        <v>19</v>
      </c>
      <c r="O504" s="29" t="s">
        <v>20</v>
      </c>
      <c r="P504" s="29">
        <v>0</v>
      </c>
      <c r="Q504" s="29">
        <v>30868</v>
      </c>
      <c r="R504" s="29">
        <v>7816</v>
      </c>
      <c r="S504" s="30">
        <v>3963</v>
      </c>
      <c r="T504" s="31">
        <v>50.703684749232302</v>
      </c>
      <c r="U504" s="30" t="s">
        <v>1009</v>
      </c>
      <c r="V504" s="45"/>
      <c r="W504" s="45"/>
      <c r="X504" s="45"/>
      <c r="Y504" s="45"/>
      <c r="Z504" s="45"/>
    </row>
    <row r="505" spans="1:26" ht="59.25" hidden="1" customHeight="1" outlineLevel="2" x14ac:dyDescent="0.2">
      <c r="A505" s="10" t="s">
        <v>1368</v>
      </c>
      <c r="B505" s="10" t="s">
        <v>312</v>
      </c>
      <c r="C505" s="10" t="s">
        <v>25</v>
      </c>
      <c r="D505" s="10" t="s">
        <v>452</v>
      </c>
      <c r="E505" s="46">
        <v>3434.55</v>
      </c>
      <c r="F505" s="46">
        <v>2934.55</v>
      </c>
      <c r="G505" s="46">
        <v>2934.55</v>
      </c>
      <c r="H505" s="46">
        <v>567.08101699999997</v>
      </c>
      <c r="I505" s="46">
        <v>505.14139999999998</v>
      </c>
      <c r="J505" s="29">
        <v>28</v>
      </c>
      <c r="K505" s="29" t="s">
        <v>499</v>
      </c>
      <c r="L505" s="64"/>
      <c r="M505" s="29" t="s">
        <v>18</v>
      </c>
      <c r="N505" s="29" t="s">
        <v>19</v>
      </c>
      <c r="O505" s="29" t="s">
        <v>20</v>
      </c>
      <c r="P505" s="29">
        <v>11057</v>
      </c>
      <c r="Q505" s="29">
        <v>12500</v>
      </c>
      <c r="R505" s="29">
        <v>2402</v>
      </c>
      <c r="S505" s="30">
        <v>2566</v>
      </c>
      <c r="T505" s="31">
        <v>106.827643630308</v>
      </c>
      <c r="U505" s="30" t="s">
        <v>1010</v>
      </c>
      <c r="V505" s="45"/>
      <c r="W505" s="45"/>
      <c r="X505" s="45"/>
      <c r="Y505" s="45"/>
      <c r="Z505" s="45"/>
    </row>
    <row r="506" spans="1:26" ht="59.25" hidden="1" customHeight="1" outlineLevel="2" x14ac:dyDescent="0.2">
      <c r="A506" s="10" t="s">
        <v>1368</v>
      </c>
      <c r="B506" s="10" t="s">
        <v>312</v>
      </c>
      <c r="C506" s="10" t="s">
        <v>87</v>
      </c>
      <c r="D506" s="10" t="s">
        <v>313</v>
      </c>
      <c r="E506" s="46">
        <v>0</v>
      </c>
      <c r="F506" s="46">
        <v>0</v>
      </c>
      <c r="G506" s="46">
        <v>0</v>
      </c>
      <c r="H506" s="46">
        <v>0</v>
      </c>
      <c r="I506" s="46">
        <v>0</v>
      </c>
      <c r="J506" s="29">
        <v>33</v>
      </c>
      <c r="K506" s="29" t="s">
        <v>317</v>
      </c>
      <c r="L506" s="64"/>
      <c r="M506" s="29" t="s">
        <v>18</v>
      </c>
      <c r="N506" s="29" t="s">
        <v>19</v>
      </c>
      <c r="O506" s="29" t="s">
        <v>20</v>
      </c>
      <c r="P506" s="29">
        <v>315005</v>
      </c>
      <c r="Q506" s="29">
        <v>1483004</v>
      </c>
      <c r="R506" s="29">
        <v>290550</v>
      </c>
      <c r="S506" s="30">
        <v>194419.29</v>
      </c>
      <c r="T506" s="31">
        <v>66.914228187919505</v>
      </c>
      <c r="U506" s="30" t="s">
        <v>1011</v>
      </c>
      <c r="V506" s="45"/>
      <c r="W506" s="45"/>
      <c r="X506" s="45"/>
      <c r="Y506" s="45"/>
      <c r="Z506" s="45"/>
    </row>
    <row r="507" spans="1:26" ht="59.25" hidden="1" customHeight="1" outlineLevel="2" x14ac:dyDescent="0.2">
      <c r="A507" s="10" t="s">
        <v>1368</v>
      </c>
      <c r="B507" s="10" t="s">
        <v>312</v>
      </c>
      <c r="C507" s="10" t="s">
        <v>65</v>
      </c>
      <c r="D507" s="10" t="s">
        <v>451</v>
      </c>
      <c r="E507" s="46">
        <v>0</v>
      </c>
      <c r="F507" s="46">
        <v>0</v>
      </c>
      <c r="G507" s="46">
        <v>0</v>
      </c>
      <c r="H507" s="46">
        <v>0</v>
      </c>
      <c r="I507" s="46">
        <v>0</v>
      </c>
      <c r="J507" s="29">
        <v>25</v>
      </c>
      <c r="K507" s="29" t="s">
        <v>1146</v>
      </c>
      <c r="L507" s="64"/>
      <c r="M507" s="29" t="s">
        <v>18</v>
      </c>
      <c r="N507" s="29" t="s">
        <v>19</v>
      </c>
      <c r="O507" s="29" t="s">
        <v>20</v>
      </c>
      <c r="P507" s="29">
        <v>0</v>
      </c>
      <c r="Q507" s="29">
        <v>24971</v>
      </c>
      <c r="R507" s="29">
        <v>6038</v>
      </c>
      <c r="S507" s="30">
        <v>3625</v>
      </c>
      <c r="T507" s="31">
        <v>60.036435905929103</v>
      </c>
      <c r="U507" s="30" t="s">
        <v>1013</v>
      </c>
      <c r="V507" s="45"/>
      <c r="W507" s="45"/>
      <c r="X507" s="45"/>
      <c r="Y507" s="45"/>
      <c r="Z507" s="45"/>
    </row>
    <row r="508" spans="1:26" ht="59.25" hidden="1" customHeight="1" outlineLevel="2" x14ac:dyDescent="0.2">
      <c r="A508" s="10" t="s">
        <v>1368</v>
      </c>
      <c r="B508" s="10" t="s">
        <v>312</v>
      </c>
      <c r="C508" s="10" t="s">
        <v>65</v>
      </c>
      <c r="D508" s="10" t="s">
        <v>451</v>
      </c>
      <c r="E508" s="46">
        <v>0</v>
      </c>
      <c r="F508" s="46">
        <v>0</v>
      </c>
      <c r="G508" s="46">
        <v>0</v>
      </c>
      <c r="H508" s="46">
        <v>0</v>
      </c>
      <c r="I508" s="46">
        <v>0</v>
      </c>
      <c r="J508" s="29">
        <v>26</v>
      </c>
      <c r="K508" s="29" t="s">
        <v>1147</v>
      </c>
      <c r="L508" s="64"/>
      <c r="M508" s="29" t="s">
        <v>18</v>
      </c>
      <c r="N508" s="29" t="s">
        <v>19</v>
      </c>
      <c r="O508" s="29" t="s">
        <v>20</v>
      </c>
      <c r="P508" s="29">
        <v>0</v>
      </c>
      <c r="Q508" s="29">
        <v>46134</v>
      </c>
      <c r="R508" s="29">
        <v>3122</v>
      </c>
      <c r="S508" s="30">
        <v>6722</v>
      </c>
      <c r="T508" s="31">
        <v>215.31069827034</v>
      </c>
      <c r="U508" s="30" t="s">
        <v>1012</v>
      </c>
      <c r="V508" s="45"/>
      <c r="W508" s="45"/>
      <c r="X508" s="45"/>
      <c r="Y508" s="45"/>
      <c r="Z508" s="45"/>
    </row>
    <row r="509" spans="1:26" ht="59.25" hidden="1" customHeight="1" outlineLevel="2" x14ac:dyDescent="0.2">
      <c r="A509" s="10" t="s">
        <v>1368</v>
      </c>
      <c r="B509" s="10" t="s">
        <v>312</v>
      </c>
      <c r="C509" s="10" t="s">
        <v>65</v>
      </c>
      <c r="D509" s="10" t="s">
        <v>451</v>
      </c>
      <c r="E509" s="46">
        <v>0</v>
      </c>
      <c r="F509" s="46">
        <v>0</v>
      </c>
      <c r="G509" s="46">
        <v>0</v>
      </c>
      <c r="H509" s="46">
        <v>0</v>
      </c>
      <c r="I509" s="46">
        <v>0</v>
      </c>
      <c r="J509" s="29">
        <v>27</v>
      </c>
      <c r="K509" s="29" t="s">
        <v>1148</v>
      </c>
      <c r="L509" s="64"/>
      <c r="M509" s="29" t="s">
        <v>18</v>
      </c>
      <c r="N509" s="29" t="s">
        <v>19</v>
      </c>
      <c r="O509" s="29" t="s">
        <v>20</v>
      </c>
      <c r="P509" s="29">
        <v>0</v>
      </c>
      <c r="Q509" s="29">
        <v>384</v>
      </c>
      <c r="R509" s="29">
        <v>144</v>
      </c>
      <c r="S509" s="30">
        <v>0</v>
      </c>
      <c r="T509" s="31">
        <v>0</v>
      </c>
      <c r="U509" s="30" t="s">
        <v>1014</v>
      </c>
      <c r="V509" s="45"/>
      <c r="W509" s="45"/>
      <c r="X509" s="45"/>
      <c r="Y509" s="45"/>
      <c r="Z509" s="45"/>
    </row>
    <row r="510" spans="1:26" ht="59.25" hidden="1" customHeight="1" outlineLevel="2" x14ac:dyDescent="0.2">
      <c r="A510" s="10" t="s">
        <v>1368</v>
      </c>
      <c r="B510" s="10" t="s">
        <v>312</v>
      </c>
      <c r="C510" s="10" t="s">
        <v>65</v>
      </c>
      <c r="D510" s="10" t="s">
        <v>451</v>
      </c>
      <c r="E510" s="46">
        <v>0</v>
      </c>
      <c r="F510" s="46">
        <v>0</v>
      </c>
      <c r="G510" s="46">
        <v>0</v>
      </c>
      <c r="H510" s="46">
        <v>0</v>
      </c>
      <c r="I510" s="46">
        <v>0</v>
      </c>
      <c r="J510" s="29">
        <v>31</v>
      </c>
      <c r="K510" s="29" t="s">
        <v>1149</v>
      </c>
      <c r="L510" s="64"/>
      <c r="M510" s="29" t="s">
        <v>18</v>
      </c>
      <c r="N510" s="29" t="s">
        <v>19</v>
      </c>
      <c r="O510" s="29" t="s">
        <v>20</v>
      </c>
      <c r="P510" s="29">
        <v>0</v>
      </c>
      <c r="Q510" s="29">
        <v>6</v>
      </c>
      <c r="R510" s="29">
        <v>2</v>
      </c>
      <c r="S510" s="30">
        <v>0</v>
      </c>
      <c r="T510" s="31">
        <v>0</v>
      </c>
      <c r="U510" s="30" t="s">
        <v>569</v>
      </c>
      <c r="V510" s="45"/>
      <c r="W510" s="45"/>
      <c r="X510" s="45"/>
      <c r="Y510" s="45"/>
      <c r="Z510" s="45"/>
    </row>
    <row r="511" spans="1:26" ht="59.25" customHeight="1" outlineLevel="1" collapsed="1" x14ac:dyDescent="0.2">
      <c r="A511" s="15" t="str">
        <f>A510</f>
        <v>0228</v>
      </c>
      <c r="B511" s="16" t="s">
        <v>466</v>
      </c>
      <c r="C511" s="16"/>
      <c r="D511" s="16"/>
      <c r="E511" s="47">
        <v>125650.876</v>
      </c>
      <c r="F511" s="47">
        <v>130285.876</v>
      </c>
      <c r="G511" s="47">
        <v>130285.876</v>
      </c>
      <c r="H511" s="47">
        <v>67278.687669000006</v>
      </c>
      <c r="I511" s="47">
        <v>32274.490097999998</v>
      </c>
      <c r="J511" s="32"/>
      <c r="K511" s="32"/>
      <c r="L511" s="65"/>
      <c r="M511" s="32"/>
      <c r="N511" s="32"/>
      <c r="O511" s="32"/>
      <c r="P511" s="32"/>
      <c r="Q511" s="32"/>
      <c r="R511" s="32"/>
      <c r="S511" s="33"/>
      <c r="T511" s="34"/>
      <c r="U511" s="50" t="s">
        <v>566</v>
      </c>
      <c r="V511" s="45"/>
      <c r="W511" s="45"/>
      <c r="X511" s="45"/>
      <c r="Y511" s="45"/>
      <c r="Z511" s="45"/>
    </row>
    <row r="512" spans="1:26" ht="59.25" hidden="1" customHeight="1" outlineLevel="2" x14ac:dyDescent="0.2">
      <c r="A512" s="10" t="s">
        <v>1369</v>
      </c>
      <c r="B512" s="10" t="s">
        <v>318</v>
      </c>
      <c r="C512" s="10" t="s">
        <v>65</v>
      </c>
      <c r="D512" s="10" t="s">
        <v>319</v>
      </c>
      <c r="E512" s="46">
        <v>10803.692999999999</v>
      </c>
      <c r="F512" s="46">
        <v>9848.5511920000008</v>
      </c>
      <c r="G512" s="46">
        <v>9848.5511920000008</v>
      </c>
      <c r="H512" s="46">
        <v>9493.8104760000006</v>
      </c>
      <c r="I512" s="46">
        <v>5679.2270870000002</v>
      </c>
      <c r="J512" s="29">
        <v>7</v>
      </c>
      <c r="K512" s="29" t="s">
        <v>1258</v>
      </c>
      <c r="L512" s="64"/>
      <c r="M512" s="29" t="s">
        <v>18</v>
      </c>
      <c r="N512" s="29" t="s">
        <v>19</v>
      </c>
      <c r="O512" s="29" t="s">
        <v>20</v>
      </c>
      <c r="P512" s="29">
        <v>45502</v>
      </c>
      <c r="Q512" s="29">
        <v>60000</v>
      </c>
      <c r="R512" s="29">
        <v>9804</v>
      </c>
      <c r="S512" s="30">
        <v>9264</v>
      </c>
      <c r="T512" s="31">
        <v>94.492044063647498</v>
      </c>
      <c r="U512" s="30" t="s">
        <v>1015</v>
      </c>
      <c r="V512" s="45"/>
      <c r="W512" s="45"/>
      <c r="X512" s="45"/>
      <c r="Y512" s="45"/>
      <c r="Z512" s="45"/>
    </row>
    <row r="513" spans="1:26" ht="59.25" hidden="1" customHeight="1" outlineLevel="2" x14ac:dyDescent="0.2">
      <c r="A513" s="10" t="s">
        <v>1369</v>
      </c>
      <c r="B513" s="10" t="s">
        <v>318</v>
      </c>
      <c r="C513" s="10" t="s">
        <v>72</v>
      </c>
      <c r="D513" s="10" t="s">
        <v>320</v>
      </c>
      <c r="E513" s="46">
        <v>7382.8869999999997</v>
      </c>
      <c r="F513" s="46">
        <v>7004.5798409999998</v>
      </c>
      <c r="G513" s="46">
        <v>7004.5798409999998</v>
      </c>
      <c r="H513" s="46">
        <v>6916.0682770000003</v>
      </c>
      <c r="I513" s="46">
        <v>4738.178688</v>
      </c>
      <c r="J513" s="29">
        <v>1</v>
      </c>
      <c r="K513" s="29" t="s">
        <v>1255</v>
      </c>
      <c r="L513" s="64"/>
      <c r="M513" s="29" t="s">
        <v>18</v>
      </c>
      <c r="N513" s="29" t="s">
        <v>19</v>
      </c>
      <c r="O513" s="29" t="s">
        <v>20</v>
      </c>
      <c r="P513" s="29">
        <v>72067</v>
      </c>
      <c r="Q513" s="29">
        <v>356000</v>
      </c>
      <c r="R513" s="29">
        <v>51233</v>
      </c>
      <c r="S513" s="30">
        <v>29913</v>
      </c>
      <c r="T513" s="31">
        <v>58.386196396853599</v>
      </c>
      <c r="U513" s="30" t="s">
        <v>1016</v>
      </c>
      <c r="V513" s="45"/>
      <c r="W513" s="45"/>
      <c r="X513" s="45"/>
      <c r="Y513" s="45"/>
      <c r="Z513" s="45"/>
    </row>
    <row r="514" spans="1:26" ht="59.25" hidden="1" customHeight="1" outlineLevel="2" x14ac:dyDescent="0.2">
      <c r="A514" s="10" t="s">
        <v>1369</v>
      </c>
      <c r="B514" s="10" t="s">
        <v>318</v>
      </c>
      <c r="C514" s="10" t="s">
        <v>17</v>
      </c>
      <c r="D514" s="10" t="s">
        <v>321</v>
      </c>
      <c r="E514" s="46">
        <v>300.79399999999998</v>
      </c>
      <c r="F514" s="46">
        <v>1635.1561340000001</v>
      </c>
      <c r="G514" s="46">
        <v>1635.1561340000001</v>
      </c>
      <c r="H514" s="46">
        <v>561.88005299999998</v>
      </c>
      <c r="I514" s="46">
        <v>472.26911999999999</v>
      </c>
      <c r="J514" s="29">
        <v>2</v>
      </c>
      <c r="K514" s="29" t="s">
        <v>1256</v>
      </c>
      <c r="L514" s="64"/>
      <c r="M514" s="29" t="s">
        <v>18</v>
      </c>
      <c r="N514" s="29" t="s">
        <v>19</v>
      </c>
      <c r="O514" s="29" t="s">
        <v>20</v>
      </c>
      <c r="P514" s="29">
        <v>3775</v>
      </c>
      <c r="Q514" s="29">
        <v>7774</v>
      </c>
      <c r="R514" s="29">
        <v>1373</v>
      </c>
      <c r="S514" s="30">
        <v>1187</v>
      </c>
      <c r="T514" s="31">
        <v>86.453022578295702</v>
      </c>
      <c r="U514" s="30" t="s">
        <v>1017</v>
      </c>
      <c r="V514" s="45"/>
      <c r="W514" s="45"/>
      <c r="X514" s="45"/>
      <c r="Y514" s="45"/>
      <c r="Z514" s="45"/>
    </row>
    <row r="515" spans="1:26" ht="59.25" hidden="1" customHeight="1" outlineLevel="2" x14ac:dyDescent="0.2">
      <c r="A515" s="10" t="s">
        <v>1369</v>
      </c>
      <c r="B515" s="10" t="s">
        <v>318</v>
      </c>
      <c r="C515" s="10" t="s">
        <v>21</v>
      </c>
      <c r="D515" s="10" t="s">
        <v>1254</v>
      </c>
      <c r="E515" s="46">
        <v>1329.519</v>
      </c>
      <c r="F515" s="46">
        <v>1325.009</v>
      </c>
      <c r="G515" s="46">
        <v>1325.009</v>
      </c>
      <c r="H515" s="46">
        <v>1257.284189</v>
      </c>
      <c r="I515" s="46">
        <v>828.282287</v>
      </c>
      <c r="J515" s="29">
        <v>15</v>
      </c>
      <c r="K515" s="29" t="s">
        <v>1257</v>
      </c>
      <c r="L515" s="64"/>
      <c r="M515" s="29" t="s">
        <v>18</v>
      </c>
      <c r="N515" s="29" t="s">
        <v>19</v>
      </c>
      <c r="O515" s="29" t="s">
        <v>20</v>
      </c>
      <c r="P515" s="29">
        <v>0</v>
      </c>
      <c r="Q515" s="29">
        <v>960</v>
      </c>
      <c r="R515" s="29">
        <v>75</v>
      </c>
      <c r="S515" s="30">
        <v>72</v>
      </c>
      <c r="T515" s="31">
        <v>96</v>
      </c>
      <c r="U515" s="30" t="s">
        <v>1018</v>
      </c>
      <c r="V515" s="45"/>
      <c r="W515" s="45"/>
      <c r="X515" s="45"/>
      <c r="Y515" s="45"/>
      <c r="Z515" s="45"/>
    </row>
    <row r="516" spans="1:26" ht="59.25" hidden="1" customHeight="1" outlineLevel="2" x14ac:dyDescent="0.2">
      <c r="A516" s="10" t="s">
        <v>1369</v>
      </c>
      <c r="B516" s="10" t="s">
        <v>318</v>
      </c>
      <c r="C516" s="10" t="s">
        <v>29</v>
      </c>
      <c r="D516" s="10" t="s">
        <v>416</v>
      </c>
      <c r="E516" s="46">
        <v>280</v>
      </c>
      <c r="F516" s="46">
        <v>280</v>
      </c>
      <c r="G516" s="46">
        <v>280</v>
      </c>
      <c r="H516" s="46">
        <v>275.86438700000002</v>
      </c>
      <c r="I516" s="46">
        <v>179.50626199999999</v>
      </c>
      <c r="J516" s="29">
        <v>10</v>
      </c>
      <c r="K516" s="29" t="s">
        <v>1150</v>
      </c>
      <c r="L516" s="64"/>
      <c r="M516" s="29" t="s">
        <v>74</v>
      </c>
      <c r="N516" s="29" t="s">
        <v>19</v>
      </c>
      <c r="O516" s="29" t="s">
        <v>20</v>
      </c>
      <c r="P516" s="29">
        <v>3</v>
      </c>
      <c r="Q516" s="29">
        <v>3</v>
      </c>
      <c r="R516" s="29">
        <v>3</v>
      </c>
      <c r="S516" s="30">
        <v>3</v>
      </c>
      <c r="T516" s="31">
        <v>100</v>
      </c>
      <c r="U516" s="30" t="s">
        <v>1019</v>
      </c>
      <c r="V516" s="45"/>
      <c r="W516" s="45"/>
      <c r="X516" s="45"/>
      <c r="Y516" s="45"/>
      <c r="Z516" s="45"/>
    </row>
    <row r="517" spans="1:26" ht="59.25" hidden="1" customHeight="1" outlineLevel="2" x14ac:dyDescent="0.2">
      <c r="A517" s="10" t="s">
        <v>1369</v>
      </c>
      <c r="B517" s="10" t="s">
        <v>318</v>
      </c>
      <c r="C517" s="10" t="s">
        <v>25</v>
      </c>
      <c r="D517" s="10" t="s">
        <v>417</v>
      </c>
      <c r="E517" s="46">
        <v>187.94399999999999</v>
      </c>
      <c r="F517" s="46">
        <v>181.06033300000001</v>
      </c>
      <c r="G517" s="46">
        <v>181.06033300000001</v>
      </c>
      <c r="H517" s="46">
        <v>170.947</v>
      </c>
      <c r="I517" s="46">
        <v>115.10803300000001</v>
      </c>
      <c r="J517" s="29">
        <v>11</v>
      </c>
      <c r="K517" s="29" t="s">
        <v>1151</v>
      </c>
      <c r="L517" s="64"/>
      <c r="M517" s="29" t="s">
        <v>18</v>
      </c>
      <c r="N517" s="29" t="s">
        <v>19</v>
      </c>
      <c r="O517" s="29" t="s">
        <v>20</v>
      </c>
      <c r="P517" s="29">
        <v>21349</v>
      </c>
      <c r="Q517" s="29">
        <v>12052</v>
      </c>
      <c r="R517" s="29">
        <v>2745</v>
      </c>
      <c r="S517" s="30">
        <v>3011</v>
      </c>
      <c r="T517" s="31">
        <v>109.690346083789</v>
      </c>
      <c r="U517" s="30" t="s">
        <v>1020</v>
      </c>
      <c r="V517" s="45"/>
      <c r="W517" s="45"/>
      <c r="X517" s="45"/>
      <c r="Y517" s="45"/>
      <c r="Z517" s="45"/>
    </row>
    <row r="518" spans="1:26" ht="59.25" hidden="1" customHeight="1" outlineLevel="2" x14ac:dyDescent="0.2">
      <c r="A518" s="10" t="s">
        <v>1369</v>
      </c>
      <c r="B518" s="10" t="s">
        <v>318</v>
      </c>
      <c r="C518" s="10" t="s">
        <v>23</v>
      </c>
      <c r="D518" s="10" t="s">
        <v>418</v>
      </c>
      <c r="E518" s="46">
        <v>163.334</v>
      </c>
      <c r="F518" s="46">
        <v>169.30449999999999</v>
      </c>
      <c r="G518" s="46">
        <v>169.30449999999999</v>
      </c>
      <c r="H518" s="46">
        <v>163.386</v>
      </c>
      <c r="I518" s="46">
        <v>102.5788</v>
      </c>
      <c r="J518" s="29">
        <v>12</v>
      </c>
      <c r="K518" s="29" t="s">
        <v>1152</v>
      </c>
      <c r="L518" s="64"/>
      <c r="M518" s="29" t="s">
        <v>18</v>
      </c>
      <c r="N518" s="29" t="s">
        <v>19</v>
      </c>
      <c r="O518" s="29" t="s">
        <v>20</v>
      </c>
      <c r="P518" s="29">
        <v>2611</v>
      </c>
      <c r="Q518" s="29">
        <v>2884</v>
      </c>
      <c r="R518" s="29">
        <v>500</v>
      </c>
      <c r="S518" s="30">
        <v>474</v>
      </c>
      <c r="T518" s="31">
        <v>94.8</v>
      </c>
      <c r="U518" s="30" t="s">
        <v>1021</v>
      </c>
      <c r="V518" s="45"/>
      <c r="W518" s="45"/>
      <c r="X518" s="45"/>
      <c r="Y518" s="45"/>
      <c r="Z518" s="45"/>
    </row>
    <row r="519" spans="1:26" ht="59.25" hidden="1" customHeight="1" outlineLevel="2" x14ac:dyDescent="0.2">
      <c r="A519" s="10" t="s">
        <v>1369</v>
      </c>
      <c r="B519" s="10" t="s">
        <v>318</v>
      </c>
      <c r="C519" s="10" t="s">
        <v>68</v>
      </c>
      <c r="D519" s="10" t="s">
        <v>560</v>
      </c>
      <c r="E519" s="46">
        <v>86.25</v>
      </c>
      <c r="F519" s="46">
        <v>86.25</v>
      </c>
      <c r="G519" s="46">
        <v>86.25</v>
      </c>
      <c r="H519" s="46">
        <v>86.25</v>
      </c>
      <c r="I519" s="46">
        <v>56</v>
      </c>
      <c r="J519" s="29">
        <v>13</v>
      </c>
      <c r="K519" s="29" t="s">
        <v>500</v>
      </c>
      <c r="L519" s="64"/>
      <c r="M519" s="29" t="s">
        <v>18</v>
      </c>
      <c r="N519" s="29" t="s">
        <v>19</v>
      </c>
      <c r="O519" s="29" t="s">
        <v>2</v>
      </c>
      <c r="P519" s="29">
        <v>0</v>
      </c>
      <c r="Q519" s="29">
        <v>100</v>
      </c>
      <c r="R519" s="29">
        <v>16</v>
      </c>
      <c r="S519" s="30">
        <v>3.4</v>
      </c>
      <c r="T519" s="31">
        <v>21.25</v>
      </c>
      <c r="U519" s="30" t="s">
        <v>1022</v>
      </c>
      <c r="V519" s="45"/>
      <c r="W519" s="45"/>
      <c r="X519" s="45"/>
      <c r="Y519" s="45"/>
      <c r="Z519" s="45"/>
    </row>
    <row r="520" spans="1:26" ht="59.25" hidden="1" customHeight="1" outlineLevel="2" x14ac:dyDescent="0.2">
      <c r="A520" s="10" t="s">
        <v>1369</v>
      </c>
      <c r="B520" s="10" t="s">
        <v>318</v>
      </c>
      <c r="C520" s="10" t="s">
        <v>28</v>
      </c>
      <c r="D520" s="10" t="s">
        <v>419</v>
      </c>
      <c r="E520" s="46">
        <v>38.335000000000001</v>
      </c>
      <c r="F520" s="46">
        <v>42.844999999999999</v>
      </c>
      <c r="G520" s="46">
        <v>42.844999999999999</v>
      </c>
      <c r="H520" s="46">
        <v>38.335000000000001</v>
      </c>
      <c r="I520" s="46">
        <v>30.216999999999999</v>
      </c>
      <c r="J520" s="29">
        <v>14</v>
      </c>
      <c r="K520" s="29" t="s">
        <v>1153</v>
      </c>
      <c r="L520" s="64"/>
      <c r="M520" s="29" t="s">
        <v>18</v>
      </c>
      <c r="N520" s="29" t="s">
        <v>19</v>
      </c>
      <c r="O520" s="29" t="s">
        <v>20</v>
      </c>
      <c r="P520" s="29">
        <v>0</v>
      </c>
      <c r="Q520" s="29">
        <v>49</v>
      </c>
      <c r="R520" s="29">
        <v>10</v>
      </c>
      <c r="S520" s="30">
        <v>9</v>
      </c>
      <c r="T520" s="31">
        <v>90</v>
      </c>
      <c r="U520" s="30" t="s">
        <v>1023</v>
      </c>
      <c r="V520" s="45"/>
      <c r="W520" s="45"/>
      <c r="X520" s="45"/>
      <c r="Y520" s="45"/>
      <c r="Z520" s="45"/>
    </row>
    <row r="521" spans="1:26" ht="59.25" customHeight="1" outlineLevel="1" collapsed="1" x14ac:dyDescent="0.2">
      <c r="A521" s="15" t="str">
        <f>A520</f>
        <v>0229</v>
      </c>
      <c r="B521" s="16" t="s">
        <v>467</v>
      </c>
      <c r="C521" s="16"/>
      <c r="D521" s="16"/>
      <c r="E521" s="47">
        <v>20572.756000000001</v>
      </c>
      <c r="F521" s="47">
        <v>20572.756000000001</v>
      </c>
      <c r="G521" s="47">
        <v>20572.756000000001</v>
      </c>
      <c r="H521" s="47">
        <v>18963.825381999999</v>
      </c>
      <c r="I521" s="47">
        <v>12201.367276999999</v>
      </c>
      <c r="J521" s="32"/>
      <c r="K521" s="32"/>
      <c r="L521" s="65"/>
      <c r="M521" s="32"/>
      <c r="N521" s="32"/>
      <c r="O521" s="32"/>
      <c r="P521" s="32"/>
      <c r="Q521" s="32"/>
      <c r="R521" s="32"/>
      <c r="S521" s="33"/>
      <c r="T521" s="34"/>
      <c r="U521" s="50" t="s">
        <v>566</v>
      </c>
      <c r="V521" s="45"/>
      <c r="W521" s="45"/>
      <c r="X521" s="45"/>
      <c r="Y521" s="45"/>
      <c r="Z521" s="45"/>
    </row>
    <row r="522" spans="1:26" ht="59.25" hidden="1" customHeight="1" outlineLevel="2" x14ac:dyDescent="0.2">
      <c r="A522" s="10" t="s">
        <v>1370</v>
      </c>
      <c r="B522" s="10" t="s">
        <v>1024</v>
      </c>
      <c r="C522" s="10" t="s">
        <v>75</v>
      </c>
      <c r="D522" s="10" t="s">
        <v>76</v>
      </c>
      <c r="E522" s="46">
        <v>17787.087</v>
      </c>
      <c r="F522" s="46">
        <v>22580.689688999999</v>
      </c>
      <c r="G522" s="46">
        <v>22580.689688999999</v>
      </c>
      <c r="H522" s="46">
        <v>9533.2458069999993</v>
      </c>
      <c r="I522" s="46">
        <v>126.52900200000001</v>
      </c>
      <c r="J522" s="29">
        <v>6</v>
      </c>
      <c r="K522" s="29" t="s">
        <v>1259</v>
      </c>
      <c r="L522" s="64"/>
      <c r="M522" s="29" t="s">
        <v>34</v>
      </c>
      <c r="N522" s="29" t="s">
        <v>41</v>
      </c>
      <c r="O522" s="29" t="s">
        <v>20</v>
      </c>
      <c r="P522" s="29">
        <v>116621</v>
      </c>
      <c r="Q522" s="29">
        <v>129083</v>
      </c>
      <c r="R522" s="29">
        <v>116621</v>
      </c>
      <c r="S522" s="30">
        <v>0</v>
      </c>
      <c r="T522" s="31">
        <v>0</v>
      </c>
      <c r="U522" s="55" t="s">
        <v>1072</v>
      </c>
      <c r="V522" s="45"/>
      <c r="W522" s="45"/>
      <c r="X522" s="45"/>
      <c r="Y522" s="45"/>
      <c r="Z522" s="45"/>
    </row>
    <row r="523" spans="1:26" ht="59.25" hidden="1" customHeight="1" outlineLevel="2" x14ac:dyDescent="0.2">
      <c r="A523" s="10" t="s">
        <v>1370</v>
      </c>
      <c r="B523" s="10" t="s">
        <v>1024</v>
      </c>
      <c r="C523" s="10" t="s">
        <v>81</v>
      </c>
      <c r="D523" s="10" t="s">
        <v>322</v>
      </c>
      <c r="E523" s="46">
        <v>6424.01</v>
      </c>
      <c r="F523" s="46">
        <v>6682.0937640000002</v>
      </c>
      <c r="G523" s="46">
        <v>6682.0937640000002</v>
      </c>
      <c r="H523" s="46">
        <v>4495.735901</v>
      </c>
      <c r="I523" s="46">
        <v>71.997584000000003</v>
      </c>
      <c r="J523" s="29">
        <v>15</v>
      </c>
      <c r="K523" s="29" t="s">
        <v>1260</v>
      </c>
      <c r="L523" s="64"/>
      <c r="M523" s="29" t="s">
        <v>40</v>
      </c>
      <c r="N523" s="29" t="s">
        <v>19</v>
      </c>
      <c r="O523" s="29" t="s">
        <v>20</v>
      </c>
      <c r="P523" s="29">
        <v>261</v>
      </c>
      <c r="Q523" s="29">
        <v>220</v>
      </c>
      <c r="R523" s="29">
        <v>220</v>
      </c>
      <c r="S523" s="30">
        <v>227</v>
      </c>
      <c r="T523" s="31">
        <v>103.181818181818</v>
      </c>
      <c r="U523" s="55" t="s">
        <v>1073</v>
      </c>
      <c r="V523" s="45"/>
      <c r="W523" s="45"/>
      <c r="X523" s="45"/>
      <c r="Y523" s="45"/>
      <c r="Z523" s="45"/>
    </row>
    <row r="524" spans="1:26" ht="59.25" hidden="1" customHeight="1" outlineLevel="2" x14ac:dyDescent="0.2">
      <c r="A524" s="10" t="s">
        <v>1370</v>
      </c>
      <c r="B524" s="10" t="s">
        <v>1024</v>
      </c>
      <c r="C524" s="10" t="s">
        <v>72</v>
      </c>
      <c r="D524" s="10" t="s">
        <v>73</v>
      </c>
      <c r="E524" s="46">
        <v>6341.125</v>
      </c>
      <c r="F524" s="46">
        <v>6630.7600750000001</v>
      </c>
      <c r="G524" s="46">
        <v>6630.7600750000001</v>
      </c>
      <c r="H524" s="46">
        <v>4248.2617719999998</v>
      </c>
      <c r="I524" s="46">
        <v>800.28380400000003</v>
      </c>
      <c r="J524" s="29">
        <v>1</v>
      </c>
      <c r="K524" s="29" t="s">
        <v>1261</v>
      </c>
      <c r="L524" s="64"/>
      <c r="M524" s="29" t="s">
        <v>18</v>
      </c>
      <c r="N524" s="29" t="s">
        <v>71</v>
      </c>
      <c r="O524" s="29" t="s">
        <v>20</v>
      </c>
      <c r="P524" s="29">
        <v>16521</v>
      </c>
      <c r="Q524" s="29">
        <v>16891</v>
      </c>
      <c r="R524" s="29">
        <v>16711</v>
      </c>
      <c r="S524" s="30">
        <v>0</v>
      </c>
      <c r="T524" s="31">
        <v>0</v>
      </c>
      <c r="U524" s="55" t="s">
        <v>561</v>
      </c>
      <c r="V524" s="45"/>
      <c r="W524" s="45"/>
      <c r="X524" s="45"/>
      <c r="Y524" s="45"/>
      <c r="Z524" s="45"/>
    </row>
    <row r="525" spans="1:26" ht="59.25" hidden="1" customHeight="1" outlineLevel="2" x14ac:dyDescent="0.2">
      <c r="A525" s="10" t="s">
        <v>1370</v>
      </c>
      <c r="B525" s="10" t="s">
        <v>1024</v>
      </c>
      <c r="C525" s="10" t="s">
        <v>125</v>
      </c>
      <c r="D525" s="10" t="s">
        <v>323</v>
      </c>
      <c r="E525" s="46">
        <v>648.12400000000002</v>
      </c>
      <c r="F525" s="46">
        <v>935.52840600000002</v>
      </c>
      <c r="G525" s="46">
        <v>935.52840600000002</v>
      </c>
      <c r="H525" s="46">
        <v>474.701933</v>
      </c>
      <c r="I525" s="46">
        <v>9.3422689999999999</v>
      </c>
      <c r="J525" s="29">
        <v>13</v>
      </c>
      <c r="K525" s="29" t="s">
        <v>1317</v>
      </c>
      <c r="L525" s="64"/>
      <c r="M525" s="29" t="s">
        <v>18</v>
      </c>
      <c r="N525" s="29" t="s">
        <v>19</v>
      </c>
      <c r="O525" s="29" t="s">
        <v>20</v>
      </c>
      <c r="P525" s="29">
        <v>110</v>
      </c>
      <c r="Q525" s="29">
        <v>755</v>
      </c>
      <c r="R525" s="29">
        <v>220</v>
      </c>
      <c r="S525" s="30">
        <v>180</v>
      </c>
      <c r="T525" s="31">
        <v>81.818181818181799</v>
      </c>
      <c r="U525" s="55" t="s">
        <v>1318</v>
      </c>
      <c r="V525" s="45"/>
      <c r="W525" s="45"/>
      <c r="X525" s="45"/>
      <c r="Y525" s="45"/>
      <c r="Z525" s="45"/>
    </row>
    <row r="526" spans="1:26" ht="59.25" hidden="1" customHeight="1" outlineLevel="2" x14ac:dyDescent="0.2">
      <c r="A526" s="10" t="s">
        <v>1370</v>
      </c>
      <c r="B526" s="10" t="s">
        <v>1024</v>
      </c>
      <c r="C526" s="10" t="s">
        <v>72</v>
      </c>
      <c r="D526" s="10" t="s">
        <v>73</v>
      </c>
      <c r="E526" s="46">
        <v>0</v>
      </c>
      <c r="F526" s="46">
        <v>0</v>
      </c>
      <c r="G526" s="46">
        <v>0</v>
      </c>
      <c r="H526" s="46">
        <v>0</v>
      </c>
      <c r="I526" s="46">
        <v>0</v>
      </c>
      <c r="J526" s="29">
        <v>2</v>
      </c>
      <c r="K526" s="29" t="s">
        <v>1262</v>
      </c>
      <c r="L526" s="64"/>
      <c r="M526" s="29" t="s">
        <v>18</v>
      </c>
      <c r="N526" s="29" t="s">
        <v>71</v>
      </c>
      <c r="O526" s="29" t="s">
        <v>20</v>
      </c>
      <c r="P526" s="29">
        <v>24838</v>
      </c>
      <c r="Q526" s="29">
        <v>28814</v>
      </c>
      <c r="R526" s="29">
        <v>27174</v>
      </c>
      <c r="S526" s="30">
        <v>0</v>
      </c>
      <c r="T526" s="31">
        <v>0</v>
      </c>
      <c r="U526" s="55" t="s">
        <v>562</v>
      </c>
      <c r="V526" s="45"/>
      <c r="W526" s="45"/>
      <c r="X526" s="45"/>
      <c r="Y526" s="45"/>
      <c r="Z526" s="45"/>
    </row>
    <row r="527" spans="1:26" ht="59.25" hidden="1" customHeight="1" outlineLevel="2" x14ac:dyDescent="0.2">
      <c r="A527" s="10" t="s">
        <v>1370</v>
      </c>
      <c r="B527" s="10" t="s">
        <v>1024</v>
      </c>
      <c r="C527" s="10" t="s">
        <v>72</v>
      </c>
      <c r="D527" s="10" t="s">
        <v>73</v>
      </c>
      <c r="E527" s="46">
        <v>0</v>
      </c>
      <c r="F527" s="46">
        <v>0</v>
      </c>
      <c r="G527" s="46">
        <v>0</v>
      </c>
      <c r="H527" s="46">
        <v>0</v>
      </c>
      <c r="I527" s="46">
        <v>0</v>
      </c>
      <c r="J527" s="29">
        <v>3</v>
      </c>
      <c r="K527" s="29" t="s">
        <v>1263</v>
      </c>
      <c r="L527" s="64"/>
      <c r="M527" s="29" t="s">
        <v>18</v>
      </c>
      <c r="N527" s="29" t="s">
        <v>71</v>
      </c>
      <c r="O527" s="29" t="s">
        <v>20</v>
      </c>
      <c r="P527" s="29">
        <v>3216</v>
      </c>
      <c r="Q527" s="29">
        <v>3723</v>
      </c>
      <c r="R527" s="29">
        <v>3379</v>
      </c>
      <c r="S527" s="30">
        <v>0</v>
      </c>
      <c r="T527" s="31">
        <v>0</v>
      </c>
      <c r="U527" s="55" t="s">
        <v>563</v>
      </c>
      <c r="V527" s="45"/>
      <c r="W527" s="45"/>
      <c r="X527" s="45"/>
      <c r="Y527" s="45"/>
      <c r="Z527" s="45"/>
    </row>
    <row r="528" spans="1:26" ht="59.25" hidden="1" customHeight="1" outlineLevel="2" x14ac:dyDescent="0.2">
      <c r="A528" s="10" t="s">
        <v>1370</v>
      </c>
      <c r="B528" s="10" t="s">
        <v>1024</v>
      </c>
      <c r="C528" s="10" t="s">
        <v>75</v>
      </c>
      <c r="D528" s="10" t="s">
        <v>76</v>
      </c>
      <c r="E528" s="46">
        <v>0</v>
      </c>
      <c r="F528" s="46">
        <v>0</v>
      </c>
      <c r="G528" s="46">
        <v>0</v>
      </c>
      <c r="H528" s="46">
        <v>0</v>
      </c>
      <c r="I528" s="46">
        <v>0</v>
      </c>
      <c r="J528" s="29">
        <v>7</v>
      </c>
      <c r="K528" s="29" t="s">
        <v>1264</v>
      </c>
      <c r="L528" s="64"/>
      <c r="M528" s="29" t="s">
        <v>18</v>
      </c>
      <c r="N528" s="29" t="s">
        <v>41</v>
      </c>
      <c r="O528" s="29" t="s">
        <v>20</v>
      </c>
      <c r="P528" s="29">
        <v>3285</v>
      </c>
      <c r="Q528" s="29">
        <v>19620</v>
      </c>
      <c r="R528" s="29">
        <v>3570</v>
      </c>
      <c r="S528" s="30">
        <v>0</v>
      </c>
      <c r="T528" s="31">
        <v>0</v>
      </c>
      <c r="U528" s="55" t="s">
        <v>324</v>
      </c>
      <c r="V528" s="45"/>
      <c r="W528" s="45"/>
      <c r="X528" s="45"/>
      <c r="Y528" s="45"/>
      <c r="Z528" s="45"/>
    </row>
    <row r="529" spans="1:26" ht="59.25" hidden="1" customHeight="1" outlineLevel="2" x14ac:dyDescent="0.2">
      <c r="A529" s="10" t="s">
        <v>1370</v>
      </c>
      <c r="B529" s="10" t="s">
        <v>1024</v>
      </c>
      <c r="C529" s="10" t="s">
        <v>125</v>
      </c>
      <c r="D529" s="10" t="s">
        <v>323</v>
      </c>
      <c r="E529" s="46">
        <v>0</v>
      </c>
      <c r="F529" s="46">
        <v>0</v>
      </c>
      <c r="G529" s="46">
        <v>0</v>
      </c>
      <c r="H529" s="46">
        <v>0</v>
      </c>
      <c r="I529" s="46">
        <v>0</v>
      </c>
      <c r="J529" s="29">
        <v>14</v>
      </c>
      <c r="K529" s="29" t="s">
        <v>1319</v>
      </c>
      <c r="L529" s="64"/>
      <c r="M529" s="29" t="s">
        <v>18</v>
      </c>
      <c r="N529" s="29" t="s">
        <v>19</v>
      </c>
      <c r="O529" s="29" t="s">
        <v>20</v>
      </c>
      <c r="P529" s="29">
        <v>40</v>
      </c>
      <c r="Q529" s="29">
        <v>180</v>
      </c>
      <c r="R529" s="29">
        <v>50</v>
      </c>
      <c r="S529" s="30">
        <v>15</v>
      </c>
      <c r="T529" s="31">
        <v>30</v>
      </c>
      <c r="U529" s="55" t="s">
        <v>1074</v>
      </c>
      <c r="V529" s="45"/>
      <c r="W529" s="45"/>
      <c r="X529" s="45"/>
      <c r="Y529" s="45"/>
      <c r="Z529" s="45"/>
    </row>
    <row r="530" spans="1:26" ht="59.25" hidden="1" customHeight="1" outlineLevel="2" x14ac:dyDescent="0.2">
      <c r="A530" s="10" t="s">
        <v>1370</v>
      </c>
      <c r="B530" s="10" t="s">
        <v>1024</v>
      </c>
      <c r="C530" s="10" t="s">
        <v>125</v>
      </c>
      <c r="D530" s="10" t="s">
        <v>323</v>
      </c>
      <c r="E530" s="46">
        <v>0</v>
      </c>
      <c r="F530" s="46">
        <v>0</v>
      </c>
      <c r="G530" s="46">
        <v>0</v>
      </c>
      <c r="H530" s="46">
        <v>0</v>
      </c>
      <c r="I530" s="46">
        <v>0</v>
      </c>
      <c r="J530" s="29">
        <v>21</v>
      </c>
      <c r="K530" s="29" t="s">
        <v>1267</v>
      </c>
      <c r="L530" s="64"/>
      <c r="M530" s="29" t="s">
        <v>40</v>
      </c>
      <c r="N530" s="29" t="s">
        <v>19</v>
      </c>
      <c r="O530" s="29" t="s">
        <v>20</v>
      </c>
      <c r="P530" s="29">
        <v>4013</v>
      </c>
      <c r="Q530" s="29">
        <v>15181</v>
      </c>
      <c r="R530" s="29">
        <v>3437</v>
      </c>
      <c r="S530" s="30">
        <v>979</v>
      </c>
      <c r="T530" s="31">
        <v>28.484143148094301</v>
      </c>
      <c r="U530" s="55" t="s">
        <v>1075</v>
      </c>
      <c r="V530" s="45"/>
      <c r="W530" s="45"/>
      <c r="X530" s="45"/>
      <c r="Y530" s="45"/>
      <c r="Z530" s="45"/>
    </row>
    <row r="531" spans="1:26" ht="59.25" hidden="1" customHeight="1" outlineLevel="2" x14ac:dyDescent="0.2">
      <c r="A531" s="10" t="s">
        <v>1370</v>
      </c>
      <c r="B531" s="10" t="s">
        <v>1024</v>
      </c>
      <c r="C531" s="10" t="s">
        <v>125</v>
      </c>
      <c r="D531" s="10" t="s">
        <v>323</v>
      </c>
      <c r="E531" s="46">
        <v>0</v>
      </c>
      <c r="F531" s="46">
        <v>0</v>
      </c>
      <c r="G531" s="46">
        <v>0</v>
      </c>
      <c r="H531" s="46">
        <v>0</v>
      </c>
      <c r="I531" s="46">
        <v>0</v>
      </c>
      <c r="J531" s="29">
        <v>22</v>
      </c>
      <c r="K531" s="29" t="s">
        <v>1268</v>
      </c>
      <c r="L531" s="64"/>
      <c r="M531" s="29" t="s">
        <v>40</v>
      </c>
      <c r="N531" s="29" t="s">
        <v>19</v>
      </c>
      <c r="O531" s="29" t="s">
        <v>20</v>
      </c>
      <c r="P531" s="29">
        <v>37380</v>
      </c>
      <c r="Q531" s="29">
        <v>111569</v>
      </c>
      <c r="R531" s="29">
        <v>23268</v>
      </c>
      <c r="S531" s="30">
        <v>28038</v>
      </c>
      <c r="T531" s="31">
        <v>120.500257864879</v>
      </c>
      <c r="U531" s="55" t="s">
        <v>1076</v>
      </c>
      <c r="V531" s="45"/>
      <c r="W531" s="45"/>
      <c r="X531" s="45"/>
      <c r="Y531" s="45"/>
      <c r="Z531" s="45"/>
    </row>
    <row r="532" spans="1:26" ht="59.25" hidden="1" customHeight="1" outlineLevel="2" x14ac:dyDescent="0.2">
      <c r="A532" s="10" t="s">
        <v>1370</v>
      </c>
      <c r="B532" s="10" t="s">
        <v>1024</v>
      </c>
      <c r="C532" s="10" t="s">
        <v>81</v>
      </c>
      <c r="D532" s="10" t="s">
        <v>322</v>
      </c>
      <c r="E532" s="46">
        <v>0</v>
      </c>
      <c r="F532" s="46">
        <v>0</v>
      </c>
      <c r="G532" s="46">
        <v>0</v>
      </c>
      <c r="H532" s="46">
        <v>0</v>
      </c>
      <c r="I532" s="46">
        <v>0</v>
      </c>
      <c r="J532" s="29">
        <v>16</v>
      </c>
      <c r="K532" s="29" t="s">
        <v>1265</v>
      </c>
      <c r="L532" s="64"/>
      <c r="M532" s="29" t="s">
        <v>40</v>
      </c>
      <c r="N532" s="29" t="s">
        <v>19</v>
      </c>
      <c r="O532" s="29" t="s">
        <v>20</v>
      </c>
      <c r="P532" s="29">
        <v>180</v>
      </c>
      <c r="Q532" s="29">
        <v>205</v>
      </c>
      <c r="R532" s="29">
        <v>205</v>
      </c>
      <c r="S532" s="30">
        <v>212</v>
      </c>
      <c r="T532" s="31">
        <v>103.414634146341</v>
      </c>
      <c r="U532" s="55" t="s">
        <v>1077</v>
      </c>
      <c r="V532" s="45"/>
      <c r="W532" s="45"/>
      <c r="X532" s="45"/>
      <c r="Y532" s="45"/>
      <c r="Z532" s="45"/>
    </row>
    <row r="533" spans="1:26" ht="59.25" hidden="1" customHeight="1" outlineLevel="2" x14ac:dyDescent="0.2">
      <c r="A533" s="10" t="s">
        <v>1370</v>
      </c>
      <c r="B533" s="10" t="s">
        <v>1024</v>
      </c>
      <c r="C533" s="10" t="s">
        <v>81</v>
      </c>
      <c r="D533" s="10" t="s">
        <v>322</v>
      </c>
      <c r="E533" s="46">
        <v>0</v>
      </c>
      <c r="F533" s="46">
        <v>0</v>
      </c>
      <c r="G533" s="46">
        <v>0</v>
      </c>
      <c r="H533" s="46">
        <v>0</v>
      </c>
      <c r="I533" s="46">
        <v>0</v>
      </c>
      <c r="J533" s="29">
        <v>17</v>
      </c>
      <c r="K533" s="29" t="s">
        <v>1269</v>
      </c>
      <c r="L533" s="64"/>
      <c r="M533" s="29" t="s">
        <v>18</v>
      </c>
      <c r="N533" s="29" t="s">
        <v>19</v>
      </c>
      <c r="O533" s="29" t="s">
        <v>20</v>
      </c>
      <c r="P533" s="29">
        <v>120</v>
      </c>
      <c r="Q533" s="29">
        <v>190</v>
      </c>
      <c r="R533" s="29">
        <v>190</v>
      </c>
      <c r="S533" s="30">
        <v>118</v>
      </c>
      <c r="T533" s="31">
        <v>62.105263157894697</v>
      </c>
      <c r="U533" s="55" t="s">
        <v>1078</v>
      </c>
      <c r="V533" s="45"/>
      <c r="W533" s="45"/>
      <c r="X533" s="45"/>
      <c r="Y533" s="45"/>
      <c r="Z533" s="45"/>
    </row>
    <row r="534" spans="1:26" ht="59.25" hidden="1" customHeight="1" outlineLevel="2" x14ac:dyDescent="0.2">
      <c r="A534" s="10" t="s">
        <v>1370</v>
      </c>
      <c r="B534" s="10" t="s">
        <v>1024</v>
      </c>
      <c r="C534" s="10" t="s">
        <v>81</v>
      </c>
      <c r="D534" s="10" t="s">
        <v>322</v>
      </c>
      <c r="E534" s="46">
        <v>0</v>
      </c>
      <c r="F534" s="46">
        <v>0</v>
      </c>
      <c r="G534" s="46">
        <v>0</v>
      </c>
      <c r="H534" s="46">
        <v>0</v>
      </c>
      <c r="I534" s="46">
        <v>0</v>
      </c>
      <c r="J534" s="29">
        <v>18</v>
      </c>
      <c r="K534" s="29" t="s">
        <v>1266</v>
      </c>
      <c r="L534" s="64"/>
      <c r="M534" s="29" t="s">
        <v>40</v>
      </c>
      <c r="N534" s="29" t="s">
        <v>41</v>
      </c>
      <c r="O534" s="29" t="s">
        <v>20</v>
      </c>
      <c r="P534" s="29">
        <v>122</v>
      </c>
      <c r="Q534" s="29">
        <v>130</v>
      </c>
      <c r="R534" s="29">
        <v>125</v>
      </c>
      <c r="S534" s="30">
        <v>0</v>
      </c>
      <c r="T534" s="31">
        <v>0</v>
      </c>
      <c r="U534" s="55" t="s">
        <v>1079</v>
      </c>
      <c r="V534" s="45"/>
      <c r="W534" s="45"/>
      <c r="X534" s="45"/>
      <c r="Y534" s="45"/>
      <c r="Z534" s="45"/>
    </row>
    <row r="535" spans="1:26" ht="59.25" customHeight="1" outlineLevel="1" collapsed="1" x14ac:dyDescent="0.2">
      <c r="A535" s="15" t="str">
        <f>A534</f>
        <v>0230</v>
      </c>
      <c r="B535" s="16" t="s">
        <v>1025</v>
      </c>
      <c r="C535" s="16"/>
      <c r="D535" s="16"/>
      <c r="E535" s="47">
        <v>31200.346000000001</v>
      </c>
      <c r="F535" s="47">
        <v>36829.071934</v>
      </c>
      <c r="G535" s="47">
        <v>36829.071934</v>
      </c>
      <c r="H535" s="47">
        <v>18751.945413000001</v>
      </c>
      <c r="I535" s="47">
        <v>1008.152659</v>
      </c>
      <c r="J535" s="32"/>
      <c r="K535" s="32"/>
      <c r="L535" s="65"/>
      <c r="M535" s="32"/>
      <c r="N535" s="32"/>
      <c r="O535" s="32"/>
      <c r="P535" s="32"/>
      <c r="Q535" s="32"/>
      <c r="R535" s="32"/>
      <c r="S535" s="33"/>
      <c r="T535" s="34"/>
      <c r="U535" s="58" t="s">
        <v>566</v>
      </c>
      <c r="V535" s="45"/>
      <c r="W535" s="45"/>
      <c r="X535" s="45"/>
      <c r="Y535" s="45"/>
      <c r="Z535" s="45"/>
    </row>
    <row r="536" spans="1:26" ht="59.25" hidden="1" customHeight="1" outlineLevel="2" x14ac:dyDescent="0.2">
      <c r="A536" s="10" t="s">
        <v>1371</v>
      </c>
      <c r="B536" s="10" t="s">
        <v>325</v>
      </c>
      <c r="C536" s="10" t="s">
        <v>72</v>
      </c>
      <c r="D536" s="10" t="s">
        <v>326</v>
      </c>
      <c r="E536" s="46">
        <v>9680.6440000000002</v>
      </c>
      <c r="F536" s="46">
        <v>13980.644</v>
      </c>
      <c r="G536" s="46">
        <v>13980.644</v>
      </c>
      <c r="H536" s="46">
        <v>12924.283309</v>
      </c>
      <c r="I536" s="46">
        <v>8057.352785</v>
      </c>
      <c r="J536" s="29">
        <v>4</v>
      </c>
      <c r="K536" s="29" t="s">
        <v>327</v>
      </c>
      <c r="L536" s="64"/>
      <c r="M536" s="29" t="s">
        <v>40</v>
      </c>
      <c r="N536" s="29" t="s">
        <v>64</v>
      </c>
      <c r="O536" s="29" t="s">
        <v>2</v>
      </c>
      <c r="P536" s="29">
        <v>100</v>
      </c>
      <c r="Q536" s="29">
        <v>100</v>
      </c>
      <c r="R536" s="29">
        <v>100</v>
      </c>
      <c r="S536" s="30">
        <v>56.34</v>
      </c>
      <c r="T536" s="31">
        <v>56.34</v>
      </c>
      <c r="U536" s="30" t="s">
        <v>328</v>
      </c>
      <c r="V536" s="45"/>
      <c r="W536" s="45"/>
      <c r="X536" s="45"/>
      <c r="Y536" s="45"/>
      <c r="Z536" s="45"/>
    </row>
    <row r="537" spans="1:26" ht="59.25" hidden="1" customHeight="1" outlineLevel="2" x14ac:dyDescent="0.2">
      <c r="A537" s="10" t="s">
        <v>1371</v>
      </c>
      <c r="B537" s="10" t="s">
        <v>570</v>
      </c>
      <c r="C537" s="10" t="s">
        <v>75</v>
      </c>
      <c r="D537" s="10" t="s">
        <v>329</v>
      </c>
      <c r="E537" s="46">
        <v>2558.42</v>
      </c>
      <c r="F537" s="46">
        <v>3258.42</v>
      </c>
      <c r="G537" s="46">
        <v>3258.42</v>
      </c>
      <c r="H537" s="46">
        <v>2627.6883339999999</v>
      </c>
      <c r="I537" s="46">
        <v>1926.7516659999999</v>
      </c>
      <c r="J537" s="29">
        <v>2</v>
      </c>
      <c r="K537" s="29" t="s">
        <v>1270</v>
      </c>
      <c r="L537" s="64"/>
      <c r="M537" s="29" t="s">
        <v>40</v>
      </c>
      <c r="N537" s="29" t="s">
        <v>64</v>
      </c>
      <c r="O537" s="29" t="s">
        <v>20</v>
      </c>
      <c r="P537" s="29">
        <v>300</v>
      </c>
      <c r="Q537" s="29">
        <v>450</v>
      </c>
      <c r="R537" s="29">
        <v>450</v>
      </c>
      <c r="S537" s="30">
        <v>1609.395</v>
      </c>
      <c r="T537" s="31">
        <v>357.64333333333298</v>
      </c>
      <c r="U537" s="30" t="s">
        <v>1080</v>
      </c>
      <c r="V537" s="45"/>
      <c r="W537" s="45"/>
      <c r="X537" s="45"/>
      <c r="Y537" s="45"/>
      <c r="Z537" s="45"/>
    </row>
    <row r="538" spans="1:26" ht="59.25" hidden="1" customHeight="1" outlineLevel="2" x14ac:dyDescent="0.2">
      <c r="A538" s="10" t="s">
        <v>1371</v>
      </c>
      <c r="B538" s="10" t="s">
        <v>570</v>
      </c>
      <c r="C538" s="10" t="s">
        <v>81</v>
      </c>
      <c r="D538" s="10" t="s">
        <v>330</v>
      </c>
      <c r="E538" s="46">
        <v>900</v>
      </c>
      <c r="F538" s="46">
        <v>900</v>
      </c>
      <c r="G538" s="46">
        <v>900</v>
      </c>
      <c r="H538" s="46">
        <v>562.07500000000005</v>
      </c>
      <c r="I538" s="46">
        <v>368.10833400000001</v>
      </c>
      <c r="J538" s="29">
        <v>5</v>
      </c>
      <c r="K538" s="29" t="s">
        <v>331</v>
      </c>
      <c r="L538" s="64"/>
      <c r="M538" s="29" t="s">
        <v>40</v>
      </c>
      <c r="N538" s="29" t="s">
        <v>71</v>
      </c>
      <c r="O538" s="29" t="s">
        <v>2</v>
      </c>
      <c r="P538" s="29">
        <v>100</v>
      </c>
      <c r="Q538" s="29">
        <v>100</v>
      </c>
      <c r="R538" s="29">
        <v>100</v>
      </c>
      <c r="S538" s="30">
        <v>0.34</v>
      </c>
      <c r="T538" s="31">
        <v>0.34</v>
      </c>
      <c r="U538" s="30" t="s">
        <v>1081</v>
      </c>
      <c r="V538" s="45"/>
      <c r="W538" s="45"/>
      <c r="X538" s="45"/>
      <c r="Y538" s="45"/>
      <c r="Z538" s="45"/>
    </row>
    <row r="539" spans="1:26" ht="59.25" customHeight="1" outlineLevel="1" collapsed="1" x14ac:dyDescent="0.2">
      <c r="A539" s="15" t="str">
        <f>A538</f>
        <v>0235</v>
      </c>
      <c r="B539" s="16" t="s">
        <v>468</v>
      </c>
      <c r="C539" s="16"/>
      <c r="D539" s="16"/>
      <c r="E539" s="47">
        <v>13139.064</v>
      </c>
      <c r="F539" s="47">
        <v>18139.063999999998</v>
      </c>
      <c r="G539" s="47">
        <v>18139.063999999998</v>
      </c>
      <c r="H539" s="47">
        <v>16114.046643</v>
      </c>
      <c r="I539" s="47">
        <v>10352.212785</v>
      </c>
      <c r="J539" s="32"/>
      <c r="K539" s="32"/>
      <c r="L539" s="65"/>
      <c r="M539" s="32"/>
      <c r="N539" s="32"/>
      <c r="O539" s="32"/>
      <c r="P539" s="32"/>
      <c r="Q539" s="32"/>
      <c r="R539" s="32"/>
      <c r="S539" s="33"/>
      <c r="T539" s="34"/>
      <c r="U539" s="50" t="s">
        <v>566</v>
      </c>
      <c r="V539" s="45"/>
      <c r="W539" s="45"/>
      <c r="X539" s="45"/>
      <c r="Y539" s="45"/>
      <c r="Z539" s="45"/>
    </row>
    <row r="540" spans="1:26" ht="59.25" hidden="1" customHeight="1" outlineLevel="2" x14ac:dyDescent="0.2">
      <c r="A540" s="10" t="s">
        <v>1372</v>
      </c>
      <c r="B540" s="10" t="s">
        <v>1082</v>
      </c>
      <c r="C540" s="10" t="s">
        <v>72</v>
      </c>
      <c r="D540" s="10" t="s">
        <v>332</v>
      </c>
      <c r="E540" s="46">
        <v>378217.20299999998</v>
      </c>
      <c r="F540" s="46">
        <v>388208.59628699999</v>
      </c>
      <c r="G540" s="46">
        <v>388208.59628699999</v>
      </c>
      <c r="H540" s="46">
        <v>358351.068875</v>
      </c>
      <c r="I540" s="46">
        <v>96073.768855999995</v>
      </c>
      <c r="J540" s="29">
        <v>1</v>
      </c>
      <c r="K540" s="29" t="s">
        <v>333</v>
      </c>
      <c r="L540" s="64"/>
      <c r="M540" s="29" t="s">
        <v>18</v>
      </c>
      <c r="N540" s="29" t="s">
        <v>64</v>
      </c>
      <c r="O540" s="29" t="s">
        <v>20</v>
      </c>
      <c r="P540" s="29">
        <v>0</v>
      </c>
      <c r="Q540" s="29">
        <v>24230</v>
      </c>
      <c r="R540" s="29">
        <v>7670</v>
      </c>
      <c r="S540" s="30">
        <v>73804</v>
      </c>
      <c r="T540" s="31">
        <v>962.24250325945195</v>
      </c>
      <c r="U540" s="30" t="s">
        <v>1085</v>
      </c>
      <c r="V540" s="45"/>
      <c r="W540" s="45"/>
      <c r="X540" s="45"/>
      <c r="Y540" s="45"/>
      <c r="Z540" s="45"/>
    </row>
    <row r="541" spans="1:26" ht="59.25" hidden="1" customHeight="1" outlineLevel="2" x14ac:dyDescent="0.2">
      <c r="A541" s="10" t="s">
        <v>1372</v>
      </c>
      <c r="B541" s="10" t="s">
        <v>1082</v>
      </c>
      <c r="C541" s="10" t="s">
        <v>65</v>
      </c>
      <c r="D541" s="10" t="s">
        <v>334</v>
      </c>
      <c r="E541" s="46">
        <v>95396.589000000007</v>
      </c>
      <c r="F541" s="46">
        <v>76811.355664999995</v>
      </c>
      <c r="G541" s="46">
        <v>76811.355664999995</v>
      </c>
      <c r="H541" s="46">
        <v>64127.352271999996</v>
      </c>
      <c r="I541" s="46">
        <v>415.62634100000002</v>
      </c>
      <c r="J541" s="29">
        <v>6</v>
      </c>
      <c r="K541" s="29" t="s">
        <v>335</v>
      </c>
      <c r="L541" s="64"/>
      <c r="M541" s="11" t="s">
        <v>18</v>
      </c>
      <c r="N541" s="10" t="s">
        <v>64</v>
      </c>
      <c r="O541" s="10" t="s">
        <v>20</v>
      </c>
      <c r="P541" s="35">
        <v>0</v>
      </c>
      <c r="Q541" s="35">
        <v>2</v>
      </c>
      <c r="R541" s="35">
        <v>2</v>
      </c>
      <c r="S541" s="30">
        <v>3.44</v>
      </c>
      <c r="T541" s="31">
        <v>172</v>
      </c>
      <c r="U541" s="48" t="s">
        <v>1088</v>
      </c>
      <c r="V541" s="45"/>
      <c r="W541" s="45"/>
      <c r="X541" s="45"/>
      <c r="Y541" s="45"/>
      <c r="Z541" s="45"/>
    </row>
    <row r="542" spans="1:26" ht="59.25" hidden="1" customHeight="1" outlineLevel="2" x14ac:dyDescent="0.2">
      <c r="A542" s="10" t="s">
        <v>1372</v>
      </c>
      <c r="B542" s="10" t="s">
        <v>1082</v>
      </c>
      <c r="C542" s="10" t="s">
        <v>75</v>
      </c>
      <c r="D542" s="10" t="s">
        <v>336</v>
      </c>
      <c r="E542" s="46">
        <v>32340</v>
      </c>
      <c r="F542" s="46">
        <v>32380</v>
      </c>
      <c r="G542" s="46">
        <v>32380</v>
      </c>
      <c r="H542" s="46">
        <v>32380</v>
      </c>
      <c r="I542" s="46">
        <v>8792.7999999999993</v>
      </c>
      <c r="J542" s="29">
        <v>2</v>
      </c>
      <c r="K542" s="29" t="s">
        <v>337</v>
      </c>
      <c r="L542" s="64"/>
      <c r="M542" s="29" t="s">
        <v>18</v>
      </c>
      <c r="N542" s="29" t="s">
        <v>64</v>
      </c>
      <c r="O542" s="29" t="s">
        <v>20</v>
      </c>
      <c r="P542" s="29">
        <v>0</v>
      </c>
      <c r="Q542" s="29">
        <v>25230</v>
      </c>
      <c r="R542" s="29">
        <v>8587</v>
      </c>
      <c r="S542" s="30">
        <v>26316</v>
      </c>
      <c r="T542" s="31">
        <v>306.46325841388199</v>
      </c>
      <c r="U542" s="30" t="s">
        <v>1086</v>
      </c>
      <c r="V542" s="45"/>
      <c r="W542" s="45"/>
      <c r="X542" s="45"/>
      <c r="Y542" s="45"/>
      <c r="Z542" s="45"/>
    </row>
    <row r="543" spans="1:26" ht="59.25" hidden="1" customHeight="1" outlineLevel="2" x14ac:dyDescent="0.2">
      <c r="A543" s="10" t="s">
        <v>1372</v>
      </c>
      <c r="B543" s="10" t="s">
        <v>1082</v>
      </c>
      <c r="C543" s="10" t="s">
        <v>125</v>
      </c>
      <c r="D543" s="10" t="s">
        <v>338</v>
      </c>
      <c r="E543" s="46">
        <v>11147.599</v>
      </c>
      <c r="F543" s="46">
        <v>14121.00692</v>
      </c>
      <c r="G543" s="46">
        <v>14121.00692</v>
      </c>
      <c r="H543" s="46">
        <v>11464.90813</v>
      </c>
      <c r="I543" s="46">
        <v>5807.5290400000004</v>
      </c>
      <c r="J543" s="29">
        <v>3</v>
      </c>
      <c r="K543" s="29" t="s">
        <v>1272</v>
      </c>
      <c r="L543" s="64"/>
      <c r="M543" s="29" t="s">
        <v>18</v>
      </c>
      <c r="N543" s="29" t="s">
        <v>64</v>
      </c>
      <c r="O543" s="29" t="s">
        <v>2</v>
      </c>
      <c r="P543" s="29">
        <v>0</v>
      </c>
      <c r="Q543" s="29">
        <v>1</v>
      </c>
      <c r="R543" s="29">
        <v>0.4</v>
      </c>
      <c r="S543" s="30">
        <v>0.6</v>
      </c>
      <c r="T543" s="31">
        <v>150</v>
      </c>
      <c r="U543" s="30" t="s">
        <v>1087</v>
      </c>
      <c r="V543" s="45"/>
      <c r="W543" s="45"/>
      <c r="X543" s="45"/>
      <c r="Y543" s="45"/>
      <c r="Z543" s="45"/>
    </row>
    <row r="544" spans="1:26" ht="59.25" hidden="1" customHeight="1" outlineLevel="2" x14ac:dyDescent="0.2">
      <c r="A544" s="10" t="s">
        <v>1372</v>
      </c>
      <c r="B544" s="10" t="s">
        <v>1082</v>
      </c>
      <c r="C544" s="10" t="s">
        <v>81</v>
      </c>
      <c r="D544" s="10" t="s">
        <v>1271</v>
      </c>
      <c r="E544" s="46">
        <v>5850</v>
      </c>
      <c r="F544" s="46">
        <v>11330.432128</v>
      </c>
      <c r="G544" s="46">
        <v>11330.432128</v>
      </c>
      <c r="H544" s="46">
        <v>10776.561170000001</v>
      </c>
      <c r="I544" s="46">
        <v>6688.4878159999998</v>
      </c>
      <c r="J544" s="29">
        <v>4</v>
      </c>
      <c r="K544" s="29" t="s">
        <v>142</v>
      </c>
      <c r="L544" s="64"/>
      <c r="M544" s="29" t="s">
        <v>18</v>
      </c>
      <c r="N544" s="29" t="s">
        <v>64</v>
      </c>
      <c r="O544" s="29" t="s">
        <v>2</v>
      </c>
      <c r="P544" s="29">
        <v>0</v>
      </c>
      <c r="Q544" s="29">
        <v>1</v>
      </c>
      <c r="R544" s="29">
        <v>0.3</v>
      </c>
      <c r="S544" s="30">
        <v>0.86</v>
      </c>
      <c r="T544" s="31">
        <v>286.66666666666703</v>
      </c>
      <c r="U544" s="30" t="s">
        <v>1320</v>
      </c>
      <c r="V544" s="45"/>
      <c r="W544" s="45"/>
      <c r="X544" s="45"/>
      <c r="Y544" s="45"/>
      <c r="Z544" s="45"/>
    </row>
    <row r="545" spans="1:26" ht="59.25" hidden="1" customHeight="1" outlineLevel="2" x14ac:dyDescent="0.2">
      <c r="A545" s="10" t="s">
        <v>1372</v>
      </c>
      <c r="B545" s="10" t="s">
        <v>1082</v>
      </c>
      <c r="C545" s="10" t="s">
        <v>87</v>
      </c>
      <c r="D545" s="10" t="s">
        <v>420</v>
      </c>
      <c r="E545" s="46">
        <v>723.41099999999994</v>
      </c>
      <c r="F545" s="46">
        <v>823.41099999999994</v>
      </c>
      <c r="G545" s="46">
        <v>823.41099999999994</v>
      </c>
      <c r="H545" s="46">
        <v>812.79433300000005</v>
      </c>
      <c r="I545" s="46">
        <v>310.99591700000002</v>
      </c>
      <c r="J545" s="10" t="s">
        <v>339</v>
      </c>
      <c r="K545" s="10" t="s">
        <v>143</v>
      </c>
      <c r="L545" s="62"/>
      <c r="M545" s="10" t="s">
        <v>18</v>
      </c>
      <c r="N545" s="10" t="s">
        <v>64</v>
      </c>
      <c r="O545" s="10" t="s">
        <v>20</v>
      </c>
      <c r="P545" s="35">
        <v>0</v>
      </c>
      <c r="Q545" s="35">
        <v>0.6</v>
      </c>
      <c r="R545" s="35">
        <v>0.6</v>
      </c>
      <c r="S545" s="30">
        <v>1.1000000000000001</v>
      </c>
      <c r="T545" s="31">
        <v>183.333333333333</v>
      </c>
      <c r="U545" s="51" t="s">
        <v>1089</v>
      </c>
      <c r="V545" s="45"/>
      <c r="W545" s="45"/>
      <c r="X545" s="45"/>
      <c r="Y545" s="45"/>
      <c r="Z545" s="45"/>
    </row>
    <row r="546" spans="1:26" ht="59.25" hidden="1" customHeight="1" outlineLevel="2" x14ac:dyDescent="0.2">
      <c r="A546" s="10" t="s">
        <v>1372</v>
      </c>
      <c r="B546" s="10" t="s">
        <v>1082</v>
      </c>
      <c r="C546" s="10" t="s">
        <v>17</v>
      </c>
      <c r="D546" s="10" t="s">
        <v>421</v>
      </c>
      <c r="E546" s="46">
        <v>165</v>
      </c>
      <c r="F546" s="46">
        <v>165</v>
      </c>
      <c r="G546" s="46">
        <v>165</v>
      </c>
      <c r="H546" s="46">
        <v>165</v>
      </c>
      <c r="I546" s="46">
        <v>0</v>
      </c>
      <c r="J546" s="29">
        <v>7</v>
      </c>
      <c r="K546" s="29" t="s">
        <v>144</v>
      </c>
      <c r="L546" s="64"/>
      <c r="M546" s="10" t="s">
        <v>18</v>
      </c>
      <c r="N546" s="10" t="s">
        <v>64</v>
      </c>
      <c r="O546" s="28" t="s">
        <v>20</v>
      </c>
      <c r="P546" s="35">
        <v>0</v>
      </c>
      <c r="Q546" s="35">
        <v>0.7</v>
      </c>
      <c r="R546" s="35">
        <v>0.7</v>
      </c>
      <c r="S546" s="30">
        <v>1.1000000000000001</v>
      </c>
      <c r="T546" s="31">
        <v>157.142857142857</v>
      </c>
      <c r="U546" s="48" t="s">
        <v>1090</v>
      </c>
      <c r="V546" s="45"/>
      <c r="W546" s="45"/>
      <c r="X546" s="45"/>
      <c r="Y546" s="45"/>
      <c r="Z546" s="45"/>
    </row>
    <row r="547" spans="1:26" ht="59.25" customHeight="1" outlineLevel="1" collapsed="1" x14ac:dyDescent="0.25">
      <c r="A547" s="15" t="str">
        <f>A546</f>
        <v>0501</v>
      </c>
      <c r="B547" s="16" t="s">
        <v>1083</v>
      </c>
      <c r="C547" s="16"/>
      <c r="D547" s="16"/>
      <c r="E547" s="47">
        <v>523839.80200000003</v>
      </c>
      <c r="F547" s="47">
        <v>523839.80200000003</v>
      </c>
      <c r="G547" s="47">
        <v>523839.80200000003</v>
      </c>
      <c r="H547" s="47">
        <v>478077.68478000001</v>
      </c>
      <c r="I547" s="47">
        <v>118089.20797</v>
      </c>
      <c r="J547" s="32"/>
      <c r="K547" s="32"/>
      <c r="L547" s="65"/>
      <c r="M547" s="36"/>
      <c r="N547" s="16"/>
      <c r="O547" s="36"/>
      <c r="P547" s="53"/>
      <c r="Q547" s="53"/>
      <c r="R547" s="53"/>
      <c r="S547" s="33"/>
      <c r="T547" s="34"/>
      <c r="U547" s="37"/>
      <c r="V547" s="45"/>
      <c r="W547" s="45"/>
      <c r="X547" s="45"/>
      <c r="Y547" s="45"/>
      <c r="Z547" s="45"/>
    </row>
    <row r="548" spans="1:26" ht="59.25" customHeight="1" x14ac:dyDescent="0.25">
      <c r="A548" s="15"/>
      <c r="B548" s="16" t="s">
        <v>1084</v>
      </c>
      <c r="C548" s="16"/>
      <c r="D548" s="16"/>
      <c r="E548" s="47">
        <v>17863413.083000001</v>
      </c>
      <c r="F548" s="47">
        <v>18460464.085643001</v>
      </c>
      <c r="G548" s="47">
        <v>18460464.085643001</v>
      </c>
      <c r="H548" s="47">
        <v>13536574.765554</v>
      </c>
      <c r="I548" s="47">
        <v>8977402.6619179994</v>
      </c>
      <c r="J548" s="38"/>
      <c r="K548" s="38"/>
      <c r="L548" s="67"/>
      <c r="M548" s="36"/>
      <c r="N548" s="16"/>
      <c r="O548" s="36"/>
      <c r="P548" s="53"/>
      <c r="Q548" s="53"/>
      <c r="R548" s="53"/>
      <c r="S548" s="39"/>
      <c r="T548" s="40"/>
      <c r="U548" s="37"/>
      <c r="V548" s="45"/>
      <c r="W548" s="45"/>
      <c r="X548" s="45"/>
      <c r="Y548" s="45"/>
      <c r="Z548" s="45"/>
    </row>
  </sheetData>
  <autoFilter ref="A1:U547" xr:uid="{06B4E276-A4F0-4B59-8211-EF4B969CD764}"/>
  <printOptions horizontalCentered="1" verticalCentered="1"/>
  <pageMargins left="0.39370078740157483" right="3.937007874015748E-2" top="0.39370078740157483" bottom="0.39370078740157483" header="0.19685039370078741" footer="0.19685039370078741"/>
  <pageSetup scale="37" orientation="landscape" r:id="rId1"/>
  <headerFooter>
    <oddHeader>&amp;CAnexo 2. Ejecución Productos, Metas y Resultados (PMR) - Corte Septiembre/2023</oddHeader>
    <oddFooter>&amp;LCifras en millones de pesos.</oddFooter>
  </headerFooter>
  <customProperties>
    <customPr name="_pios_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AB74A-7120-4E07-B2E4-05059AD99323}">
  <sheetPr>
    <tabColor rgb="FF00B050"/>
  </sheetPr>
  <dimension ref="A1:AJ188"/>
  <sheetViews>
    <sheetView showGridLines="0" tabSelected="1" zoomScale="70" zoomScaleNormal="70" zoomScaleSheetLayoutView="70" workbookViewId="0">
      <pane xSplit="6" ySplit="2" topLeftCell="X28" activePane="bottomRight" state="frozen"/>
      <selection pane="topRight" activeCell="G1" sqref="G1"/>
      <selection pane="bottomLeft" activeCell="A12" sqref="A12"/>
      <selection pane="bottomRight" activeCell="AF30" sqref="AF30"/>
    </sheetView>
  </sheetViews>
  <sheetFormatPr baseColWidth="10" defaultColWidth="12.140625" defaultRowHeight="59.25" customHeight="1" x14ac:dyDescent="0.2"/>
  <cols>
    <col min="1" max="1" width="55.5703125" style="14" hidden="1" customWidth="1"/>
    <col min="2" max="2" width="8.5703125" style="69" customWidth="1"/>
    <col min="3" max="3" width="23.140625" style="69" bestFit="1" customWidth="1"/>
    <col min="4" max="4" width="16.85546875" style="41" customWidth="1"/>
    <col min="5" max="5" width="19.85546875" style="41" customWidth="1"/>
    <col min="6" max="6" width="14.5703125" style="41" customWidth="1"/>
    <col min="7" max="7" width="23.28515625" style="41" customWidth="1"/>
    <col min="8" max="8" width="21.140625" style="42" hidden="1" customWidth="1"/>
    <col min="9" max="9" width="23.140625" style="43" hidden="1" customWidth="1"/>
    <col min="10" max="10" width="25.85546875" style="43" hidden="1" customWidth="1"/>
    <col min="11" max="11" width="19.42578125" style="43" hidden="1" customWidth="1"/>
    <col min="12" max="12" width="18.42578125" style="43" hidden="1" customWidth="1"/>
    <col min="13" max="13" width="22" style="43" customWidth="1"/>
    <col min="14" max="14" width="21.5703125" style="43" customWidth="1"/>
    <col min="15" max="15" width="28.85546875" style="43" hidden="1" customWidth="1"/>
    <col min="16" max="17" width="21.7109375" style="43" customWidth="1"/>
    <col min="18" max="23" width="14" style="41" customWidth="1"/>
    <col min="24" max="24" width="14.28515625" style="41" customWidth="1"/>
    <col min="25" max="25" width="24.5703125" style="41" customWidth="1"/>
    <col min="26" max="26" width="13.28515625" style="41" customWidth="1"/>
    <col min="27" max="27" width="15.28515625" style="41" customWidth="1"/>
    <col min="28" max="28" width="20.5703125" style="41" customWidth="1"/>
    <col min="29" max="29" width="15.42578125" style="9" customWidth="1"/>
    <col min="30" max="30" width="14.7109375" style="9" customWidth="1"/>
    <col min="31" max="31" width="17.28515625" style="9" customWidth="1"/>
    <col min="32" max="32" width="28.5703125" style="14" customWidth="1"/>
    <col min="33" max="33" width="12.140625" style="72" bestFit="1" customWidth="1"/>
    <col min="34" max="34" width="56.7109375" style="14" customWidth="1"/>
    <col min="35" max="16384" width="12.140625" style="14"/>
  </cols>
  <sheetData>
    <row r="1" spans="1:35" ht="15" x14ac:dyDescent="0.2">
      <c r="H1" s="102">
        <f>SUBTOTAL(9,H$3:H$180)</f>
        <v>15371503.691999998</v>
      </c>
      <c r="I1" s="102">
        <f>SUBTOTAL(9,I$3:I$180)</f>
        <v>15870676.712201998</v>
      </c>
      <c r="J1" s="102">
        <f>SUBTOTAL(9,J$3:J$180)</f>
        <v>15870676.712201998</v>
      </c>
      <c r="K1" s="102">
        <f>SUBTOTAL(9,K$3:K$180)</f>
        <v>11644509.252865998</v>
      </c>
      <c r="L1" s="102">
        <f>SUBTOTAL(9,L$3:L$180)</f>
        <v>7942856.9901520023</v>
      </c>
      <c r="M1" s="125">
        <f>SUBTOTAL(9,M$3:M$180)</f>
        <v>15371503692000</v>
      </c>
      <c r="N1" s="125">
        <f>SUBTOTAL(9,N$3:N$180)</f>
        <v>15701844112395</v>
      </c>
      <c r="O1" s="125">
        <f>SUBTOTAL(9,O$3:O$180)</f>
        <v>578766457194</v>
      </c>
      <c r="P1" s="125">
        <f>SUBTOTAL(9,P$3:P$180)</f>
        <v>15123077655201</v>
      </c>
      <c r="Q1" s="125">
        <f>SUBTOTAL(9,Q$3:Q$180)</f>
        <v>11992558182148</v>
      </c>
    </row>
    <row r="2" spans="1:35" s="87" customFormat="1" ht="45" x14ac:dyDescent="0.2">
      <c r="A2" s="103"/>
      <c r="B2" s="88" t="s">
        <v>1511</v>
      </c>
      <c r="C2" s="89" t="s">
        <v>1677</v>
      </c>
      <c r="D2" s="90" t="s">
        <v>3</v>
      </c>
      <c r="E2" s="90" t="s">
        <v>4</v>
      </c>
      <c r="F2" s="91" t="s">
        <v>5</v>
      </c>
      <c r="G2" s="73" t="s">
        <v>6</v>
      </c>
      <c r="H2" s="92" t="s">
        <v>7</v>
      </c>
      <c r="I2" s="92" t="s">
        <v>8</v>
      </c>
      <c r="J2" s="93" t="s">
        <v>9</v>
      </c>
      <c r="K2" s="93" t="s">
        <v>10</v>
      </c>
      <c r="L2" s="92" t="s">
        <v>11</v>
      </c>
      <c r="M2" s="94" t="s">
        <v>1505</v>
      </c>
      <c r="N2" s="94" t="s">
        <v>1506</v>
      </c>
      <c r="O2" s="95" t="s">
        <v>1507</v>
      </c>
      <c r="P2" s="95" t="s">
        <v>1508</v>
      </c>
      <c r="Q2" s="94" t="s">
        <v>1509</v>
      </c>
      <c r="R2" s="91" t="s">
        <v>1555</v>
      </c>
      <c r="S2" s="91" t="s">
        <v>1556</v>
      </c>
      <c r="T2" s="91" t="s">
        <v>1557</v>
      </c>
      <c r="U2" s="91" t="s">
        <v>1558</v>
      </c>
      <c r="V2" s="91" t="s">
        <v>1559</v>
      </c>
      <c r="W2" s="91" t="s">
        <v>1560</v>
      </c>
      <c r="X2" s="91" t="s">
        <v>1694</v>
      </c>
      <c r="Y2" s="91" t="s">
        <v>13</v>
      </c>
      <c r="Z2" s="91" t="s">
        <v>14</v>
      </c>
      <c r="AA2" s="91" t="s">
        <v>15</v>
      </c>
      <c r="AB2" s="91" t="s">
        <v>16</v>
      </c>
      <c r="AC2" s="76" t="s">
        <v>564</v>
      </c>
      <c r="AD2" s="76" t="s">
        <v>0</v>
      </c>
      <c r="AE2" s="76" t="s">
        <v>1</v>
      </c>
      <c r="AF2" s="74" t="s">
        <v>1561</v>
      </c>
      <c r="AG2" s="75" t="s">
        <v>2</v>
      </c>
      <c r="AH2" s="76" t="s">
        <v>435</v>
      </c>
    </row>
    <row r="3" spans="1:35" ht="42.75" x14ac:dyDescent="0.2">
      <c r="A3" s="14" t="str">
        <f>Tabla13[[#This Row],[CEGE]]&amp;Tabla13[[#This Row],[Cod Producto]]&amp;Tabla13[[#This Row],[Naturaleza]]&amp;Tabla13[[#This Row],[Periodicidad]]&amp;Tabla13[[#This Row],[Unidad de Medida]]&amp;Tabla13[[#This Row],[Línea Base]]&amp;Tabla13[[#This Row],[Meta Plan]]&amp;Tabla13[[#This Row],[Meta Anual]]</f>
        <v>0112-0101StockTrimestral%100100100</v>
      </c>
      <c r="B3" s="77" t="s">
        <v>1518</v>
      </c>
      <c r="C3" s="78" t="s">
        <v>1682</v>
      </c>
      <c r="D3" s="78" t="s">
        <v>1336</v>
      </c>
      <c r="E3" s="78" t="s">
        <v>1061</v>
      </c>
      <c r="F3" s="78" t="s">
        <v>72</v>
      </c>
      <c r="G3" s="78" t="s">
        <v>73</v>
      </c>
      <c r="H3" s="79">
        <v>3645822.0580000002</v>
      </c>
      <c r="I3" s="79">
        <v>3819864.5592069998</v>
      </c>
      <c r="J3" s="79">
        <v>3819864.5592069998</v>
      </c>
      <c r="K3" s="79">
        <v>2789959.7050040001</v>
      </c>
      <c r="L3" s="79">
        <v>2548296.5847450001</v>
      </c>
      <c r="M3" s="116">
        <v>3645822058000</v>
      </c>
      <c r="N3" s="116">
        <v>3817413340772</v>
      </c>
      <c r="O3" s="116">
        <v>201845699</v>
      </c>
      <c r="P3" s="116">
        <v>3817211495073</v>
      </c>
      <c r="Q3" s="116">
        <v>3721780993748</v>
      </c>
      <c r="R3" s="78" t="s">
        <v>1512</v>
      </c>
      <c r="S3" s="78" t="s">
        <v>1512</v>
      </c>
      <c r="T3" s="78" t="s">
        <v>1512</v>
      </c>
      <c r="U3" s="78" t="s">
        <v>1512</v>
      </c>
      <c r="V3" s="78" t="s">
        <v>1512</v>
      </c>
      <c r="W3" s="78" t="s">
        <v>1510</v>
      </c>
      <c r="X3" s="82" t="s">
        <v>1576</v>
      </c>
      <c r="Y3" s="78" t="s">
        <v>1404</v>
      </c>
      <c r="Z3" s="78" t="s">
        <v>74</v>
      </c>
      <c r="AA3" s="78" t="s">
        <v>64</v>
      </c>
      <c r="AB3" s="78" t="s">
        <v>2</v>
      </c>
      <c r="AC3" s="83">
        <v>100</v>
      </c>
      <c r="AD3" s="83">
        <v>100</v>
      </c>
      <c r="AE3" s="83">
        <v>100</v>
      </c>
      <c r="AF3" s="83">
        <v>100</v>
      </c>
      <c r="AG3" s="104">
        <v>100</v>
      </c>
      <c r="AH3" s="84"/>
      <c r="AI3" s="45"/>
    </row>
    <row r="4" spans="1:35" ht="71.25" x14ac:dyDescent="0.2">
      <c r="A4" s="14" t="str">
        <f>Tabla13[[#This Row],[CEGE]]&amp;Tabla13[[#This Row],[Cod Producto]]&amp;Tabla13[[#This Row],[Naturaleza]]&amp;Tabla13[[#This Row],[Periodicidad]]&amp;Tabla13[[#This Row],[Unidad de Medida]]&amp;Tabla13[[#This Row],[Línea Base]]&amp;Tabla13[[#This Row],[Meta Plan]]&amp;Tabla13[[#This Row],[Meta Anual]]</f>
        <v>0112-0101FlujoTrimestralVAL785171799374797030</v>
      </c>
      <c r="B4" s="77" t="s">
        <v>1518</v>
      </c>
      <c r="C4" s="78" t="s">
        <v>1682</v>
      </c>
      <c r="D4" s="78" t="s">
        <v>1336</v>
      </c>
      <c r="E4" s="78" t="s">
        <v>1061</v>
      </c>
      <c r="F4" s="78" t="s">
        <v>72</v>
      </c>
      <c r="G4" s="78" t="s">
        <v>73</v>
      </c>
      <c r="H4" s="79">
        <v>0</v>
      </c>
      <c r="I4" s="79">
        <v>0</v>
      </c>
      <c r="J4" s="79">
        <v>0</v>
      </c>
      <c r="K4" s="79">
        <v>0</v>
      </c>
      <c r="L4" s="79">
        <v>0</v>
      </c>
      <c r="M4" s="80" t="s">
        <v>566</v>
      </c>
      <c r="N4" s="80" t="s">
        <v>566</v>
      </c>
      <c r="O4" s="80" t="s">
        <v>566</v>
      </c>
      <c r="P4" s="80" t="s">
        <v>566</v>
      </c>
      <c r="Q4" s="80" t="s">
        <v>566</v>
      </c>
      <c r="R4" s="78"/>
      <c r="S4" s="78"/>
      <c r="T4" s="78"/>
      <c r="U4" s="78"/>
      <c r="V4" s="78"/>
      <c r="W4" s="78"/>
      <c r="X4" s="82" t="s">
        <v>152</v>
      </c>
      <c r="Y4" s="78" t="s">
        <v>1408</v>
      </c>
      <c r="Z4" s="78" t="s">
        <v>40</v>
      </c>
      <c r="AA4" s="78" t="s">
        <v>64</v>
      </c>
      <c r="AB4" s="78" t="s">
        <v>20</v>
      </c>
      <c r="AC4" s="83">
        <v>785171</v>
      </c>
      <c r="AD4" s="83">
        <v>799374</v>
      </c>
      <c r="AE4" s="83">
        <v>797030</v>
      </c>
      <c r="AF4" s="83">
        <v>743048</v>
      </c>
      <c r="AG4" s="104">
        <v>93.227105629650097</v>
      </c>
      <c r="AH4" s="84"/>
      <c r="AI4" s="45"/>
    </row>
    <row r="5" spans="1:35" ht="85.5" x14ac:dyDescent="0.2">
      <c r="A5" s="14" t="str">
        <f>Tabla13[[#This Row],[CEGE]]&amp;Tabla13[[#This Row],[Cod Producto]]&amp;Tabla13[[#This Row],[Naturaleza]]&amp;Tabla13[[#This Row],[Periodicidad]]&amp;Tabla13[[#This Row],[Unidad de Medida]]&amp;Tabla13[[#This Row],[Línea Base]]&amp;Tabla13[[#This Row],[Meta Plan]]&amp;Tabla13[[#This Row],[Meta Anual]]</f>
        <v>0112-0101AcumuladoTrimestral%10010016,48</v>
      </c>
      <c r="B5" s="77" t="s">
        <v>1518</v>
      </c>
      <c r="C5" s="78" t="s">
        <v>1682</v>
      </c>
      <c r="D5" s="78" t="s">
        <v>1336</v>
      </c>
      <c r="E5" s="78" t="s">
        <v>1061</v>
      </c>
      <c r="F5" s="78" t="s">
        <v>72</v>
      </c>
      <c r="G5" s="78" t="s">
        <v>73</v>
      </c>
      <c r="H5" s="79">
        <v>0</v>
      </c>
      <c r="I5" s="79">
        <v>0</v>
      </c>
      <c r="J5" s="79">
        <v>0</v>
      </c>
      <c r="K5" s="79">
        <v>0</v>
      </c>
      <c r="L5" s="79">
        <v>0</v>
      </c>
      <c r="M5" s="80" t="s">
        <v>566</v>
      </c>
      <c r="N5" s="80" t="s">
        <v>566</v>
      </c>
      <c r="O5" s="80" t="s">
        <v>566</v>
      </c>
      <c r="P5" s="80" t="s">
        <v>566</v>
      </c>
      <c r="Q5" s="80" t="s">
        <v>566</v>
      </c>
      <c r="R5" s="78"/>
      <c r="S5" s="78"/>
      <c r="T5" s="78"/>
      <c r="U5" s="78"/>
      <c r="V5" s="78"/>
      <c r="W5" s="78"/>
      <c r="X5" s="82" t="s">
        <v>1580</v>
      </c>
      <c r="Y5" s="78" t="s">
        <v>1409</v>
      </c>
      <c r="Z5" s="78" t="s">
        <v>18</v>
      </c>
      <c r="AA5" s="78" t="s">
        <v>64</v>
      </c>
      <c r="AB5" s="78" t="s">
        <v>2</v>
      </c>
      <c r="AC5" s="83">
        <v>100</v>
      </c>
      <c r="AD5" s="83">
        <v>100</v>
      </c>
      <c r="AE5" s="83">
        <v>16.48</v>
      </c>
      <c r="AF5" s="83">
        <v>16.48</v>
      </c>
      <c r="AG5" s="104">
        <v>100</v>
      </c>
      <c r="AH5" s="84"/>
      <c r="AI5" s="45"/>
    </row>
    <row r="6" spans="1:35" ht="71.25" x14ac:dyDescent="0.2">
      <c r="A6" s="14" t="str">
        <f>Tabla13[[#This Row],[CEGE]]&amp;Tabla13[[#This Row],[Cod Producto]]&amp;Tabla13[[#This Row],[Naturaleza]]&amp;Tabla13[[#This Row],[Periodicidad]]&amp;Tabla13[[#This Row],[Unidad de Medida]]&amp;Tabla13[[#This Row],[Línea Base]]&amp;Tabla13[[#This Row],[Meta Plan]]&amp;Tabla13[[#This Row],[Meta Anual]]</f>
        <v>0112-0101FlujoTrimestral%0100100</v>
      </c>
      <c r="B6" s="77" t="s">
        <v>1518</v>
      </c>
      <c r="C6" s="78" t="s">
        <v>1682</v>
      </c>
      <c r="D6" s="78" t="s">
        <v>1336</v>
      </c>
      <c r="E6" s="78" t="s">
        <v>1061</v>
      </c>
      <c r="F6" s="78" t="s">
        <v>72</v>
      </c>
      <c r="G6" s="78" t="s">
        <v>73</v>
      </c>
      <c r="H6" s="79">
        <v>0</v>
      </c>
      <c r="I6" s="79">
        <v>0</v>
      </c>
      <c r="J6" s="79">
        <v>0</v>
      </c>
      <c r="K6" s="79">
        <v>0</v>
      </c>
      <c r="L6" s="79">
        <v>0</v>
      </c>
      <c r="M6" s="80" t="s">
        <v>566</v>
      </c>
      <c r="N6" s="80" t="s">
        <v>566</v>
      </c>
      <c r="O6" s="80" t="s">
        <v>566</v>
      </c>
      <c r="P6" s="80" t="s">
        <v>566</v>
      </c>
      <c r="Q6" s="80" t="s">
        <v>566</v>
      </c>
      <c r="R6" s="78"/>
      <c r="S6" s="78"/>
      <c r="T6" s="78"/>
      <c r="U6" s="78"/>
      <c r="V6" s="78"/>
      <c r="W6" s="78"/>
      <c r="X6" s="82" t="s">
        <v>1581</v>
      </c>
      <c r="Y6" s="78" t="s">
        <v>1410</v>
      </c>
      <c r="Z6" s="78" t="s">
        <v>40</v>
      </c>
      <c r="AA6" s="78" t="s">
        <v>64</v>
      </c>
      <c r="AB6" s="78" t="s">
        <v>2</v>
      </c>
      <c r="AC6" s="83">
        <v>0</v>
      </c>
      <c r="AD6" s="83">
        <v>100</v>
      </c>
      <c r="AE6" s="83">
        <v>100</v>
      </c>
      <c r="AF6" s="83">
        <v>100</v>
      </c>
      <c r="AG6" s="104">
        <v>100</v>
      </c>
      <c r="AH6" s="84"/>
      <c r="AI6" s="45"/>
    </row>
    <row r="7" spans="1:35" ht="42.75" x14ac:dyDescent="0.2">
      <c r="A7" s="14" t="str">
        <f>Tabla13[[#This Row],[CEGE]]&amp;Tabla13[[#This Row],[Cod Producto]]&amp;Tabla13[[#This Row],[Naturaleza]]&amp;Tabla13[[#This Row],[Periodicidad]]&amp;Tabla13[[#This Row],[Unidad de Medida]]&amp;Tabla13[[#This Row],[Línea Base]]&amp;Tabla13[[#This Row],[Meta Plan]]&amp;Tabla13[[#This Row],[Meta Anual]]</f>
        <v>0112-0102AcumuladoTrimestralVAL15356</v>
      </c>
      <c r="B7" s="77" t="s">
        <v>1518</v>
      </c>
      <c r="C7" s="78" t="s">
        <v>1682</v>
      </c>
      <c r="D7" s="78" t="s">
        <v>1336</v>
      </c>
      <c r="E7" s="78" t="s">
        <v>1061</v>
      </c>
      <c r="F7" s="78" t="s">
        <v>75</v>
      </c>
      <c r="G7" s="78" t="s">
        <v>76</v>
      </c>
      <c r="H7" s="79">
        <v>1112597.6910000001</v>
      </c>
      <c r="I7" s="79">
        <v>878879.94799999997</v>
      </c>
      <c r="J7" s="79">
        <v>878879.94799999997</v>
      </c>
      <c r="K7" s="79">
        <v>530420.75830300001</v>
      </c>
      <c r="L7" s="79">
        <v>141684.871736</v>
      </c>
      <c r="M7" s="80">
        <v>1112597691000</v>
      </c>
      <c r="N7" s="80">
        <v>857865671000</v>
      </c>
      <c r="O7" s="80">
        <v>207199325</v>
      </c>
      <c r="P7" s="80">
        <v>857658471675</v>
      </c>
      <c r="Q7" s="80">
        <v>387405279489</v>
      </c>
      <c r="R7" s="78" t="s">
        <v>1510</v>
      </c>
      <c r="S7" s="78" t="s">
        <v>1510</v>
      </c>
      <c r="T7" s="78" t="s">
        <v>1512</v>
      </c>
      <c r="U7" s="78" t="s">
        <v>1512</v>
      </c>
      <c r="V7" s="78" t="s">
        <v>1510</v>
      </c>
      <c r="W7" s="78" t="s">
        <v>1510</v>
      </c>
      <c r="X7" s="82" t="s">
        <v>155</v>
      </c>
      <c r="Y7" s="78" t="s">
        <v>1405</v>
      </c>
      <c r="Z7" s="78" t="s">
        <v>18</v>
      </c>
      <c r="AA7" s="78" t="s">
        <v>64</v>
      </c>
      <c r="AB7" s="78" t="s">
        <v>20</v>
      </c>
      <c r="AC7" s="83">
        <v>15</v>
      </c>
      <c r="AD7" s="83">
        <v>35</v>
      </c>
      <c r="AE7" s="83">
        <v>6</v>
      </c>
      <c r="AF7" s="83">
        <v>11</v>
      </c>
      <c r="AG7" s="104">
        <v>183.333333333333</v>
      </c>
      <c r="AH7" s="84"/>
      <c r="AI7" s="45"/>
    </row>
    <row r="8" spans="1:35" ht="42.75" x14ac:dyDescent="0.2">
      <c r="A8" s="14" t="str">
        <f>Tabla13[[#This Row],[CEGE]]&amp;Tabla13[[#This Row],[Cod Producto]]&amp;Tabla13[[#This Row],[Naturaleza]]&amp;Tabla13[[#This Row],[Periodicidad]]&amp;Tabla13[[#This Row],[Unidad de Medida]]&amp;Tabla13[[#This Row],[Línea Base]]&amp;Tabla13[[#This Row],[Meta Plan]]&amp;Tabla13[[#This Row],[Meta Anual]]</f>
        <v>0112-0104AcumuladoTrimestralVAL020000185</v>
      </c>
      <c r="B8" s="77" t="s">
        <v>1518</v>
      </c>
      <c r="C8" s="78" t="s">
        <v>1682</v>
      </c>
      <c r="D8" s="78" t="s">
        <v>1336</v>
      </c>
      <c r="E8" s="78" t="s">
        <v>1061</v>
      </c>
      <c r="F8" s="78" t="s">
        <v>81</v>
      </c>
      <c r="G8" s="78" t="s">
        <v>442</v>
      </c>
      <c r="H8" s="79">
        <v>26647.675999999999</v>
      </c>
      <c r="I8" s="79">
        <v>27034.898233</v>
      </c>
      <c r="J8" s="79">
        <v>27034.898233</v>
      </c>
      <c r="K8" s="79">
        <v>26977.908366</v>
      </c>
      <c r="L8" s="79">
        <v>25944.041432999999</v>
      </c>
      <c r="M8" s="80">
        <v>26647676000</v>
      </c>
      <c r="N8" s="80">
        <v>27034696366</v>
      </c>
      <c r="O8" s="80">
        <v>0</v>
      </c>
      <c r="P8" s="80">
        <v>27034696366</v>
      </c>
      <c r="Q8" s="80">
        <v>26872997699</v>
      </c>
      <c r="R8" s="78" t="s">
        <v>1510</v>
      </c>
      <c r="S8" s="78" t="s">
        <v>1510</v>
      </c>
      <c r="T8" s="78" t="s">
        <v>1512</v>
      </c>
      <c r="U8" s="78" t="s">
        <v>1510</v>
      </c>
      <c r="V8" s="78" t="s">
        <v>1510</v>
      </c>
      <c r="W8" s="78" t="s">
        <v>1510</v>
      </c>
      <c r="X8" s="82" t="s">
        <v>1563</v>
      </c>
      <c r="Y8" s="78" t="s">
        <v>1100</v>
      </c>
      <c r="Z8" s="78" t="s">
        <v>18</v>
      </c>
      <c r="AA8" s="78" t="s">
        <v>64</v>
      </c>
      <c r="AB8" s="78" t="s">
        <v>20</v>
      </c>
      <c r="AC8" s="83">
        <v>0</v>
      </c>
      <c r="AD8" s="83">
        <v>20000</v>
      </c>
      <c r="AE8" s="83">
        <v>185</v>
      </c>
      <c r="AF8" s="83">
        <v>402</v>
      </c>
      <c r="AG8" s="104">
        <v>217.29729729729701</v>
      </c>
      <c r="AH8" s="84"/>
      <c r="AI8" s="45"/>
    </row>
    <row r="9" spans="1:35" ht="71.25" x14ac:dyDescent="0.2">
      <c r="A9" s="14" t="str">
        <f>Tabla13[[#This Row],[CEGE]]&amp;Tabla13[[#This Row],[Cod Producto]]&amp;Tabla13[[#This Row],[Naturaleza]]&amp;Tabla13[[#This Row],[Periodicidad]]&amp;Tabla13[[#This Row],[Unidad de Medida]]&amp;Tabla13[[#This Row],[Línea Base]]&amp;Tabla13[[#This Row],[Meta Plan]]&amp;Tabla13[[#This Row],[Meta Anual]]</f>
        <v>0112-0106FlujoTrimestralVAL784952743095743090</v>
      </c>
      <c r="B9" s="77" t="s">
        <v>1518</v>
      </c>
      <c r="C9" s="78" t="s">
        <v>1682</v>
      </c>
      <c r="D9" s="78" t="s">
        <v>1336</v>
      </c>
      <c r="E9" s="78" t="s">
        <v>1061</v>
      </c>
      <c r="F9" s="78" t="s">
        <v>65</v>
      </c>
      <c r="G9" s="78" t="s">
        <v>77</v>
      </c>
      <c r="H9" s="79">
        <v>528353.18599999999</v>
      </c>
      <c r="I9" s="79">
        <v>593147.24075999996</v>
      </c>
      <c r="J9" s="79">
        <v>593147.24075999996</v>
      </c>
      <c r="K9" s="79">
        <v>557936.58462400001</v>
      </c>
      <c r="L9" s="79">
        <v>429771.60724300001</v>
      </c>
      <c r="M9" s="80">
        <v>528353186000</v>
      </c>
      <c r="N9" s="80">
        <v>618195639000</v>
      </c>
      <c r="O9" s="116">
        <v>29168</v>
      </c>
      <c r="P9" s="116">
        <v>618195609832</v>
      </c>
      <c r="Q9" s="116">
        <v>595096022549</v>
      </c>
      <c r="R9" s="78" t="s">
        <v>1510</v>
      </c>
      <c r="S9" s="78" t="s">
        <v>1512</v>
      </c>
      <c r="T9" s="78" t="s">
        <v>1512</v>
      </c>
      <c r="U9" s="78" t="s">
        <v>1510</v>
      </c>
      <c r="V9" s="78" t="s">
        <v>1510</v>
      </c>
      <c r="W9" s="78" t="s">
        <v>1510</v>
      </c>
      <c r="X9" s="82" t="s">
        <v>50</v>
      </c>
      <c r="Y9" s="78" t="s">
        <v>1406</v>
      </c>
      <c r="Z9" s="78" t="s">
        <v>40</v>
      </c>
      <c r="AA9" s="78" t="s">
        <v>64</v>
      </c>
      <c r="AB9" s="78" t="s">
        <v>20</v>
      </c>
      <c r="AC9" s="83">
        <v>784952</v>
      </c>
      <c r="AD9" s="83">
        <v>743095</v>
      </c>
      <c r="AE9" s="83">
        <v>743090</v>
      </c>
      <c r="AF9" s="83">
        <v>720076</v>
      </c>
      <c r="AG9" s="104">
        <v>96.902932350051799</v>
      </c>
      <c r="AH9" s="84"/>
      <c r="AI9" s="45"/>
    </row>
    <row r="10" spans="1:35" ht="85.5" x14ac:dyDescent="0.2">
      <c r="A10" s="14" t="str">
        <f>Tabla13[[#This Row],[CEGE]]&amp;Tabla13[[#This Row],[Cod Producto]]&amp;Tabla13[[#This Row],[Naturaleza]]&amp;Tabla13[[#This Row],[Periodicidad]]&amp;Tabla13[[#This Row],[Unidad de Medida]]&amp;Tabla13[[#This Row],[Línea Base]]&amp;Tabla13[[#This Row],[Meta Plan]]&amp;Tabla13[[#This Row],[Meta Anual]]</f>
        <v>0112-0106StockTrimestral%100100100</v>
      </c>
      <c r="B10" s="77" t="s">
        <v>1518</v>
      </c>
      <c r="C10" s="78" t="s">
        <v>1682</v>
      </c>
      <c r="D10" s="78" t="s">
        <v>1336</v>
      </c>
      <c r="E10" s="78" t="s">
        <v>1061</v>
      </c>
      <c r="F10" s="78" t="s">
        <v>65</v>
      </c>
      <c r="G10" s="78" t="s">
        <v>77</v>
      </c>
      <c r="H10" s="79">
        <v>0</v>
      </c>
      <c r="I10" s="79">
        <v>0</v>
      </c>
      <c r="J10" s="79">
        <v>0</v>
      </c>
      <c r="K10" s="79">
        <v>0</v>
      </c>
      <c r="L10" s="79">
        <v>0</v>
      </c>
      <c r="M10" s="80" t="s">
        <v>566</v>
      </c>
      <c r="N10" s="80" t="s">
        <v>566</v>
      </c>
      <c r="O10" s="80" t="s">
        <v>566</v>
      </c>
      <c r="P10" s="80" t="s">
        <v>566</v>
      </c>
      <c r="Q10" s="80" t="s">
        <v>566</v>
      </c>
      <c r="R10" s="78"/>
      <c r="S10" s="78"/>
      <c r="T10" s="78"/>
      <c r="U10" s="78"/>
      <c r="V10" s="78"/>
      <c r="W10" s="78"/>
      <c r="X10" s="82" t="s">
        <v>1582</v>
      </c>
      <c r="Y10" s="78" t="s">
        <v>1411</v>
      </c>
      <c r="Z10" s="78" t="s">
        <v>74</v>
      </c>
      <c r="AA10" s="78" t="s">
        <v>64</v>
      </c>
      <c r="AB10" s="78" t="s">
        <v>2</v>
      </c>
      <c r="AC10" s="83">
        <v>100</v>
      </c>
      <c r="AD10" s="83">
        <v>100</v>
      </c>
      <c r="AE10" s="83">
        <v>100</v>
      </c>
      <c r="AF10" s="83">
        <v>100</v>
      </c>
      <c r="AG10" s="104">
        <v>100</v>
      </c>
      <c r="AH10" s="84"/>
      <c r="AI10" s="45"/>
    </row>
    <row r="11" spans="1:35" ht="71.25" x14ac:dyDescent="0.2">
      <c r="A11" s="14" t="str">
        <f>Tabla13[[#This Row],[CEGE]]&amp;Tabla13[[#This Row],[Cod Producto]]&amp;Tabla13[[#This Row],[Naturaleza]]&amp;Tabla13[[#This Row],[Periodicidad]]&amp;Tabla13[[#This Row],[Unidad de Medida]]&amp;Tabla13[[#This Row],[Línea Base]]&amp;Tabla13[[#This Row],[Meta Plan]]&amp;Tabla13[[#This Row],[Meta Anual]]</f>
        <v>0112-0111FlujoTrimestralVAL417060004632</v>
      </c>
      <c r="B11" s="77" t="s">
        <v>1518</v>
      </c>
      <c r="C11" s="78" t="s">
        <v>1682</v>
      </c>
      <c r="D11" s="78" t="s">
        <v>1336</v>
      </c>
      <c r="E11" s="78" t="s">
        <v>1061</v>
      </c>
      <c r="F11" s="78" t="s">
        <v>28</v>
      </c>
      <c r="G11" s="78" t="s">
        <v>78</v>
      </c>
      <c r="H11" s="79">
        <v>175683.639</v>
      </c>
      <c r="I11" s="79">
        <v>170110.1488</v>
      </c>
      <c r="J11" s="79">
        <v>170110.1488</v>
      </c>
      <c r="K11" s="79">
        <v>154725.20292400001</v>
      </c>
      <c r="L11" s="79">
        <v>107724.913839</v>
      </c>
      <c r="M11" s="80">
        <v>175683639000</v>
      </c>
      <c r="N11" s="80">
        <v>165919075676</v>
      </c>
      <c r="O11" s="80">
        <v>938989855</v>
      </c>
      <c r="P11" s="80">
        <v>164980085821</v>
      </c>
      <c r="Q11" s="80">
        <v>153509296309</v>
      </c>
      <c r="R11" s="78" t="s">
        <v>1512</v>
      </c>
      <c r="S11" s="78" t="s">
        <v>1512</v>
      </c>
      <c r="T11" s="78" t="s">
        <v>1512</v>
      </c>
      <c r="U11" s="78" t="s">
        <v>1512</v>
      </c>
      <c r="V11" s="78" t="s">
        <v>1512</v>
      </c>
      <c r="W11" s="78" t="s">
        <v>1512</v>
      </c>
      <c r="X11" s="82" t="s">
        <v>153</v>
      </c>
      <c r="Y11" s="78" t="s">
        <v>1407</v>
      </c>
      <c r="Z11" s="78" t="s">
        <v>40</v>
      </c>
      <c r="AA11" s="78" t="s">
        <v>64</v>
      </c>
      <c r="AB11" s="78" t="s">
        <v>20</v>
      </c>
      <c r="AC11" s="83">
        <v>4170</v>
      </c>
      <c r="AD11" s="83">
        <v>6000</v>
      </c>
      <c r="AE11" s="83">
        <v>4632</v>
      </c>
      <c r="AF11" s="83">
        <v>4357</v>
      </c>
      <c r="AG11" s="104">
        <v>94.063039723661504</v>
      </c>
      <c r="AH11" s="84"/>
      <c r="AI11" s="45"/>
    </row>
    <row r="12" spans="1:35" ht="71.25" x14ac:dyDescent="0.2">
      <c r="A12" s="14" t="str">
        <f>Tabla13[[#This Row],[CEGE]]&amp;Tabla13[[#This Row],[Cod Producto]]&amp;Tabla13[[#This Row],[Naturaleza]]&amp;Tabla13[[#This Row],[Periodicidad]]&amp;Tabla13[[#This Row],[Unidad de Medida]]&amp;Tabla13[[#This Row],[Línea Base]]&amp;Tabla13[[#This Row],[Meta Plan]]&amp;Tabla13[[#This Row],[Meta Anual]]</f>
        <v>0112-0111AcumuladoTrimestral%6510032,6</v>
      </c>
      <c r="B12" s="77" t="s">
        <v>1518</v>
      </c>
      <c r="C12" s="78" t="s">
        <v>1682</v>
      </c>
      <c r="D12" s="78" t="s">
        <v>1336</v>
      </c>
      <c r="E12" s="78" t="s">
        <v>1061</v>
      </c>
      <c r="F12" s="78" t="s">
        <v>28</v>
      </c>
      <c r="G12" s="78" t="s">
        <v>78</v>
      </c>
      <c r="H12" s="79">
        <v>0</v>
      </c>
      <c r="I12" s="79">
        <v>0</v>
      </c>
      <c r="J12" s="79">
        <v>0</v>
      </c>
      <c r="K12" s="79">
        <v>0</v>
      </c>
      <c r="L12" s="79">
        <v>0</v>
      </c>
      <c r="M12" s="80" t="s">
        <v>566</v>
      </c>
      <c r="N12" s="80" t="s">
        <v>566</v>
      </c>
      <c r="O12" s="80" t="s">
        <v>566</v>
      </c>
      <c r="P12" s="80" t="s">
        <v>566</v>
      </c>
      <c r="Q12" s="80" t="s">
        <v>566</v>
      </c>
      <c r="R12" s="78"/>
      <c r="S12" s="78"/>
      <c r="T12" s="78"/>
      <c r="U12" s="78"/>
      <c r="V12" s="78"/>
      <c r="W12" s="78"/>
      <c r="X12" s="82" t="s">
        <v>1583</v>
      </c>
      <c r="Y12" s="78" t="s">
        <v>1412</v>
      </c>
      <c r="Z12" s="78" t="s">
        <v>18</v>
      </c>
      <c r="AA12" s="78" t="s">
        <v>64</v>
      </c>
      <c r="AB12" s="78" t="s">
        <v>2</v>
      </c>
      <c r="AC12" s="83">
        <v>65</v>
      </c>
      <c r="AD12" s="83">
        <v>100</v>
      </c>
      <c r="AE12" s="83">
        <v>32.6</v>
      </c>
      <c r="AF12" s="83">
        <v>32.6</v>
      </c>
      <c r="AG12" s="104">
        <v>100</v>
      </c>
      <c r="AH12" s="84"/>
      <c r="AI12" s="45"/>
    </row>
    <row r="13" spans="1:35" ht="85.5" x14ac:dyDescent="0.2">
      <c r="A13" s="14" t="str">
        <f>Tabla13[[#This Row],[CEGE]]&amp;Tabla13[[#This Row],[Cod Producto]]&amp;Tabla13[[#This Row],[Naturaleza]]&amp;Tabla13[[#This Row],[Periodicidad]]&amp;Tabla13[[#This Row],[Unidad de Medida]]&amp;Tabla13[[#This Row],[Línea Base]]&amp;Tabla13[[#This Row],[Meta Plan]]&amp;Tabla13[[#This Row],[Meta Anual]]</f>
        <v>0112-0111FlujoTrimestral%9010098</v>
      </c>
      <c r="B13" s="77" t="s">
        <v>1518</v>
      </c>
      <c r="C13" s="78" t="s">
        <v>1682</v>
      </c>
      <c r="D13" s="78" t="s">
        <v>1336</v>
      </c>
      <c r="E13" s="78" t="s">
        <v>1061</v>
      </c>
      <c r="F13" s="78" t="s">
        <v>28</v>
      </c>
      <c r="G13" s="78" t="s">
        <v>78</v>
      </c>
      <c r="H13" s="79">
        <v>0</v>
      </c>
      <c r="I13" s="79">
        <v>0</v>
      </c>
      <c r="J13" s="79">
        <v>0</v>
      </c>
      <c r="K13" s="79">
        <v>0</v>
      </c>
      <c r="L13" s="79">
        <v>0</v>
      </c>
      <c r="M13" s="80" t="s">
        <v>566</v>
      </c>
      <c r="N13" s="80" t="s">
        <v>566</v>
      </c>
      <c r="O13" s="80" t="s">
        <v>566</v>
      </c>
      <c r="P13" s="80" t="s">
        <v>566</v>
      </c>
      <c r="Q13" s="80" t="s">
        <v>566</v>
      </c>
      <c r="R13" s="78"/>
      <c r="S13" s="78"/>
      <c r="T13" s="78"/>
      <c r="U13" s="78"/>
      <c r="V13" s="78"/>
      <c r="W13" s="78"/>
      <c r="X13" s="82" t="s">
        <v>1584</v>
      </c>
      <c r="Y13" s="78" t="s">
        <v>1413</v>
      </c>
      <c r="Z13" s="78" t="s">
        <v>40</v>
      </c>
      <c r="AA13" s="78" t="s">
        <v>64</v>
      </c>
      <c r="AB13" s="78" t="s">
        <v>2</v>
      </c>
      <c r="AC13" s="83">
        <v>90</v>
      </c>
      <c r="AD13" s="83">
        <v>100</v>
      </c>
      <c r="AE13" s="83">
        <v>98</v>
      </c>
      <c r="AF13" s="83">
        <v>98</v>
      </c>
      <c r="AG13" s="104">
        <v>100</v>
      </c>
      <c r="AH13" s="84"/>
      <c r="AI13" s="45"/>
    </row>
    <row r="14" spans="1:35" ht="128.25" x14ac:dyDescent="0.2">
      <c r="A14" s="14" t="str">
        <f>Tabla13[[#This Row],[CEGE]]&amp;Tabla13[[#This Row],[Cod Producto]]&amp;Tabla13[[#This Row],[Naturaleza]]&amp;Tabla13[[#This Row],[Periodicidad]]&amp;Tabla13[[#This Row],[Unidad de Medida]]&amp;Tabla13[[#This Row],[Línea Base]]&amp;Tabla13[[#This Row],[Meta Plan]]&amp;Tabla13[[#This Row],[Meta Anual]]</f>
        <v>0112-0111AcumuladoTrimestral%01009,2</v>
      </c>
      <c r="B14" s="77" t="s">
        <v>1518</v>
      </c>
      <c r="C14" s="78" t="s">
        <v>1682</v>
      </c>
      <c r="D14" s="78" t="s">
        <v>1336</v>
      </c>
      <c r="E14" s="78" t="s">
        <v>1061</v>
      </c>
      <c r="F14" s="78" t="s">
        <v>28</v>
      </c>
      <c r="G14" s="78" t="s">
        <v>78</v>
      </c>
      <c r="H14" s="79">
        <v>0</v>
      </c>
      <c r="I14" s="79">
        <v>0</v>
      </c>
      <c r="J14" s="79">
        <v>0</v>
      </c>
      <c r="K14" s="79">
        <v>0</v>
      </c>
      <c r="L14" s="79">
        <v>0</v>
      </c>
      <c r="M14" s="80" t="s">
        <v>566</v>
      </c>
      <c r="N14" s="80" t="s">
        <v>566</v>
      </c>
      <c r="O14" s="80" t="s">
        <v>566</v>
      </c>
      <c r="P14" s="80" t="s">
        <v>566</v>
      </c>
      <c r="Q14" s="80" t="s">
        <v>566</v>
      </c>
      <c r="R14" s="78"/>
      <c r="S14" s="78"/>
      <c r="T14" s="78"/>
      <c r="U14" s="78"/>
      <c r="V14" s="78"/>
      <c r="W14" s="78"/>
      <c r="X14" s="82" t="s">
        <v>1585</v>
      </c>
      <c r="Y14" s="78" t="s">
        <v>1414</v>
      </c>
      <c r="Z14" s="78" t="s">
        <v>18</v>
      </c>
      <c r="AA14" s="78" t="s">
        <v>64</v>
      </c>
      <c r="AB14" s="78" t="s">
        <v>2</v>
      </c>
      <c r="AC14" s="83">
        <v>0</v>
      </c>
      <c r="AD14" s="83">
        <v>100</v>
      </c>
      <c r="AE14" s="83">
        <v>9.1999999999999993</v>
      </c>
      <c r="AF14" s="83">
        <v>8.25</v>
      </c>
      <c r="AG14" s="104">
        <v>89.673913043478294</v>
      </c>
      <c r="AH14" s="84"/>
      <c r="AI14" s="45"/>
    </row>
    <row r="15" spans="1:35" ht="57" x14ac:dyDescent="0.2">
      <c r="A15" s="14" t="str">
        <f>Tabla13[[#This Row],[CEGE]]&amp;Tabla13[[#This Row],[Cod Producto]]&amp;Tabla13[[#This Row],[Naturaleza]]&amp;Tabla13[[#This Row],[Periodicidad]]&amp;Tabla13[[#This Row],[Unidad de Medida]]&amp;Tabla13[[#This Row],[Línea Base]]&amp;Tabla13[[#This Row],[Meta Plan]]&amp;Tabla13[[#This Row],[Meta Anual]]</f>
        <v>0112-0111FlujoTrimestral%010098</v>
      </c>
      <c r="B15" s="77" t="s">
        <v>1518</v>
      </c>
      <c r="C15" s="78" t="s">
        <v>1682</v>
      </c>
      <c r="D15" s="78" t="s">
        <v>1336</v>
      </c>
      <c r="E15" s="78" t="s">
        <v>1061</v>
      </c>
      <c r="F15" s="78" t="s">
        <v>28</v>
      </c>
      <c r="G15" s="78" t="s">
        <v>78</v>
      </c>
      <c r="H15" s="79">
        <v>0</v>
      </c>
      <c r="I15" s="79">
        <v>0</v>
      </c>
      <c r="J15" s="79">
        <v>0</v>
      </c>
      <c r="K15" s="79">
        <v>0</v>
      </c>
      <c r="L15" s="79">
        <v>0</v>
      </c>
      <c r="M15" s="80" t="s">
        <v>566</v>
      </c>
      <c r="N15" s="80" t="s">
        <v>566</v>
      </c>
      <c r="O15" s="80" t="s">
        <v>566</v>
      </c>
      <c r="P15" s="80" t="s">
        <v>566</v>
      </c>
      <c r="Q15" s="80" t="s">
        <v>566</v>
      </c>
      <c r="R15" s="78"/>
      <c r="S15" s="78"/>
      <c r="T15" s="78"/>
      <c r="U15" s="78"/>
      <c r="V15" s="78"/>
      <c r="W15" s="78"/>
      <c r="X15" s="82" t="s">
        <v>1586</v>
      </c>
      <c r="Y15" s="78" t="s">
        <v>1415</v>
      </c>
      <c r="Z15" s="78" t="s">
        <v>40</v>
      </c>
      <c r="AA15" s="78" t="s">
        <v>64</v>
      </c>
      <c r="AB15" s="78" t="s">
        <v>2</v>
      </c>
      <c r="AC15" s="83">
        <v>0</v>
      </c>
      <c r="AD15" s="83">
        <v>100</v>
      </c>
      <c r="AE15" s="83">
        <v>98</v>
      </c>
      <c r="AF15" s="83">
        <v>98</v>
      </c>
      <c r="AG15" s="104">
        <v>100</v>
      </c>
      <c r="AH15" s="84"/>
      <c r="AI15" s="45"/>
    </row>
    <row r="16" spans="1:35" ht="42.75" x14ac:dyDescent="0.2">
      <c r="A16" s="14" t="str">
        <f>Tabla13[[#This Row],[CEGE]]&amp;Tabla13[[#This Row],[Cod Producto]]&amp;Tabla13[[#This Row],[Naturaleza]]&amp;Tabla13[[#This Row],[Periodicidad]]&amp;Tabla13[[#This Row],[Unidad de Medida]]&amp;Tabla13[[#This Row],[Línea Base]]&amp;Tabla13[[#This Row],[Meta Plan]]&amp;Tabla13[[#This Row],[Meta Anual]]</f>
        <v>0112-0113FlujoTrimestral%17,652522,32</v>
      </c>
      <c r="B16" s="77" t="s">
        <v>1518</v>
      </c>
      <c r="C16" s="78" t="s">
        <v>1682</v>
      </c>
      <c r="D16" s="78" t="s">
        <v>1336</v>
      </c>
      <c r="E16" s="78" t="s">
        <v>1061</v>
      </c>
      <c r="F16" s="78" t="s">
        <v>21</v>
      </c>
      <c r="G16" s="78" t="s">
        <v>441</v>
      </c>
      <c r="H16" s="79">
        <v>28000</v>
      </c>
      <c r="I16" s="79">
        <v>27763.558229999999</v>
      </c>
      <c r="J16" s="79">
        <v>27763.558229999999</v>
      </c>
      <c r="K16" s="79">
        <v>26963.768437999999</v>
      </c>
      <c r="L16" s="79">
        <v>22812.258772000001</v>
      </c>
      <c r="M16" s="80">
        <v>28000000000</v>
      </c>
      <c r="N16" s="80">
        <v>27243947306</v>
      </c>
      <c r="O16" s="80">
        <v>18000000</v>
      </c>
      <c r="P16" s="80">
        <v>27225947306</v>
      </c>
      <c r="Q16" s="80">
        <v>26170429669</v>
      </c>
      <c r="R16" s="78" t="s">
        <v>1510</v>
      </c>
      <c r="S16" s="78" t="s">
        <v>1510</v>
      </c>
      <c r="T16" s="78" t="s">
        <v>1510</v>
      </c>
      <c r="U16" s="78" t="s">
        <v>1510</v>
      </c>
      <c r="V16" s="78" t="s">
        <v>1510</v>
      </c>
      <c r="W16" s="78" t="s">
        <v>1510</v>
      </c>
      <c r="X16" s="82" t="s">
        <v>1578</v>
      </c>
      <c r="Y16" s="78" t="s">
        <v>474</v>
      </c>
      <c r="Z16" s="78" t="s">
        <v>40</v>
      </c>
      <c r="AA16" s="78" t="s">
        <v>64</v>
      </c>
      <c r="AB16" s="78" t="s">
        <v>2</v>
      </c>
      <c r="AC16" s="83">
        <v>17.649999999999999</v>
      </c>
      <c r="AD16" s="83">
        <v>25</v>
      </c>
      <c r="AE16" s="83">
        <v>22.32</v>
      </c>
      <c r="AF16" s="83">
        <v>22.84</v>
      </c>
      <c r="AG16" s="104">
        <v>102.329749103943</v>
      </c>
      <c r="AH16" s="84"/>
      <c r="AI16" s="45"/>
    </row>
    <row r="17" spans="1:36" ht="99.75" x14ac:dyDescent="0.2">
      <c r="A17" s="14" t="str">
        <f>Tabla13[[#This Row],[CEGE]]&amp;Tabla13[[#This Row],[Cod Producto]]&amp;Tabla13[[#This Row],[Naturaleza]]&amp;Tabla13[[#This Row],[Periodicidad]]&amp;Tabla13[[#This Row],[Unidad de Medida]]&amp;Tabla13[[#This Row],[Línea Base]]&amp;Tabla13[[#This Row],[Meta Plan]]&amp;Tabla13[[#This Row],[Meta Anual]]</f>
        <v>0112-0114FlujoTrimestralVAL143714116625110977</v>
      </c>
      <c r="B17" s="77" t="s">
        <v>1518</v>
      </c>
      <c r="C17" s="78" t="s">
        <v>1682</v>
      </c>
      <c r="D17" s="78" t="s">
        <v>1336</v>
      </c>
      <c r="E17" s="78" t="s">
        <v>1061</v>
      </c>
      <c r="F17" s="78" t="s">
        <v>79</v>
      </c>
      <c r="G17" s="78" t="s">
        <v>439</v>
      </c>
      <c r="H17" s="79">
        <v>89071.288</v>
      </c>
      <c r="I17" s="79">
        <v>147590.03099999999</v>
      </c>
      <c r="J17" s="79">
        <v>147590.03099999999</v>
      </c>
      <c r="K17" s="79">
        <v>126474.674444</v>
      </c>
      <c r="L17" s="79">
        <v>86404.101796999996</v>
      </c>
      <c r="M17" s="80">
        <v>89071288000</v>
      </c>
      <c r="N17" s="80">
        <v>144161411691</v>
      </c>
      <c r="O17" s="80">
        <v>51169</v>
      </c>
      <c r="P17" s="80">
        <v>144161360522</v>
      </c>
      <c r="Q17" s="80">
        <v>125221971244</v>
      </c>
      <c r="R17" s="78" t="s">
        <v>1510</v>
      </c>
      <c r="S17" s="78" t="s">
        <v>1510</v>
      </c>
      <c r="T17" s="78" t="s">
        <v>1512</v>
      </c>
      <c r="U17" s="78" t="s">
        <v>1512</v>
      </c>
      <c r="V17" s="78" t="s">
        <v>1510</v>
      </c>
      <c r="W17" s="78" t="s">
        <v>1510</v>
      </c>
      <c r="X17" s="82" t="s">
        <v>146</v>
      </c>
      <c r="Y17" s="78" t="s">
        <v>472</v>
      </c>
      <c r="Z17" s="78" t="s">
        <v>40</v>
      </c>
      <c r="AA17" s="78" t="s">
        <v>64</v>
      </c>
      <c r="AB17" s="78" t="s">
        <v>20</v>
      </c>
      <c r="AC17" s="83">
        <v>143714</v>
      </c>
      <c r="AD17" s="83">
        <v>116625</v>
      </c>
      <c r="AE17" s="83">
        <v>110977</v>
      </c>
      <c r="AF17" s="83">
        <v>112241</v>
      </c>
      <c r="AG17" s="104">
        <v>101.13897474251399</v>
      </c>
      <c r="AH17" s="84"/>
      <c r="AI17" s="45"/>
    </row>
    <row r="18" spans="1:36" ht="57" x14ac:dyDescent="0.2">
      <c r="A18" s="14" t="str">
        <f>Tabla13[[#This Row],[CEGE]]&amp;Tabla13[[#This Row],[Cod Producto]]&amp;Tabla13[[#This Row],[Naturaleza]]&amp;Tabla13[[#This Row],[Periodicidad]]&amp;Tabla13[[#This Row],[Unidad de Medida]]&amp;Tabla13[[#This Row],[Línea Base]]&amp;Tabla13[[#This Row],[Meta Plan]]&amp;Tabla13[[#This Row],[Meta Anual]]</f>
        <v>0112-0115FlujoTrimestral%98,710099</v>
      </c>
      <c r="B18" s="77" t="s">
        <v>1518</v>
      </c>
      <c r="C18" s="78" t="s">
        <v>1682</v>
      </c>
      <c r="D18" s="78" t="s">
        <v>1336</v>
      </c>
      <c r="E18" s="78" t="s">
        <v>1061</v>
      </c>
      <c r="F18" s="78" t="s">
        <v>80</v>
      </c>
      <c r="G18" s="78" t="s">
        <v>440</v>
      </c>
      <c r="H18" s="79">
        <v>30000</v>
      </c>
      <c r="I18" s="79">
        <v>30236.441770000001</v>
      </c>
      <c r="J18" s="79">
        <v>30236.441770000001</v>
      </c>
      <c r="K18" s="79">
        <v>30152.952000000001</v>
      </c>
      <c r="L18" s="79">
        <v>25458.194897000001</v>
      </c>
      <c r="M18" s="80">
        <v>30000000000</v>
      </c>
      <c r="N18" s="80">
        <v>30236441770</v>
      </c>
      <c r="O18" s="80">
        <v>13067870</v>
      </c>
      <c r="P18" s="80">
        <v>30223373900</v>
      </c>
      <c r="Q18" s="80">
        <v>30080178040</v>
      </c>
      <c r="R18" s="78" t="s">
        <v>1510</v>
      </c>
      <c r="S18" s="78" t="s">
        <v>1510</v>
      </c>
      <c r="T18" s="78" t="s">
        <v>1510</v>
      </c>
      <c r="U18" s="78" t="s">
        <v>1510</v>
      </c>
      <c r="V18" s="78" t="s">
        <v>1510</v>
      </c>
      <c r="W18" s="78" t="s">
        <v>1510</v>
      </c>
      <c r="X18" s="82" t="s">
        <v>1577</v>
      </c>
      <c r="Y18" s="78" t="s">
        <v>473</v>
      </c>
      <c r="Z18" s="78" t="s">
        <v>40</v>
      </c>
      <c r="AA18" s="78" t="s">
        <v>64</v>
      </c>
      <c r="AB18" s="78" t="s">
        <v>2</v>
      </c>
      <c r="AC18" s="83">
        <v>98.7</v>
      </c>
      <c r="AD18" s="83">
        <v>100</v>
      </c>
      <c r="AE18" s="83">
        <v>99</v>
      </c>
      <c r="AF18" s="83">
        <v>100.75</v>
      </c>
      <c r="AG18" s="104">
        <v>101.767676767677</v>
      </c>
      <c r="AH18" s="84"/>
      <c r="AI18" s="45"/>
    </row>
    <row r="19" spans="1:36" ht="57" x14ac:dyDescent="0.2">
      <c r="A19" s="14" t="str">
        <f>Tabla13[[#This Row],[CEGE]]&amp;Tabla13[[#This Row],[Cod Producto]]&amp;Tabla13[[#This Row],[Naturaleza]]&amp;Tabla13[[#This Row],[Periodicidad]]&amp;Tabla13[[#This Row],[Unidad de Medida]]&amp;Tabla13[[#This Row],[Línea Base]]&amp;Tabla13[[#This Row],[Meta Plan]]&amp;Tabla13[[#This Row],[Meta Anual]]</f>
        <v>0112-0116AcumuladoTrimestralVAL307049</v>
      </c>
      <c r="B19" s="77" t="s">
        <v>1518</v>
      </c>
      <c r="C19" s="78" t="s">
        <v>1682</v>
      </c>
      <c r="D19" s="78" t="s">
        <v>1336</v>
      </c>
      <c r="E19" s="78" t="s">
        <v>1061</v>
      </c>
      <c r="F19" s="78" t="s">
        <v>82</v>
      </c>
      <c r="G19" s="78" t="s">
        <v>443</v>
      </c>
      <c r="H19" s="79">
        <v>7870.3630000000003</v>
      </c>
      <c r="I19" s="79">
        <v>7539.0749999999998</v>
      </c>
      <c r="J19" s="79">
        <v>7539.0749999999998</v>
      </c>
      <c r="K19" s="79">
        <v>7495.8810000000003</v>
      </c>
      <c r="L19" s="79">
        <v>5153.7295960000001</v>
      </c>
      <c r="M19" s="80">
        <v>7870363000</v>
      </c>
      <c r="N19" s="80">
        <v>7538820694</v>
      </c>
      <c r="O19" s="80">
        <v>0</v>
      </c>
      <c r="P19" s="80">
        <v>7538820694</v>
      </c>
      <c r="Q19" s="80">
        <v>7223589229</v>
      </c>
      <c r="R19" s="78" t="s">
        <v>1510</v>
      </c>
      <c r="S19" s="78" t="s">
        <v>1510</v>
      </c>
      <c r="T19" s="78" t="s">
        <v>1510</v>
      </c>
      <c r="U19" s="78" t="s">
        <v>1510</v>
      </c>
      <c r="V19" s="78" t="s">
        <v>1510</v>
      </c>
      <c r="W19" s="78" t="s">
        <v>1510</v>
      </c>
      <c r="X19" s="82" t="s">
        <v>1579</v>
      </c>
      <c r="Y19" s="78" t="s">
        <v>1101</v>
      </c>
      <c r="Z19" s="78" t="s">
        <v>18</v>
      </c>
      <c r="AA19" s="78" t="s">
        <v>64</v>
      </c>
      <c r="AB19" s="78" t="s">
        <v>20</v>
      </c>
      <c r="AC19" s="83">
        <v>30</v>
      </c>
      <c r="AD19" s="83">
        <v>70</v>
      </c>
      <c r="AE19" s="83">
        <v>49</v>
      </c>
      <c r="AF19" s="83">
        <v>49</v>
      </c>
      <c r="AG19" s="104">
        <v>100</v>
      </c>
      <c r="AH19" s="84"/>
      <c r="AI19" s="45"/>
    </row>
    <row r="20" spans="1:36" ht="71.25" x14ac:dyDescent="0.2">
      <c r="A20" s="14" t="str">
        <f>Tabla13[[#This Row],[CEGE]]&amp;Tabla13[[#This Row],[Cod Producto]]&amp;Tabla13[[#This Row],[Naturaleza]]&amp;Tabla13[[#This Row],[Periodicidad]]&amp;Tabla13[[#This Row],[Unidad de Medida]]&amp;Tabla13[[#This Row],[Línea Base]]&amp;Tabla13[[#This Row],[Meta Plan]]&amp;Tabla13[[#This Row],[Meta Anual]]</f>
        <v>0113-0112StockTrimestral%100100100</v>
      </c>
      <c r="B20" s="77" t="s">
        <v>1519</v>
      </c>
      <c r="C20" s="78" t="s">
        <v>1683</v>
      </c>
      <c r="D20" s="78" t="s">
        <v>1519</v>
      </c>
      <c r="E20" s="78" t="s">
        <v>1059</v>
      </c>
      <c r="F20" s="78" t="s">
        <v>29</v>
      </c>
      <c r="G20" s="78" t="s">
        <v>85</v>
      </c>
      <c r="H20" s="96">
        <v>104221.307</v>
      </c>
      <c r="I20" s="79">
        <v>108785.56879999999</v>
      </c>
      <c r="J20" s="79">
        <v>108785.56879999999</v>
      </c>
      <c r="K20" s="79">
        <v>88360.258308999997</v>
      </c>
      <c r="L20" s="79">
        <v>46390.282518</v>
      </c>
      <c r="M20" s="80">
        <v>69248489000</v>
      </c>
      <c r="N20" s="80">
        <v>69798637091</v>
      </c>
      <c r="O20" s="80">
        <v>738693517</v>
      </c>
      <c r="P20" s="80">
        <v>69059943574</v>
      </c>
      <c r="Q20" s="80">
        <v>49963071867</v>
      </c>
      <c r="R20" s="78" t="s">
        <v>1510</v>
      </c>
      <c r="S20" s="78" t="s">
        <v>1510</v>
      </c>
      <c r="T20" s="78" t="s">
        <v>1510</v>
      </c>
      <c r="U20" s="78" t="s">
        <v>1512</v>
      </c>
      <c r="V20" s="78" t="s">
        <v>1510</v>
      </c>
      <c r="W20" s="78" t="s">
        <v>1510</v>
      </c>
      <c r="X20" s="82" t="s">
        <v>82</v>
      </c>
      <c r="Y20" s="78" t="s">
        <v>1417</v>
      </c>
      <c r="Z20" s="78" t="s">
        <v>74</v>
      </c>
      <c r="AA20" s="78" t="s">
        <v>64</v>
      </c>
      <c r="AB20" s="78" t="s">
        <v>2</v>
      </c>
      <c r="AC20" s="83">
        <v>100</v>
      </c>
      <c r="AD20" s="83">
        <v>100</v>
      </c>
      <c r="AE20" s="83">
        <v>100</v>
      </c>
      <c r="AF20" s="83">
        <v>100</v>
      </c>
      <c r="AG20" s="104">
        <v>100</v>
      </c>
      <c r="AH20" s="84"/>
      <c r="AI20" s="45"/>
    </row>
    <row r="21" spans="1:36" ht="57" x14ac:dyDescent="0.2">
      <c r="A21" s="14" t="str">
        <f>Tabla13[[#This Row],[CEGE]]&amp;Tabla13[[#This Row],[Cod Producto]]&amp;Tabla13[[#This Row],[Naturaleza]]&amp;Tabla13[[#This Row],[Periodicidad]]&amp;Tabla13[[#This Row],[Unidad de Medida]]&amp;Tabla13[[#This Row],[Línea Base]]&amp;Tabla13[[#This Row],[Meta Plan]]&amp;Tabla13[[#This Row],[Meta Anual]]</f>
        <v>0113-0204AcumuladoTrimestralVAL7753010093926700</v>
      </c>
      <c r="B21" s="97" t="str">
        <f t="shared" ref="B21:B40" si="0">D21</f>
        <v>0113-02</v>
      </c>
      <c r="C21" s="78" t="s">
        <v>1683</v>
      </c>
      <c r="D21" s="78" t="s">
        <v>83</v>
      </c>
      <c r="E21" s="78" t="s">
        <v>1059</v>
      </c>
      <c r="F21" s="78" t="s">
        <v>81</v>
      </c>
      <c r="G21" s="78" t="s">
        <v>86</v>
      </c>
      <c r="H21" s="79">
        <v>103353.69899999999</v>
      </c>
      <c r="I21" s="79">
        <v>103892.6082</v>
      </c>
      <c r="J21" s="79">
        <v>103892.6082</v>
      </c>
      <c r="K21" s="79">
        <v>79463.067271000007</v>
      </c>
      <c r="L21" s="79">
        <v>45031.252184999998</v>
      </c>
      <c r="M21" s="80">
        <v>103353699000</v>
      </c>
      <c r="N21" s="80">
        <v>104121002006</v>
      </c>
      <c r="O21" s="80">
        <v>3808029644</v>
      </c>
      <c r="P21" s="80">
        <v>100312972362</v>
      </c>
      <c r="Q21" s="80">
        <v>68532446787</v>
      </c>
      <c r="R21" s="78" t="s">
        <v>1512</v>
      </c>
      <c r="S21" s="78" t="s">
        <v>1512</v>
      </c>
      <c r="T21" s="78" t="s">
        <v>1510</v>
      </c>
      <c r="U21" s="78" t="s">
        <v>1510</v>
      </c>
      <c r="V21" s="78" t="s">
        <v>1510</v>
      </c>
      <c r="W21" s="78" t="s">
        <v>1510</v>
      </c>
      <c r="X21" s="82" t="s">
        <v>1587</v>
      </c>
      <c r="Y21" s="78" t="s">
        <v>1418</v>
      </c>
      <c r="Z21" s="78" t="s">
        <v>18</v>
      </c>
      <c r="AA21" s="78" t="s">
        <v>64</v>
      </c>
      <c r="AB21" s="78" t="s">
        <v>20</v>
      </c>
      <c r="AC21" s="83">
        <v>77530</v>
      </c>
      <c r="AD21" s="83">
        <v>100939</v>
      </c>
      <c r="AE21" s="83">
        <v>26700</v>
      </c>
      <c r="AF21" s="83">
        <v>27939</v>
      </c>
      <c r="AG21" s="104">
        <v>104.640449438202</v>
      </c>
      <c r="AH21" s="84"/>
      <c r="AI21" s="45"/>
    </row>
    <row r="22" spans="1:36" ht="71.25" x14ac:dyDescent="0.2">
      <c r="A22" s="14" t="str">
        <f>Tabla13[[#This Row],[CEGE]]&amp;Tabla13[[#This Row],[Cod Producto]]&amp;Tabla13[[#This Row],[Naturaleza]]&amp;Tabla13[[#This Row],[Periodicidad]]&amp;Tabla13[[#This Row],[Unidad de Medida]]&amp;Tabla13[[#This Row],[Línea Base]]&amp;Tabla13[[#This Row],[Meta Plan]]&amp;Tabla13[[#This Row],[Meta Anual]]</f>
        <v>0113-0205AcumuladoTrimestralVAL90001975</v>
      </c>
      <c r="B22" s="97" t="str">
        <f t="shared" si="0"/>
        <v>0113-02</v>
      </c>
      <c r="C22" s="78" t="s">
        <v>1683</v>
      </c>
      <c r="D22" s="78" t="s">
        <v>83</v>
      </c>
      <c r="E22" s="78" t="s">
        <v>1059</v>
      </c>
      <c r="F22" s="78" t="s">
        <v>87</v>
      </c>
      <c r="G22" s="78" t="s">
        <v>88</v>
      </c>
      <c r="H22" s="79">
        <v>86787.074999999997</v>
      </c>
      <c r="I22" s="79">
        <v>86841.895380999995</v>
      </c>
      <c r="J22" s="79">
        <v>86841.895380999995</v>
      </c>
      <c r="K22" s="79">
        <v>84153.201136000003</v>
      </c>
      <c r="L22" s="79">
        <v>39872.929371999999</v>
      </c>
      <c r="M22" s="80">
        <v>86787075000</v>
      </c>
      <c r="N22" s="80">
        <v>85848516950</v>
      </c>
      <c r="O22" s="80">
        <v>951081606</v>
      </c>
      <c r="P22" s="80">
        <v>84897435344</v>
      </c>
      <c r="Q22" s="80">
        <v>66155929060</v>
      </c>
      <c r="R22" s="78" t="s">
        <v>1512</v>
      </c>
      <c r="S22" s="78" t="s">
        <v>1512</v>
      </c>
      <c r="T22" s="78" t="s">
        <v>1512</v>
      </c>
      <c r="U22" s="78" t="s">
        <v>1512</v>
      </c>
      <c r="V22" s="78" t="s">
        <v>1512</v>
      </c>
      <c r="W22" s="78" t="s">
        <v>1510</v>
      </c>
      <c r="X22" s="82" t="s">
        <v>1588</v>
      </c>
      <c r="Y22" s="78" t="s">
        <v>1419</v>
      </c>
      <c r="Z22" s="78" t="s">
        <v>18</v>
      </c>
      <c r="AA22" s="78" t="s">
        <v>64</v>
      </c>
      <c r="AB22" s="78" t="s">
        <v>20</v>
      </c>
      <c r="AC22" s="83"/>
      <c r="AD22" s="83">
        <v>9000</v>
      </c>
      <c r="AE22" s="83">
        <v>1975</v>
      </c>
      <c r="AF22" s="83">
        <v>4194</v>
      </c>
      <c r="AG22" s="104">
        <v>212.35443037974699</v>
      </c>
      <c r="AH22" s="84"/>
      <c r="AI22" s="45"/>
    </row>
    <row r="23" spans="1:36" ht="42.75" x14ac:dyDescent="0.2">
      <c r="A23" s="118" t="str">
        <f>Tabla13[[#This Row],[CEGE]]&amp;Tabla13[[#This Row],[Cod Producto]]&amp;Tabla13[[#This Row],[Naturaleza]]&amp;Tabla13[[#This Row],[Periodicidad]]&amp;Tabla13[[#This Row],[Unidad de Medida]]&amp;Tabla13[[#This Row],[Línea Base]]&amp;Tabla13[[#This Row],[Meta Plan]]&amp;Tabla13[[#This Row],[Meta Anual]]</f>
        <v>0113-0205ReduccionAnualVAL183146147</v>
      </c>
      <c r="B23" s="97" t="str">
        <f>D23</f>
        <v>0113-02</v>
      </c>
      <c r="C23" s="78" t="s">
        <v>1683</v>
      </c>
      <c r="D23" s="78" t="s">
        <v>83</v>
      </c>
      <c r="E23" s="78" t="s">
        <v>1059</v>
      </c>
      <c r="F23" s="78" t="s">
        <v>87</v>
      </c>
      <c r="G23" s="78" t="s">
        <v>88</v>
      </c>
      <c r="H23" s="120">
        <v>0</v>
      </c>
      <c r="I23" s="120">
        <v>0</v>
      </c>
      <c r="J23" s="120">
        <v>0</v>
      </c>
      <c r="K23" s="120">
        <v>0</v>
      </c>
      <c r="L23" s="120">
        <v>0</v>
      </c>
      <c r="M23" s="120">
        <v>0</v>
      </c>
      <c r="N23" s="120">
        <v>0</v>
      </c>
      <c r="O23" s="120">
        <v>0</v>
      </c>
      <c r="P23" s="120">
        <v>0</v>
      </c>
      <c r="Q23" s="120">
        <v>0</v>
      </c>
      <c r="R23" s="78"/>
      <c r="S23" s="78"/>
      <c r="T23" s="78"/>
      <c r="U23" s="78"/>
      <c r="V23" s="78"/>
      <c r="W23" s="78"/>
      <c r="X23" s="82">
        <v>6</v>
      </c>
      <c r="Y23" s="78" t="s">
        <v>1697</v>
      </c>
      <c r="Z23" s="78" t="s">
        <v>1698</v>
      </c>
      <c r="AA23" s="78" t="s">
        <v>41</v>
      </c>
      <c r="AB23" s="78" t="s">
        <v>20</v>
      </c>
      <c r="AC23" s="83">
        <v>183</v>
      </c>
      <c r="AD23" s="83">
        <v>146</v>
      </c>
      <c r="AE23" s="83">
        <v>147</v>
      </c>
      <c r="AF23" s="83">
        <v>184</v>
      </c>
      <c r="AG23" s="104">
        <v>125.17</v>
      </c>
      <c r="AH23" s="84"/>
      <c r="AI23" s="119"/>
      <c r="AJ23" s="118"/>
    </row>
    <row r="24" spans="1:36" ht="42.75" x14ac:dyDescent="0.2">
      <c r="A24" s="14" t="str">
        <f>Tabla13[[#This Row],[CEGE]]&amp;Tabla13[[#This Row],[Cod Producto]]&amp;Tabla13[[#This Row],[Naturaleza]]&amp;Tabla13[[#This Row],[Periodicidad]]&amp;Tabla13[[#This Row],[Unidad de Medida]]&amp;Tabla13[[#This Row],[Línea Base]]&amp;Tabla13[[#This Row],[Meta Plan]]&amp;Tabla13[[#This Row],[Meta Anual]]</f>
        <v>0113-0205AcumuladoTrimestralVAL28568468009765</v>
      </c>
      <c r="B24" s="97" t="str">
        <f t="shared" si="0"/>
        <v>0113-02</v>
      </c>
      <c r="C24" s="78" t="s">
        <v>1683</v>
      </c>
      <c r="D24" s="78" t="s">
        <v>83</v>
      </c>
      <c r="E24" s="78" t="s">
        <v>1059</v>
      </c>
      <c r="F24" s="78" t="s">
        <v>87</v>
      </c>
      <c r="G24" s="78" t="s">
        <v>88</v>
      </c>
      <c r="H24" s="79">
        <v>0</v>
      </c>
      <c r="I24" s="79">
        <v>0</v>
      </c>
      <c r="J24" s="79">
        <v>0</v>
      </c>
      <c r="K24" s="79">
        <v>0</v>
      </c>
      <c r="L24" s="79">
        <v>0</v>
      </c>
      <c r="M24" s="80" t="s">
        <v>566</v>
      </c>
      <c r="N24" s="80" t="s">
        <v>566</v>
      </c>
      <c r="O24" s="80" t="s">
        <v>566</v>
      </c>
      <c r="P24" s="80" t="s">
        <v>566</v>
      </c>
      <c r="Q24" s="80" t="s">
        <v>566</v>
      </c>
      <c r="R24" s="78"/>
      <c r="S24" s="78"/>
      <c r="T24" s="78"/>
      <c r="U24" s="78"/>
      <c r="V24" s="78"/>
      <c r="W24" s="78"/>
      <c r="X24" s="82" t="s">
        <v>1590</v>
      </c>
      <c r="Y24" s="78" t="s">
        <v>1421</v>
      </c>
      <c r="Z24" s="78" t="s">
        <v>18</v>
      </c>
      <c r="AA24" s="78" t="s">
        <v>64</v>
      </c>
      <c r="AB24" s="78" t="s">
        <v>20</v>
      </c>
      <c r="AC24" s="83">
        <v>28568</v>
      </c>
      <c r="AD24" s="83">
        <v>46800</v>
      </c>
      <c r="AE24" s="83">
        <v>9765</v>
      </c>
      <c r="AF24" s="83">
        <v>26901</v>
      </c>
      <c r="AG24" s="104">
        <v>275.48387096774201</v>
      </c>
      <c r="AH24" s="84"/>
      <c r="AI24" s="45"/>
    </row>
    <row r="25" spans="1:36" ht="85.5" x14ac:dyDescent="0.2">
      <c r="A25" s="14" t="str">
        <f>Tabla13[[#This Row],[CEGE]]&amp;Tabla13[[#This Row],[Cod Producto]]&amp;Tabla13[[#This Row],[Naturaleza]]&amp;Tabla13[[#This Row],[Periodicidad]]&amp;Tabla13[[#This Row],[Unidad de Medida]]&amp;Tabla13[[#This Row],[Línea Base]]&amp;Tabla13[[#This Row],[Meta Plan]]&amp;Tabla13[[#This Row],[Meta Anual]]</f>
        <v>0113-0205AcumuladoTrimestralVAL400120</v>
      </c>
      <c r="B25" s="97" t="str">
        <f t="shared" si="0"/>
        <v>0113-02</v>
      </c>
      <c r="C25" s="78" t="s">
        <v>1683</v>
      </c>
      <c r="D25" s="78" t="s">
        <v>83</v>
      </c>
      <c r="E25" s="78" t="s">
        <v>1059</v>
      </c>
      <c r="F25" s="78" t="s">
        <v>87</v>
      </c>
      <c r="G25" s="78" t="s">
        <v>88</v>
      </c>
      <c r="H25" s="79">
        <v>0</v>
      </c>
      <c r="I25" s="79">
        <v>0</v>
      </c>
      <c r="J25" s="79">
        <v>0</v>
      </c>
      <c r="K25" s="79">
        <v>0</v>
      </c>
      <c r="L25" s="79">
        <v>0</v>
      </c>
      <c r="M25" s="80" t="s">
        <v>566</v>
      </c>
      <c r="N25" s="80" t="s">
        <v>566</v>
      </c>
      <c r="O25" s="80" t="s">
        <v>566</v>
      </c>
      <c r="P25" s="80" t="s">
        <v>566</v>
      </c>
      <c r="Q25" s="80" t="s">
        <v>566</v>
      </c>
      <c r="R25" s="78"/>
      <c r="S25" s="78"/>
      <c r="T25" s="78"/>
      <c r="U25" s="78"/>
      <c r="V25" s="78"/>
      <c r="W25" s="78"/>
      <c r="X25" s="82" t="s">
        <v>1591</v>
      </c>
      <c r="Y25" s="78" t="s">
        <v>1422</v>
      </c>
      <c r="Z25" s="78" t="s">
        <v>18</v>
      </c>
      <c r="AA25" s="78" t="s">
        <v>64</v>
      </c>
      <c r="AB25" s="78" t="s">
        <v>20</v>
      </c>
      <c r="AC25" s="83"/>
      <c r="AD25" s="83">
        <v>400</v>
      </c>
      <c r="AE25" s="83">
        <v>120</v>
      </c>
      <c r="AF25" s="83">
        <v>202</v>
      </c>
      <c r="AG25" s="104">
        <v>168.333333333333</v>
      </c>
      <c r="AH25" s="84"/>
      <c r="AI25" s="45"/>
    </row>
    <row r="26" spans="1:36" ht="99.75" x14ac:dyDescent="0.2">
      <c r="A26" s="14" t="str">
        <f>Tabla13[[#This Row],[CEGE]]&amp;Tabla13[[#This Row],[Cod Producto]]&amp;Tabla13[[#This Row],[Naturaleza]]&amp;Tabla13[[#This Row],[Periodicidad]]&amp;Tabla13[[#This Row],[Unidad de Medida]]&amp;Tabla13[[#This Row],[Línea Base]]&amp;Tabla13[[#This Row],[Meta Plan]]&amp;Tabla13[[#This Row],[Meta Anual]]</f>
        <v>0113-0205StockAnual%100100100</v>
      </c>
      <c r="B26" s="97" t="str">
        <f t="shared" si="0"/>
        <v>0113-02</v>
      </c>
      <c r="C26" s="78" t="s">
        <v>1683</v>
      </c>
      <c r="D26" s="78" t="s">
        <v>83</v>
      </c>
      <c r="E26" s="78" t="s">
        <v>1059</v>
      </c>
      <c r="F26" s="78" t="s">
        <v>87</v>
      </c>
      <c r="G26" s="78" t="s">
        <v>1123</v>
      </c>
      <c r="H26" s="79">
        <v>0</v>
      </c>
      <c r="I26" s="79">
        <v>0</v>
      </c>
      <c r="J26" s="79">
        <v>0</v>
      </c>
      <c r="K26" s="79">
        <v>0</v>
      </c>
      <c r="L26" s="79">
        <v>0</v>
      </c>
      <c r="M26" s="80" t="s">
        <v>566</v>
      </c>
      <c r="N26" s="80" t="s">
        <v>566</v>
      </c>
      <c r="O26" s="80" t="s">
        <v>566</v>
      </c>
      <c r="P26" s="80" t="s">
        <v>566</v>
      </c>
      <c r="Q26" s="80" t="s">
        <v>566</v>
      </c>
      <c r="R26" s="78"/>
      <c r="S26" s="78"/>
      <c r="T26" s="78"/>
      <c r="U26" s="78"/>
      <c r="V26" s="78"/>
      <c r="W26" s="78"/>
      <c r="X26" s="82" t="s">
        <v>339</v>
      </c>
      <c r="Y26" s="78" t="s">
        <v>1423</v>
      </c>
      <c r="Z26" s="78" t="s">
        <v>74</v>
      </c>
      <c r="AA26" s="78" t="s">
        <v>41</v>
      </c>
      <c r="AB26" s="78" t="s">
        <v>2</v>
      </c>
      <c r="AC26" s="83">
        <v>100</v>
      </c>
      <c r="AD26" s="83">
        <v>100</v>
      </c>
      <c r="AE26" s="83">
        <v>100</v>
      </c>
      <c r="AF26" s="83">
        <v>100</v>
      </c>
      <c r="AG26" s="104">
        <v>100</v>
      </c>
      <c r="AH26" s="84"/>
      <c r="AI26" s="45"/>
    </row>
    <row r="27" spans="1:36" ht="42.75" x14ac:dyDescent="0.2">
      <c r="A27" s="14" t="str">
        <f>Tabla13[[#This Row],[CEGE]]&amp;Tabla13[[#This Row],[Cod Producto]]&amp;Tabla13[[#This Row],[Naturaleza]]&amp;Tabla13[[#This Row],[Periodicidad]]&amp;Tabla13[[#This Row],[Unidad de Medida]]&amp;Tabla13[[#This Row],[Línea Base]]&amp;Tabla13[[#This Row],[Meta Plan]]&amp;Tabla13[[#This Row],[Meta Anual]]</f>
        <v>0113-0205ReducciónAnualVAL183146147</v>
      </c>
      <c r="B27" s="97" t="str">
        <f t="shared" si="0"/>
        <v>0113-02</v>
      </c>
      <c r="C27" s="78" t="s">
        <v>1683</v>
      </c>
      <c r="D27" s="78" t="s">
        <v>83</v>
      </c>
      <c r="E27" s="78" t="s">
        <v>1059</v>
      </c>
      <c r="F27" s="78" t="s">
        <v>87</v>
      </c>
      <c r="G27" s="78" t="s">
        <v>1123</v>
      </c>
      <c r="H27" s="79">
        <v>0</v>
      </c>
      <c r="I27" s="79">
        <v>0</v>
      </c>
      <c r="J27" s="79">
        <v>0</v>
      </c>
      <c r="K27" s="79">
        <v>0</v>
      </c>
      <c r="L27" s="79">
        <v>0</v>
      </c>
      <c r="M27" s="80" t="s">
        <v>566</v>
      </c>
      <c r="N27" s="80" t="s">
        <v>566</v>
      </c>
      <c r="O27" s="80" t="s">
        <v>566</v>
      </c>
      <c r="P27" s="80" t="s">
        <v>566</v>
      </c>
      <c r="Q27" s="80" t="s">
        <v>566</v>
      </c>
      <c r="R27" s="78"/>
      <c r="S27" s="78"/>
      <c r="T27" s="78"/>
      <c r="U27" s="78"/>
      <c r="V27" s="78"/>
      <c r="W27" s="78"/>
      <c r="X27" s="82"/>
      <c r="Y27" s="78" t="s">
        <v>1424</v>
      </c>
      <c r="Z27" s="78" t="s">
        <v>484</v>
      </c>
      <c r="AA27" s="78" t="s">
        <v>41</v>
      </c>
      <c r="AB27" s="78" t="s">
        <v>20</v>
      </c>
      <c r="AC27" s="83">
        <v>183</v>
      </c>
      <c r="AD27" s="83">
        <v>146</v>
      </c>
      <c r="AE27" s="83">
        <v>147</v>
      </c>
      <c r="AF27" s="83" t="e">
        <v>#N/A</v>
      </c>
      <c r="AG27" s="104" t="e">
        <v>#N/A</v>
      </c>
      <c r="AH27" s="84"/>
      <c r="AI27" s="45"/>
    </row>
    <row r="28" spans="1:36" ht="156.75" x14ac:dyDescent="0.2">
      <c r="A28" s="14" t="str">
        <f>Tabla13[[#This Row],[CEGE]]&amp;Tabla13[[#This Row],[Cod Producto]]&amp;Tabla13[[#This Row],[Naturaleza]]&amp;Tabla13[[#This Row],[Periodicidad]]&amp;Tabla13[[#This Row],[Unidad de Medida]]&amp;Tabla13[[#This Row],[Línea Base]]&amp;Tabla13[[#This Row],[Meta Plan]]&amp;Tabla13[[#This Row],[Meta Anual]]</f>
        <v>0113-0206StockTrimestral%100100100</v>
      </c>
      <c r="B28" s="97" t="str">
        <f t="shared" si="0"/>
        <v>0113-02</v>
      </c>
      <c r="C28" s="78" t="s">
        <v>1683</v>
      </c>
      <c r="D28" s="78" t="s">
        <v>83</v>
      </c>
      <c r="E28" s="78" t="s">
        <v>1059</v>
      </c>
      <c r="F28" s="78" t="s">
        <v>65</v>
      </c>
      <c r="G28" s="78" t="s">
        <v>351</v>
      </c>
      <c r="H28" s="79">
        <v>8579.6090000000004</v>
      </c>
      <c r="I28" s="79">
        <v>8579.6090000000004</v>
      </c>
      <c r="J28" s="79">
        <v>8579.6090000000004</v>
      </c>
      <c r="K28" s="79">
        <v>6910.564719</v>
      </c>
      <c r="L28" s="79">
        <v>2714.4645439999999</v>
      </c>
      <c r="M28" s="80">
        <v>8579609000</v>
      </c>
      <c r="N28" s="80">
        <v>7517301179</v>
      </c>
      <c r="O28" s="80">
        <v>9895000</v>
      </c>
      <c r="P28" s="80">
        <v>7507406179</v>
      </c>
      <c r="Q28" s="80">
        <v>5900532988</v>
      </c>
      <c r="R28" s="78" t="s">
        <v>1512</v>
      </c>
      <c r="S28" s="78" t="s">
        <v>1512</v>
      </c>
      <c r="T28" s="78" t="s">
        <v>1512</v>
      </c>
      <c r="U28" s="78" t="s">
        <v>1512</v>
      </c>
      <c r="V28" s="78" t="s">
        <v>1512</v>
      </c>
      <c r="W28" s="78" t="s">
        <v>1510</v>
      </c>
      <c r="X28" s="82" t="s">
        <v>1589</v>
      </c>
      <c r="Y28" s="78" t="s">
        <v>44</v>
      </c>
      <c r="Z28" s="78" t="s">
        <v>74</v>
      </c>
      <c r="AA28" s="78" t="s">
        <v>64</v>
      </c>
      <c r="AB28" s="78" t="s">
        <v>2</v>
      </c>
      <c r="AC28" s="83">
        <v>100</v>
      </c>
      <c r="AD28" s="83">
        <v>100</v>
      </c>
      <c r="AE28" s="83">
        <v>100</v>
      </c>
      <c r="AF28" s="83">
        <v>100</v>
      </c>
      <c r="AG28" s="104">
        <v>100</v>
      </c>
      <c r="AH28" s="84"/>
      <c r="AI28" s="45"/>
    </row>
    <row r="29" spans="1:36" ht="42.75" x14ac:dyDescent="0.2">
      <c r="A29" s="14" t="str">
        <f>Tabla13[[#This Row],[CEGE]]&amp;Tabla13[[#This Row],[Cod Producto]]&amp;Tabla13[[#This Row],[Naturaleza]]&amp;Tabla13[[#This Row],[Periodicidad]]&amp;Tabla13[[#This Row],[Unidad de Medida]]&amp;Tabla13[[#This Row],[Línea Base]]&amp;Tabla13[[#This Row],[Meta Plan]]&amp;Tabla13[[#This Row],[Meta Anual]]</f>
        <v>0113-0207NANANANANANA</v>
      </c>
      <c r="B29" s="97" t="str">
        <f t="shared" si="0"/>
        <v>0113-02</v>
      </c>
      <c r="C29" s="78" t="s">
        <v>1683</v>
      </c>
      <c r="D29" s="78" t="s">
        <v>83</v>
      </c>
      <c r="E29" s="78" t="s">
        <v>1059</v>
      </c>
      <c r="F29" s="78" t="s">
        <v>17</v>
      </c>
      <c r="G29" s="122" t="s">
        <v>1702</v>
      </c>
      <c r="H29" s="79"/>
      <c r="I29" s="79"/>
      <c r="J29" s="79"/>
      <c r="K29" s="79"/>
      <c r="L29" s="79"/>
      <c r="M29" s="80">
        <v>0</v>
      </c>
      <c r="N29" s="80">
        <v>39919909</v>
      </c>
      <c r="O29" s="80">
        <v>0</v>
      </c>
      <c r="P29" s="80">
        <v>39919909</v>
      </c>
      <c r="Q29" s="80">
        <v>39919908</v>
      </c>
      <c r="R29" s="78"/>
      <c r="S29" s="78"/>
      <c r="T29" s="78"/>
      <c r="U29" s="78"/>
      <c r="V29" s="78"/>
      <c r="W29" s="78"/>
      <c r="X29" s="82" t="s">
        <v>1703</v>
      </c>
      <c r="Y29" s="82" t="s">
        <v>1703</v>
      </c>
      <c r="Z29" s="82" t="s">
        <v>1703</v>
      </c>
      <c r="AA29" s="82" t="s">
        <v>1703</v>
      </c>
      <c r="AB29" s="82" t="s">
        <v>1703</v>
      </c>
      <c r="AC29" s="82" t="s">
        <v>1703</v>
      </c>
      <c r="AD29" s="82" t="s">
        <v>1703</v>
      </c>
      <c r="AE29" s="82" t="s">
        <v>1703</v>
      </c>
      <c r="AF29" s="82" t="s">
        <v>1703</v>
      </c>
      <c r="AG29" s="82" t="s">
        <v>1703</v>
      </c>
      <c r="AH29" s="84"/>
      <c r="AI29" s="45"/>
    </row>
    <row r="30" spans="1:36" ht="156.75" x14ac:dyDescent="0.2">
      <c r="A30" s="14" t="str">
        <f>Tabla13[[#This Row],[CEGE]]&amp;Tabla13[[#This Row],[Cod Producto]]&amp;Tabla13[[#This Row],[Naturaleza]]&amp;Tabla13[[#This Row],[Periodicidad]]&amp;Tabla13[[#This Row],[Unidad de Medida]]&amp;Tabla13[[#This Row],[Línea Base]]&amp;Tabla13[[#This Row],[Meta Plan]]&amp;Tabla13[[#This Row],[Meta Anual]]</f>
        <v>0113-0208ReducciónTrimestral%38,783030</v>
      </c>
      <c r="B30" s="97" t="str">
        <f t="shared" si="0"/>
        <v>0113-02</v>
      </c>
      <c r="C30" s="78" t="s">
        <v>1683</v>
      </c>
      <c r="D30" s="78" t="s">
        <v>83</v>
      </c>
      <c r="E30" s="78" t="s">
        <v>1059</v>
      </c>
      <c r="F30" s="78" t="s">
        <v>25</v>
      </c>
      <c r="G30" s="78" t="s">
        <v>84</v>
      </c>
      <c r="H30" s="96">
        <v>152774.53099999999</v>
      </c>
      <c r="I30" s="79">
        <v>148524.64214400001</v>
      </c>
      <c r="J30" s="79">
        <v>148524.64214400001</v>
      </c>
      <c r="K30" s="79">
        <v>138886.643254</v>
      </c>
      <c r="L30" s="79">
        <v>72166.462700000004</v>
      </c>
      <c r="M30" s="80">
        <v>152774531000</v>
      </c>
      <c r="N30" s="80">
        <v>146851336683</v>
      </c>
      <c r="O30" s="80">
        <v>3590627569</v>
      </c>
      <c r="P30" s="80">
        <v>143260709114</v>
      </c>
      <c r="Q30" s="80">
        <v>107236401485</v>
      </c>
      <c r="R30" s="78" t="s">
        <v>1512</v>
      </c>
      <c r="S30" s="78" t="s">
        <v>1510</v>
      </c>
      <c r="T30" s="78" t="s">
        <v>1512</v>
      </c>
      <c r="U30" s="78" t="s">
        <v>1510</v>
      </c>
      <c r="V30" s="78" t="s">
        <v>1510</v>
      </c>
      <c r="W30" s="78" t="s">
        <v>1510</v>
      </c>
      <c r="X30" s="82">
        <v>8</v>
      </c>
      <c r="Y30" s="78" t="s">
        <v>1416</v>
      </c>
      <c r="Z30" s="78" t="s">
        <v>484</v>
      </c>
      <c r="AA30" s="78" t="s">
        <v>64</v>
      </c>
      <c r="AB30" s="78" t="s">
        <v>2</v>
      </c>
      <c r="AC30" s="83">
        <v>38.78</v>
      </c>
      <c r="AD30" s="83">
        <v>30</v>
      </c>
      <c r="AE30" s="83">
        <v>30</v>
      </c>
      <c r="AF30" s="83">
        <v>30</v>
      </c>
      <c r="AG30" s="83">
        <v>100</v>
      </c>
      <c r="AH30" s="84"/>
      <c r="AI30" s="45"/>
    </row>
    <row r="31" spans="1:36" ht="99.75" x14ac:dyDescent="0.2">
      <c r="A31" s="14" t="str">
        <f>Tabla13[[#This Row],[CEGE]]&amp;Tabla13[[#This Row],[Cod Producto]]&amp;Tabla13[[#This Row],[Naturaleza]]&amp;Tabla13[[#This Row],[Periodicidad]]&amp;Tabla13[[#This Row],[Unidad de Medida]]&amp;Tabla13[[#This Row],[Línea Base]]&amp;Tabla13[[#This Row],[Meta Plan]]&amp;Tabla13[[#This Row],[Meta Anual]]</f>
        <v>0113-0208AcumuladoTrimestralVAL9027</v>
      </c>
      <c r="B31" s="97" t="str">
        <f t="shared" si="0"/>
        <v>0113-02</v>
      </c>
      <c r="C31" s="78" t="s">
        <v>1683</v>
      </c>
      <c r="D31" s="78" t="s">
        <v>83</v>
      </c>
      <c r="E31" s="78" t="s">
        <v>1059</v>
      </c>
      <c r="F31" s="78" t="s">
        <v>25</v>
      </c>
      <c r="G31" s="78" t="s">
        <v>84</v>
      </c>
      <c r="H31" s="79">
        <v>0</v>
      </c>
      <c r="I31" s="79">
        <v>0</v>
      </c>
      <c r="J31" s="79">
        <v>0</v>
      </c>
      <c r="K31" s="79">
        <v>0</v>
      </c>
      <c r="L31" s="79">
        <v>0</v>
      </c>
      <c r="M31" s="80" t="s">
        <v>566</v>
      </c>
      <c r="N31" s="80" t="s">
        <v>566</v>
      </c>
      <c r="O31" s="80" t="s">
        <v>566</v>
      </c>
      <c r="P31" s="80" t="s">
        <v>566</v>
      </c>
      <c r="Q31" s="80" t="s">
        <v>566</v>
      </c>
      <c r="R31" s="78"/>
      <c r="S31" s="78"/>
      <c r="T31" s="78"/>
      <c r="U31" s="78"/>
      <c r="V31" s="78"/>
      <c r="W31" s="78"/>
      <c r="X31" s="82" t="s">
        <v>1592</v>
      </c>
      <c r="Y31" s="78" t="s">
        <v>1425</v>
      </c>
      <c r="Z31" s="78" t="s">
        <v>18</v>
      </c>
      <c r="AA31" s="78" t="s">
        <v>64</v>
      </c>
      <c r="AB31" s="78" t="s">
        <v>20</v>
      </c>
      <c r="AC31" s="83"/>
      <c r="AD31" s="83">
        <v>90</v>
      </c>
      <c r="AE31" s="83">
        <v>27</v>
      </c>
      <c r="AF31" s="83">
        <v>27</v>
      </c>
      <c r="AG31" s="104">
        <v>100</v>
      </c>
      <c r="AH31" s="84"/>
      <c r="AI31" s="45"/>
    </row>
    <row r="32" spans="1:36" ht="99.75" x14ac:dyDescent="0.2">
      <c r="A32" s="14" t="str">
        <f>Tabla13[[#This Row],[CEGE]]&amp;Tabla13[[#This Row],[Cod Producto]]&amp;Tabla13[[#This Row],[Naturaleza]]&amp;Tabla13[[#This Row],[Periodicidad]]&amp;Tabla13[[#This Row],[Unidad de Medida]]&amp;Tabla13[[#This Row],[Línea Base]]&amp;Tabla13[[#This Row],[Meta Plan]]&amp;Tabla13[[#This Row],[Meta Anual]]</f>
        <v>0113-0208AcumuladoTrimestral%10030</v>
      </c>
      <c r="B32" s="97" t="str">
        <f t="shared" si="0"/>
        <v>0113-02</v>
      </c>
      <c r="C32" s="78" t="s">
        <v>1683</v>
      </c>
      <c r="D32" s="78" t="s">
        <v>83</v>
      </c>
      <c r="E32" s="78" t="s">
        <v>1059</v>
      </c>
      <c r="F32" s="78" t="s">
        <v>25</v>
      </c>
      <c r="G32" s="78" t="s">
        <v>84</v>
      </c>
      <c r="H32" s="79">
        <v>0</v>
      </c>
      <c r="I32" s="79">
        <v>0</v>
      </c>
      <c r="J32" s="79">
        <v>0</v>
      </c>
      <c r="K32" s="79">
        <v>0</v>
      </c>
      <c r="L32" s="79">
        <v>0</v>
      </c>
      <c r="M32" s="80" t="s">
        <v>566</v>
      </c>
      <c r="N32" s="80" t="s">
        <v>566</v>
      </c>
      <c r="O32" s="80" t="s">
        <v>566</v>
      </c>
      <c r="P32" s="80" t="s">
        <v>566</v>
      </c>
      <c r="Q32" s="80" t="s">
        <v>566</v>
      </c>
      <c r="R32" s="78"/>
      <c r="S32" s="78"/>
      <c r="T32" s="78"/>
      <c r="U32" s="78"/>
      <c r="V32" s="78"/>
      <c r="W32" s="78"/>
      <c r="X32" s="82" t="s">
        <v>68</v>
      </c>
      <c r="Y32" s="78" t="s">
        <v>1426</v>
      </c>
      <c r="Z32" s="78" t="s">
        <v>18</v>
      </c>
      <c r="AA32" s="78" t="s">
        <v>64</v>
      </c>
      <c r="AB32" s="78" t="s">
        <v>2</v>
      </c>
      <c r="AC32" s="83"/>
      <c r="AD32" s="83">
        <v>100</v>
      </c>
      <c r="AE32" s="83">
        <v>30</v>
      </c>
      <c r="AF32" s="83">
        <v>40.5</v>
      </c>
      <c r="AG32" s="104">
        <v>135</v>
      </c>
      <c r="AH32" s="84"/>
      <c r="AI32" s="45"/>
    </row>
    <row r="33" spans="1:35" ht="171" x14ac:dyDescent="0.2">
      <c r="A33" s="14" t="str">
        <f>Tabla13[[#This Row],[CEGE]]&amp;Tabla13[[#This Row],[Cod Producto]]&amp;Tabla13[[#This Row],[Naturaleza]]&amp;Tabla13[[#This Row],[Periodicidad]]&amp;Tabla13[[#This Row],[Unidad de Medida]]&amp;Tabla13[[#This Row],[Línea Base]]&amp;Tabla13[[#This Row],[Meta Plan]]&amp;Tabla13[[#This Row],[Meta Anual]]</f>
        <v>0113-0208CapacidadTrimestralVAL545958</v>
      </c>
      <c r="B33" s="97" t="str">
        <f t="shared" si="0"/>
        <v>0113-02</v>
      </c>
      <c r="C33" s="78" t="s">
        <v>1683</v>
      </c>
      <c r="D33" s="78" t="s">
        <v>83</v>
      </c>
      <c r="E33" s="78" t="s">
        <v>1059</v>
      </c>
      <c r="F33" s="78" t="s">
        <v>25</v>
      </c>
      <c r="G33" s="78" t="s">
        <v>84</v>
      </c>
      <c r="H33" s="79">
        <v>0</v>
      </c>
      <c r="I33" s="79">
        <v>0</v>
      </c>
      <c r="J33" s="79">
        <v>0</v>
      </c>
      <c r="K33" s="79">
        <v>0</v>
      </c>
      <c r="L33" s="79">
        <v>0</v>
      </c>
      <c r="M33" s="80" t="s">
        <v>566</v>
      </c>
      <c r="N33" s="80" t="s">
        <v>566</v>
      </c>
      <c r="O33" s="80" t="s">
        <v>566</v>
      </c>
      <c r="P33" s="80" t="s">
        <v>566</v>
      </c>
      <c r="Q33" s="80" t="s">
        <v>566</v>
      </c>
      <c r="R33" s="78"/>
      <c r="S33" s="78"/>
      <c r="T33" s="78"/>
      <c r="U33" s="78"/>
      <c r="V33" s="78"/>
      <c r="W33" s="78"/>
      <c r="X33" s="82" t="s">
        <v>28</v>
      </c>
      <c r="Y33" s="78" t="s">
        <v>1427</v>
      </c>
      <c r="Z33" s="78" t="s">
        <v>34</v>
      </c>
      <c r="AA33" s="78" t="s">
        <v>64</v>
      </c>
      <c r="AB33" s="78" t="s">
        <v>20</v>
      </c>
      <c r="AC33" s="83">
        <v>54</v>
      </c>
      <c r="AD33" s="83">
        <v>59</v>
      </c>
      <c r="AE33" s="83">
        <v>58</v>
      </c>
      <c r="AF33" s="83">
        <v>59</v>
      </c>
      <c r="AG33" s="104">
        <v>101.72413793103399</v>
      </c>
      <c r="AH33" s="84"/>
      <c r="AI33" s="45"/>
    </row>
    <row r="34" spans="1:35" ht="71.25" x14ac:dyDescent="0.2">
      <c r="A34" s="14" t="str">
        <f>Tabla13[[#This Row],[CEGE]]&amp;Tabla13[[#This Row],[Cod Producto]]&amp;Tabla13[[#This Row],[Naturaleza]]&amp;Tabla13[[#This Row],[Periodicidad]]&amp;Tabla13[[#This Row],[Unidad de Medida]]&amp;Tabla13[[#This Row],[Línea Base]]&amp;Tabla13[[#This Row],[Meta Plan]]&amp;Tabla13[[#This Row],[Meta Anual]]</f>
        <v>0113-0209AcumuladoTrimestral%10025</v>
      </c>
      <c r="B34" s="97" t="str">
        <f t="shared" si="0"/>
        <v>0113-02</v>
      </c>
      <c r="C34" s="78" t="s">
        <v>1683</v>
      </c>
      <c r="D34" s="78" t="s">
        <v>83</v>
      </c>
      <c r="E34" s="78" t="s">
        <v>1059</v>
      </c>
      <c r="F34" s="78" t="s">
        <v>23</v>
      </c>
      <c r="G34" s="78" t="s">
        <v>697</v>
      </c>
      <c r="H34" s="79">
        <v>20665.337</v>
      </c>
      <c r="I34" s="79">
        <v>19757.234475000001</v>
      </c>
      <c r="J34" s="79">
        <v>19757.234475000001</v>
      </c>
      <c r="K34" s="79">
        <v>15553.217674</v>
      </c>
      <c r="L34" s="79">
        <v>6267.5487460000004</v>
      </c>
      <c r="M34" s="80">
        <v>20665337000</v>
      </c>
      <c r="N34" s="80">
        <v>19008628152</v>
      </c>
      <c r="O34" s="80">
        <v>113265306</v>
      </c>
      <c r="P34" s="80">
        <v>18895362846</v>
      </c>
      <c r="Q34" s="80">
        <v>11525256033</v>
      </c>
      <c r="R34" s="78" t="s">
        <v>1512</v>
      </c>
      <c r="S34" s="78" t="s">
        <v>1512</v>
      </c>
      <c r="T34" s="78" t="s">
        <v>1512</v>
      </c>
      <c r="U34" s="78" t="s">
        <v>1510</v>
      </c>
      <c r="V34" s="78" t="s">
        <v>1512</v>
      </c>
      <c r="W34" s="78" t="s">
        <v>1510</v>
      </c>
      <c r="X34" s="82" t="s">
        <v>29</v>
      </c>
      <c r="Y34" s="78" t="s">
        <v>1420</v>
      </c>
      <c r="Z34" s="78" t="s">
        <v>18</v>
      </c>
      <c r="AA34" s="78" t="s">
        <v>64</v>
      </c>
      <c r="AB34" s="78" t="s">
        <v>2</v>
      </c>
      <c r="AC34" s="83"/>
      <c r="AD34" s="83">
        <v>100</v>
      </c>
      <c r="AE34" s="83">
        <v>25</v>
      </c>
      <c r="AF34" s="83">
        <v>28</v>
      </c>
      <c r="AG34" s="104">
        <v>112</v>
      </c>
      <c r="AH34" s="84"/>
      <c r="AI34" s="45"/>
    </row>
    <row r="35" spans="1:35" ht="57" x14ac:dyDescent="0.2">
      <c r="A35" s="14" t="str">
        <f>Tabla13[[#This Row],[CEGE]]&amp;Tabla13[[#This Row],[Cod Producto]]&amp;Tabla13[[#This Row],[Naturaleza]]&amp;Tabla13[[#This Row],[Periodicidad]]&amp;Tabla13[[#This Row],[Unidad de Medida]]&amp;Tabla13[[#This Row],[Línea Base]]&amp;Tabla13[[#This Row],[Meta Plan]]&amp;Tabla13[[#This Row],[Meta Anual]]</f>
        <v>0113-0209AcumuladoTrimestralVAL143805000</v>
      </c>
      <c r="B35" s="97" t="str">
        <f t="shared" si="0"/>
        <v>0113-02</v>
      </c>
      <c r="C35" s="78" t="s">
        <v>1683</v>
      </c>
      <c r="D35" s="78" t="s">
        <v>83</v>
      </c>
      <c r="E35" s="78" t="s">
        <v>1059</v>
      </c>
      <c r="F35" s="78" t="s">
        <v>23</v>
      </c>
      <c r="G35" s="78" t="s">
        <v>697</v>
      </c>
      <c r="H35" s="79">
        <v>0</v>
      </c>
      <c r="I35" s="79">
        <v>0</v>
      </c>
      <c r="J35" s="79">
        <v>0</v>
      </c>
      <c r="K35" s="79">
        <v>0</v>
      </c>
      <c r="L35" s="79">
        <v>0</v>
      </c>
      <c r="M35" s="80" t="s">
        <v>566</v>
      </c>
      <c r="N35" s="80" t="s">
        <v>566</v>
      </c>
      <c r="O35" s="80" t="s">
        <v>566</v>
      </c>
      <c r="P35" s="80" t="s">
        <v>566</v>
      </c>
      <c r="Q35" s="80" t="s">
        <v>566</v>
      </c>
      <c r="R35" s="78"/>
      <c r="S35" s="78"/>
      <c r="T35" s="78"/>
      <c r="U35" s="78"/>
      <c r="V35" s="78"/>
      <c r="W35" s="78"/>
      <c r="X35" s="82" t="s">
        <v>21</v>
      </c>
      <c r="Y35" s="78" t="s">
        <v>1428</v>
      </c>
      <c r="Z35" s="78" t="s">
        <v>18</v>
      </c>
      <c r="AA35" s="78" t="s">
        <v>64</v>
      </c>
      <c r="AB35" s="78" t="s">
        <v>20</v>
      </c>
      <c r="AC35" s="83"/>
      <c r="AD35" s="83">
        <v>14380</v>
      </c>
      <c r="AE35" s="83">
        <v>5000</v>
      </c>
      <c r="AF35" s="83">
        <v>6698</v>
      </c>
      <c r="AG35" s="104">
        <v>133.96</v>
      </c>
      <c r="AH35" s="84"/>
      <c r="AI35" s="45"/>
    </row>
    <row r="36" spans="1:35" ht="57" x14ac:dyDescent="0.2">
      <c r="A36" s="14" t="str">
        <f>Tabla13[[#This Row],[CEGE]]&amp;Tabla13[[#This Row],[Cod Producto]]&amp;Tabla13[[#This Row],[Naturaleza]]&amp;Tabla13[[#This Row],[Periodicidad]]&amp;Tabla13[[#This Row],[Unidad de Medida]]&amp;Tabla13[[#This Row],[Línea Base]]&amp;Tabla13[[#This Row],[Meta Plan]]&amp;Tabla13[[#This Row],[Meta Anual]]</f>
        <v>0113-0209AcumuladoTrimestralVAL129007000</v>
      </c>
      <c r="B36" s="97" t="str">
        <f t="shared" si="0"/>
        <v>0113-02</v>
      </c>
      <c r="C36" s="78" t="s">
        <v>1683</v>
      </c>
      <c r="D36" s="78" t="s">
        <v>83</v>
      </c>
      <c r="E36" s="78" t="s">
        <v>1059</v>
      </c>
      <c r="F36" s="78" t="s">
        <v>23</v>
      </c>
      <c r="G36" s="78" t="s">
        <v>697</v>
      </c>
      <c r="H36" s="79">
        <v>0</v>
      </c>
      <c r="I36" s="79">
        <v>0</v>
      </c>
      <c r="J36" s="79">
        <v>0</v>
      </c>
      <c r="K36" s="79">
        <v>0</v>
      </c>
      <c r="L36" s="79">
        <v>0</v>
      </c>
      <c r="M36" s="80" t="s">
        <v>566</v>
      </c>
      <c r="N36" s="80" t="s">
        <v>566</v>
      </c>
      <c r="O36" s="80" t="s">
        <v>566</v>
      </c>
      <c r="P36" s="80" t="s">
        <v>566</v>
      </c>
      <c r="Q36" s="80" t="s">
        <v>566</v>
      </c>
      <c r="R36" s="78"/>
      <c r="S36" s="78"/>
      <c r="T36" s="78"/>
      <c r="U36" s="78"/>
      <c r="V36" s="78"/>
      <c r="W36" s="78"/>
      <c r="X36" s="82" t="s">
        <v>79</v>
      </c>
      <c r="Y36" s="78" t="s">
        <v>1429</v>
      </c>
      <c r="Z36" s="78" t="s">
        <v>18</v>
      </c>
      <c r="AA36" s="78" t="s">
        <v>64</v>
      </c>
      <c r="AB36" s="78" t="s">
        <v>20</v>
      </c>
      <c r="AC36" s="83"/>
      <c r="AD36" s="83">
        <v>12900</v>
      </c>
      <c r="AE36" s="83">
        <v>7000</v>
      </c>
      <c r="AF36" s="83">
        <v>8708</v>
      </c>
      <c r="AG36" s="104">
        <v>124.4</v>
      </c>
      <c r="AH36" s="84"/>
      <c r="AI36" s="45"/>
    </row>
    <row r="37" spans="1:35" ht="42.75" x14ac:dyDescent="0.2">
      <c r="A37" s="14" t="str">
        <f>Tabla13[[#This Row],[CEGE]]&amp;Tabla13[[#This Row],[Cod Producto]]&amp;Tabla13[[#This Row],[Naturaleza]]&amp;Tabla13[[#This Row],[Periodicidad]]&amp;Tabla13[[#This Row],[Unidad de Medida]]&amp;Tabla13[[#This Row],[Línea Base]]&amp;Tabla13[[#This Row],[Meta Plan]]&amp;Tabla13[[#This Row],[Meta Anual]]</f>
        <v>0113-0210</v>
      </c>
      <c r="B37" s="97" t="str">
        <f t="shared" si="0"/>
        <v>0113-02</v>
      </c>
      <c r="C37" s="78" t="s">
        <v>1683</v>
      </c>
      <c r="D37" s="78" t="s">
        <v>83</v>
      </c>
      <c r="E37" s="78" t="s">
        <v>1059</v>
      </c>
      <c r="F37" s="82">
        <v>10</v>
      </c>
      <c r="G37" s="78"/>
      <c r="H37" s="79"/>
      <c r="I37" s="79"/>
      <c r="J37" s="79"/>
      <c r="K37" s="79"/>
      <c r="L37" s="79"/>
      <c r="M37" s="80">
        <v>0</v>
      </c>
      <c r="N37" s="80">
        <v>19415821</v>
      </c>
      <c r="O37" s="80">
        <v>115821</v>
      </c>
      <c r="P37" s="80">
        <v>19300000</v>
      </c>
      <c r="Q37" s="80">
        <v>0</v>
      </c>
      <c r="R37" s="78" t="s">
        <v>1510</v>
      </c>
      <c r="S37" s="78" t="s">
        <v>1510</v>
      </c>
      <c r="T37" s="78" t="s">
        <v>1510</v>
      </c>
      <c r="U37" s="78" t="s">
        <v>1510</v>
      </c>
      <c r="V37" s="78" t="s">
        <v>1512</v>
      </c>
      <c r="W37" s="78" t="s">
        <v>1510</v>
      </c>
      <c r="X37" s="82" t="e">
        <v>#N/A</v>
      </c>
      <c r="Y37" s="78"/>
      <c r="Z37" s="78"/>
      <c r="AA37" s="78"/>
      <c r="AB37" s="78"/>
      <c r="AC37" s="83"/>
      <c r="AD37" s="83"/>
      <c r="AE37" s="83"/>
      <c r="AF37" s="83" t="e">
        <v>#N/A</v>
      </c>
      <c r="AG37" s="104" t="e">
        <v>#N/A</v>
      </c>
      <c r="AH37" s="84"/>
      <c r="AI37" s="45"/>
    </row>
    <row r="38" spans="1:35" ht="85.5" x14ac:dyDescent="0.2">
      <c r="A38" s="14" t="str">
        <f>Tabla13[[#This Row],[CEGE]]&amp;Tabla13[[#This Row],[Cod Producto]]&amp;Tabla13[[#This Row],[Naturaleza]]&amp;Tabla13[[#This Row],[Periodicidad]]&amp;Tabla13[[#This Row],[Unidad de Medida]]&amp;Tabla13[[#This Row],[Línea Base]]&amp;Tabla13[[#This Row],[Meta Plan]]&amp;Tabla13[[#This Row],[Meta Anual]]</f>
        <v>0113-0212StockAnual%100100100</v>
      </c>
      <c r="B38" s="97" t="str">
        <f t="shared" si="0"/>
        <v>0113-02</v>
      </c>
      <c r="C38" s="78" t="s">
        <v>1683</v>
      </c>
      <c r="D38" s="78" t="s">
        <v>83</v>
      </c>
      <c r="E38" s="78" t="s">
        <v>1059</v>
      </c>
      <c r="F38" s="78" t="s">
        <v>29</v>
      </c>
      <c r="G38" s="78" t="s">
        <v>85</v>
      </c>
      <c r="H38" s="79">
        <v>0</v>
      </c>
      <c r="I38" s="79">
        <v>0</v>
      </c>
      <c r="J38" s="79">
        <v>0</v>
      </c>
      <c r="K38" s="79">
        <v>0</v>
      </c>
      <c r="L38" s="79">
        <v>0</v>
      </c>
      <c r="M38" s="80">
        <v>34972818000</v>
      </c>
      <c r="N38" s="80">
        <v>36553083925</v>
      </c>
      <c r="O38" s="80">
        <v>15049542</v>
      </c>
      <c r="P38" s="80">
        <v>36538034383</v>
      </c>
      <c r="Q38" s="80">
        <v>27370047567</v>
      </c>
      <c r="R38" s="78" t="s">
        <v>1512</v>
      </c>
      <c r="S38" s="78" t="s">
        <v>1512</v>
      </c>
      <c r="T38" s="78" t="s">
        <v>1512</v>
      </c>
      <c r="U38" s="78" t="s">
        <v>1512</v>
      </c>
      <c r="V38" s="78" t="s">
        <v>1512</v>
      </c>
      <c r="W38" s="78" t="s">
        <v>1510</v>
      </c>
      <c r="X38" s="82" t="s">
        <v>80</v>
      </c>
      <c r="Y38" s="78" t="s">
        <v>1430</v>
      </c>
      <c r="Z38" s="78" t="s">
        <v>74</v>
      </c>
      <c r="AA38" s="78" t="s">
        <v>41</v>
      </c>
      <c r="AB38" s="78" t="s">
        <v>2</v>
      </c>
      <c r="AC38" s="83">
        <v>100</v>
      </c>
      <c r="AD38" s="83">
        <v>100</v>
      </c>
      <c r="AE38" s="83">
        <v>100</v>
      </c>
      <c r="AF38" s="83">
        <v>100</v>
      </c>
      <c r="AG38" s="104">
        <v>100</v>
      </c>
      <c r="AH38" s="84"/>
      <c r="AI38" s="45"/>
    </row>
    <row r="39" spans="1:35" s="70" customFormat="1" ht="114" x14ac:dyDescent="0.2">
      <c r="A39" s="14" t="str">
        <f>Tabla13[[#This Row],[CEGE]]&amp;Tabla13[[#This Row],[Cod Producto]]&amp;Tabla13[[#This Row],[Naturaleza]]&amp;Tabla13[[#This Row],[Periodicidad]]&amp;Tabla13[[#This Row],[Unidad de Medida]]&amp;Tabla13[[#This Row],[Línea Base]]&amp;Tabla13[[#This Row],[Meta Plan]]&amp;Tabla13[[#This Row],[Meta Anual]]</f>
        <v>0113-0212FlujoTrimestral%889594</v>
      </c>
      <c r="B39" s="97" t="str">
        <f t="shared" si="0"/>
        <v>0113-02</v>
      </c>
      <c r="C39" s="78" t="s">
        <v>1683</v>
      </c>
      <c r="D39" s="78" t="s">
        <v>83</v>
      </c>
      <c r="E39" s="78" t="s">
        <v>1059</v>
      </c>
      <c r="F39" s="78" t="s">
        <v>29</v>
      </c>
      <c r="G39" s="78" t="s">
        <v>85</v>
      </c>
      <c r="H39" s="79">
        <v>0</v>
      </c>
      <c r="I39" s="79">
        <v>0</v>
      </c>
      <c r="J39" s="79">
        <v>0</v>
      </c>
      <c r="K39" s="79">
        <v>0</v>
      </c>
      <c r="L39" s="79">
        <v>0</v>
      </c>
      <c r="M39" s="80" t="s">
        <v>566</v>
      </c>
      <c r="N39" s="80" t="s">
        <v>566</v>
      </c>
      <c r="O39" s="80" t="s">
        <v>566</v>
      </c>
      <c r="P39" s="80" t="s">
        <v>566</v>
      </c>
      <c r="Q39" s="80" t="s">
        <v>566</v>
      </c>
      <c r="R39" s="78"/>
      <c r="S39" s="78"/>
      <c r="T39" s="78"/>
      <c r="U39" s="78"/>
      <c r="V39" s="78"/>
      <c r="W39" s="78"/>
      <c r="X39" s="82" t="s">
        <v>164</v>
      </c>
      <c r="Y39" s="78" t="s">
        <v>1431</v>
      </c>
      <c r="Z39" s="78" t="s">
        <v>40</v>
      </c>
      <c r="AA39" s="78" t="s">
        <v>64</v>
      </c>
      <c r="AB39" s="78" t="s">
        <v>2</v>
      </c>
      <c r="AC39" s="83">
        <v>88</v>
      </c>
      <c r="AD39" s="83">
        <v>95</v>
      </c>
      <c r="AE39" s="83">
        <v>94</v>
      </c>
      <c r="AF39" s="83">
        <v>95</v>
      </c>
      <c r="AG39" s="104">
        <v>101.063829787234</v>
      </c>
      <c r="AH39" s="84"/>
      <c r="AI39" s="71"/>
    </row>
    <row r="40" spans="1:35" ht="57" x14ac:dyDescent="0.2">
      <c r="A40" s="14" t="str">
        <f>Tabla13[[#This Row],[CEGE]]&amp;Tabla13[[#This Row],[Cod Producto]]&amp;Tabla13[[#This Row],[Naturaleza]]&amp;Tabla13[[#This Row],[Periodicidad]]&amp;Tabla13[[#This Row],[Unidad de Medida]]&amp;Tabla13[[#This Row],[Línea Base]]&amp;Tabla13[[#This Row],[Meta Plan]]&amp;Tabla13[[#This Row],[Meta Anual]]</f>
        <v>0113-0212CapacidadAnualVAL387</v>
      </c>
      <c r="B40" s="97" t="str">
        <f t="shared" si="0"/>
        <v>0113-02</v>
      </c>
      <c r="C40" s="78" t="s">
        <v>1683</v>
      </c>
      <c r="D40" s="78" t="s">
        <v>83</v>
      </c>
      <c r="E40" s="78" t="s">
        <v>1059</v>
      </c>
      <c r="F40" s="78" t="s">
        <v>29</v>
      </c>
      <c r="G40" s="78" t="s">
        <v>85</v>
      </c>
      <c r="H40" s="79">
        <v>0</v>
      </c>
      <c r="I40" s="79">
        <v>0</v>
      </c>
      <c r="J40" s="79">
        <v>0</v>
      </c>
      <c r="K40" s="79">
        <v>0</v>
      </c>
      <c r="L40" s="79">
        <v>0</v>
      </c>
      <c r="M40" s="80" t="s">
        <v>566</v>
      </c>
      <c r="N40" s="80" t="s">
        <v>566</v>
      </c>
      <c r="O40" s="80" t="s">
        <v>566</v>
      </c>
      <c r="P40" s="80" t="s">
        <v>566</v>
      </c>
      <c r="Q40" s="80" t="s">
        <v>566</v>
      </c>
      <c r="R40" s="78"/>
      <c r="S40" s="78"/>
      <c r="T40" s="78"/>
      <c r="U40" s="78"/>
      <c r="V40" s="78"/>
      <c r="W40" s="78"/>
      <c r="X40" s="82" t="s">
        <v>195</v>
      </c>
      <c r="Y40" s="78" t="s">
        <v>1432</v>
      </c>
      <c r="Z40" s="78" t="s">
        <v>34</v>
      </c>
      <c r="AA40" s="78" t="s">
        <v>41</v>
      </c>
      <c r="AB40" s="78" t="s">
        <v>20</v>
      </c>
      <c r="AC40" s="83">
        <v>3</v>
      </c>
      <c r="AD40" s="83">
        <v>8</v>
      </c>
      <c r="AE40" s="83">
        <v>7</v>
      </c>
      <c r="AF40" s="83">
        <v>7</v>
      </c>
      <c r="AG40" s="104">
        <v>100</v>
      </c>
      <c r="AH40" s="84"/>
      <c r="AI40" s="45"/>
    </row>
    <row r="41" spans="1:35" ht="71.25" x14ac:dyDescent="0.2">
      <c r="A41" s="14" t="str">
        <f>Tabla13[[#This Row],[CEGE]]&amp;Tabla13[[#This Row],[Cod Producto]]&amp;Tabla13[[#This Row],[Naturaleza]]&amp;Tabla13[[#This Row],[Periodicidad]]&amp;Tabla13[[#This Row],[Unidad de Medida]]&amp;Tabla13[[#This Row],[Línea Base]]&amp;Tabla13[[#This Row],[Meta Plan]]&amp;Tabla13[[#This Row],[Meta Anual]]</f>
        <v>0122-0110AcumuladoMensualVAL35333200002350</v>
      </c>
      <c r="B41" s="77" t="s">
        <v>1525</v>
      </c>
      <c r="C41" s="78" t="s">
        <v>1689</v>
      </c>
      <c r="D41" s="78" t="s">
        <v>1343</v>
      </c>
      <c r="E41" s="78" t="s">
        <v>1047</v>
      </c>
      <c r="F41" s="78" t="s">
        <v>68</v>
      </c>
      <c r="G41" s="78" t="s">
        <v>372</v>
      </c>
      <c r="H41" s="79">
        <v>1941.886</v>
      </c>
      <c r="I41" s="79">
        <v>2088.2727709999999</v>
      </c>
      <c r="J41" s="79">
        <v>2088.2727709999999</v>
      </c>
      <c r="K41" s="79">
        <v>1908.6159299999999</v>
      </c>
      <c r="L41" s="79">
        <v>882.35940000000005</v>
      </c>
      <c r="M41" s="80">
        <v>1941886000</v>
      </c>
      <c r="N41" s="80">
        <v>2014252941</v>
      </c>
      <c r="O41" s="80">
        <v>2819934</v>
      </c>
      <c r="P41" s="80">
        <v>2011433007</v>
      </c>
      <c r="Q41" s="80">
        <v>1461129480</v>
      </c>
      <c r="R41" s="78" t="s">
        <v>1510</v>
      </c>
      <c r="S41" s="78" t="s">
        <v>1510</v>
      </c>
      <c r="T41" s="78" t="s">
        <v>1510</v>
      </c>
      <c r="U41" s="78" t="s">
        <v>1510</v>
      </c>
      <c r="V41" s="78" t="s">
        <v>1510</v>
      </c>
      <c r="W41" s="78" t="s">
        <v>1510</v>
      </c>
      <c r="X41" s="82" t="s">
        <v>150</v>
      </c>
      <c r="Y41" s="78" t="s">
        <v>1116</v>
      </c>
      <c r="Z41" s="78" t="s">
        <v>18</v>
      </c>
      <c r="AA41" s="78" t="s">
        <v>19</v>
      </c>
      <c r="AB41" s="78" t="s">
        <v>20</v>
      </c>
      <c r="AC41" s="83">
        <v>35333</v>
      </c>
      <c r="AD41" s="83">
        <v>20000</v>
      </c>
      <c r="AE41" s="83">
        <v>2350</v>
      </c>
      <c r="AF41" s="83">
        <v>2350</v>
      </c>
      <c r="AG41" s="104">
        <v>100</v>
      </c>
      <c r="AH41" s="105"/>
      <c r="AI41" s="45"/>
    </row>
    <row r="42" spans="1:35" ht="57" x14ac:dyDescent="0.2">
      <c r="A42" s="14" t="str">
        <f>Tabla13[[#This Row],[CEGE]]&amp;Tabla13[[#This Row],[Cod Producto]]&amp;Tabla13[[#This Row],[Naturaleza]]&amp;Tabla13[[#This Row],[Periodicidad]]&amp;Tabla13[[#This Row],[Unidad de Medida]]&amp;Tabla13[[#This Row],[Línea Base]]&amp;Tabla13[[#This Row],[Meta Plan]]&amp;Tabla13[[#This Row],[Meta Anual]]</f>
        <v>0122-0111StockMensual%100100100</v>
      </c>
      <c r="B42" s="77" t="s">
        <v>1525</v>
      </c>
      <c r="C42" s="78" t="s">
        <v>1689</v>
      </c>
      <c r="D42" s="78" t="s">
        <v>1343</v>
      </c>
      <c r="E42" s="78" t="s">
        <v>1047</v>
      </c>
      <c r="F42" s="78" t="s">
        <v>28</v>
      </c>
      <c r="G42" s="78" t="s">
        <v>148</v>
      </c>
      <c r="H42" s="79">
        <v>230310.55100000001</v>
      </c>
      <c r="I42" s="79">
        <v>229723.644077</v>
      </c>
      <c r="J42" s="79">
        <v>229723.644077</v>
      </c>
      <c r="K42" s="79">
        <v>206978.05442199999</v>
      </c>
      <c r="L42" s="79">
        <v>88496.715639999995</v>
      </c>
      <c r="M42" s="80">
        <v>230310551000</v>
      </c>
      <c r="N42" s="80">
        <v>229863512907</v>
      </c>
      <c r="O42" s="80">
        <v>1308577442</v>
      </c>
      <c r="P42" s="80">
        <v>228554935465</v>
      </c>
      <c r="Q42" s="80">
        <v>197487611181</v>
      </c>
      <c r="R42" s="78" t="s">
        <v>1512</v>
      </c>
      <c r="S42" s="78" t="s">
        <v>1512</v>
      </c>
      <c r="T42" s="78" t="s">
        <v>1512</v>
      </c>
      <c r="U42" s="78" t="s">
        <v>1512</v>
      </c>
      <c r="V42" s="78" t="s">
        <v>1510</v>
      </c>
      <c r="W42" s="78" t="s">
        <v>1512</v>
      </c>
      <c r="X42" s="82" t="s">
        <v>1563</v>
      </c>
      <c r="Y42" s="78" t="s">
        <v>149</v>
      </c>
      <c r="Z42" s="78" t="s">
        <v>74</v>
      </c>
      <c r="AA42" s="78" t="s">
        <v>19</v>
      </c>
      <c r="AB42" s="78" t="s">
        <v>2</v>
      </c>
      <c r="AC42" s="83">
        <v>100</v>
      </c>
      <c r="AD42" s="83">
        <v>100</v>
      </c>
      <c r="AE42" s="83">
        <v>100</v>
      </c>
      <c r="AF42" s="83">
        <v>100</v>
      </c>
      <c r="AG42" s="104">
        <v>100</v>
      </c>
      <c r="AH42" s="84"/>
      <c r="AI42" s="45"/>
    </row>
    <row r="43" spans="1:35" ht="71.25" x14ac:dyDescent="0.2">
      <c r="A43" s="14" t="str">
        <f>Tabla13[[#This Row],[CEGE]]&amp;Tabla13[[#This Row],[Cod Producto]]&amp;Tabla13[[#This Row],[Naturaleza]]&amp;Tabla13[[#This Row],[Periodicidad]]&amp;Tabla13[[#This Row],[Unidad de Medida]]&amp;Tabla13[[#This Row],[Línea Base]]&amp;Tabla13[[#This Row],[Meta Plan]]&amp;Tabla13[[#This Row],[Meta Anual]]</f>
        <v>0122-0111StockMensualVAL150001500015000</v>
      </c>
      <c r="B43" s="77" t="s">
        <v>1525</v>
      </c>
      <c r="C43" s="78" t="s">
        <v>1689</v>
      </c>
      <c r="D43" s="78" t="s">
        <v>1343</v>
      </c>
      <c r="E43" s="78" t="s">
        <v>1047</v>
      </c>
      <c r="F43" s="78" t="s">
        <v>28</v>
      </c>
      <c r="G43" s="78" t="s">
        <v>148</v>
      </c>
      <c r="H43" s="79">
        <v>0</v>
      </c>
      <c r="I43" s="79">
        <v>0</v>
      </c>
      <c r="J43" s="79">
        <v>0</v>
      </c>
      <c r="K43" s="79">
        <v>0</v>
      </c>
      <c r="L43" s="79">
        <v>0</v>
      </c>
      <c r="M43" s="80" t="s">
        <v>566</v>
      </c>
      <c r="N43" s="80" t="s">
        <v>566</v>
      </c>
      <c r="O43" s="80" t="s">
        <v>566</v>
      </c>
      <c r="P43" s="80" t="s">
        <v>566</v>
      </c>
      <c r="Q43" s="80" t="s">
        <v>566</v>
      </c>
      <c r="R43" s="78"/>
      <c r="S43" s="78"/>
      <c r="T43" s="78"/>
      <c r="U43" s="78"/>
      <c r="V43" s="78"/>
      <c r="W43" s="78"/>
      <c r="X43" s="82" t="s">
        <v>1635</v>
      </c>
      <c r="Y43" s="78" t="s">
        <v>1168</v>
      </c>
      <c r="Z43" s="78" t="s">
        <v>74</v>
      </c>
      <c r="AA43" s="78" t="s">
        <v>19</v>
      </c>
      <c r="AB43" s="78" t="s">
        <v>20</v>
      </c>
      <c r="AC43" s="83">
        <v>15000</v>
      </c>
      <c r="AD43" s="83">
        <v>15000</v>
      </c>
      <c r="AE43" s="83">
        <v>15000</v>
      </c>
      <c r="AF43" s="83">
        <v>15000</v>
      </c>
      <c r="AG43" s="104">
        <v>100</v>
      </c>
      <c r="AH43" s="84"/>
      <c r="AI43" s="45"/>
    </row>
    <row r="44" spans="1:35" ht="85.5" x14ac:dyDescent="0.2">
      <c r="A44" s="14" t="str">
        <f>Tabla13[[#This Row],[CEGE]]&amp;Tabla13[[#This Row],[Cod Producto]]&amp;Tabla13[[#This Row],[Naturaleza]]&amp;Tabla13[[#This Row],[Periodicidad]]&amp;Tabla13[[#This Row],[Unidad de Medida]]&amp;Tabla13[[#This Row],[Línea Base]]&amp;Tabla13[[#This Row],[Meta Plan]]&amp;Tabla13[[#This Row],[Meta Anual]]</f>
        <v>0122-0112CapacidadTrimestral%9910099,8</v>
      </c>
      <c r="B44" s="77" t="s">
        <v>1525</v>
      </c>
      <c r="C44" s="78" t="s">
        <v>1689</v>
      </c>
      <c r="D44" s="78" t="s">
        <v>1343</v>
      </c>
      <c r="E44" s="78" t="s">
        <v>1047</v>
      </c>
      <c r="F44" s="78" t="s">
        <v>29</v>
      </c>
      <c r="G44" s="78" t="s">
        <v>378</v>
      </c>
      <c r="H44" s="79">
        <v>256.43099999999998</v>
      </c>
      <c r="I44" s="79">
        <v>256.17294700000002</v>
      </c>
      <c r="J44" s="79">
        <v>256.17294700000002</v>
      </c>
      <c r="K44" s="79">
        <v>255.150947</v>
      </c>
      <c r="L44" s="79">
        <v>172.33951999999999</v>
      </c>
      <c r="M44" s="80">
        <v>256431000</v>
      </c>
      <c r="N44" s="80">
        <v>306440750</v>
      </c>
      <c r="O44" s="80">
        <v>0</v>
      </c>
      <c r="P44" s="80">
        <v>306440750</v>
      </c>
      <c r="Q44" s="80">
        <v>268118000</v>
      </c>
      <c r="R44" s="78" t="s">
        <v>1512</v>
      </c>
      <c r="S44" s="78" t="s">
        <v>1510</v>
      </c>
      <c r="T44" s="78" t="s">
        <v>1510</v>
      </c>
      <c r="U44" s="78" t="s">
        <v>1510</v>
      </c>
      <c r="V44" s="78" t="s">
        <v>1510</v>
      </c>
      <c r="W44" s="78" t="s">
        <v>1510</v>
      </c>
      <c r="X44" s="82" t="s">
        <v>153</v>
      </c>
      <c r="Y44" s="78" t="s">
        <v>482</v>
      </c>
      <c r="Z44" s="78" t="s">
        <v>34</v>
      </c>
      <c r="AA44" s="78" t="s">
        <v>64</v>
      </c>
      <c r="AB44" s="78" t="s">
        <v>2</v>
      </c>
      <c r="AC44" s="83">
        <v>99</v>
      </c>
      <c r="AD44" s="83">
        <v>100</v>
      </c>
      <c r="AE44" s="83">
        <v>99.8</v>
      </c>
      <c r="AF44" s="83">
        <v>99.8</v>
      </c>
      <c r="AG44" s="104">
        <v>100</v>
      </c>
      <c r="AH44" s="84"/>
      <c r="AI44" s="45"/>
    </row>
    <row r="45" spans="1:35" ht="114" x14ac:dyDescent="0.2">
      <c r="A45" s="14" t="str">
        <f>Tabla13[[#This Row],[CEGE]]&amp;Tabla13[[#This Row],[Cod Producto]]&amp;Tabla13[[#This Row],[Naturaleza]]&amp;Tabla13[[#This Row],[Periodicidad]]&amp;Tabla13[[#This Row],[Unidad de Medida]]&amp;Tabla13[[#This Row],[Línea Base]]&amp;Tabla13[[#This Row],[Meta Plan]]&amp;Tabla13[[#This Row],[Meta Anual]]</f>
        <v>0122-0113StockTrimestralVAL710007100071000</v>
      </c>
      <c r="B45" s="77" t="s">
        <v>1525</v>
      </c>
      <c r="C45" s="78" t="s">
        <v>1689</v>
      </c>
      <c r="D45" s="78" t="s">
        <v>1343</v>
      </c>
      <c r="E45" s="78" t="s">
        <v>1047</v>
      </c>
      <c r="F45" s="78" t="s">
        <v>21</v>
      </c>
      <c r="G45" s="78" t="s">
        <v>1163</v>
      </c>
      <c r="H45" s="79">
        <v>197865.46799999999</v>
      </c>
      <c r="I45" s="79">
        <v>201406.95504999999</v>
      </c>
      <c r="J45" s="79">
        <v>201406.95504999999</v>
      </c>
      <c r="K45" s="79">
        <v>192690.544031</v>
      </c>
      <c r="L45" s="79">
        <v>121656.76955</v>
      </c>
      <c r="M45" s="80">
        <v>197865468000</v>
      </c>
      <c r="N45" s="80">
        <v>210397566131</v>
      </c>
      <c r="O45" s="80">
        <v>3102878468</v>
      </c>
      <c r="P45" s="80">
        <v>207294687663</v>
      </c>
      <c r="Q45" s="80">
        <v>181319168163</v>
      </c>
      <c r="R45" s="78" t="s">
        <v>1512</v>
      </c>
      <c r="S45" s="78" t="s">
        <v>1512</v>
      </c>
      <c r="T45" s="78" t="s">
        <v>1512</v>
      </c>
      <c r="U45" s="78" t="s">
        <v>1512</v>
      </c>
      <c r="V45" s="78" t="s">
        <v>1510</v>
      </c>
      <c r="W45" s="78" t="s">
        <v>1512</v>
      </c>
      <c r="X45" s="82" t="s">
        <v>161</v>
      </c>
      <c r="Y45" s="78" t="s">
        <v>1164</v>
      </c>
      <c r="Z45" s="78" t="s">
        <v>74</v>
      </c>
      <c r="AA45" s="78" t="s">
        <v>64</v>
      </c>
      <c r="AB45" s="78" t="s">
        <v>20</v>
      </c>
      <c r="AC45" s="83">
        <v>71000</v>
      </c>
      <c r="AD45" s="83">
        <v>71000</v>
      </c>
      <c r="AE45" s="83">
        <v>71000</v>
      </c>
      <c r="AF45" s="83">
        <v>71000</v>
      </c>
      <c r="AG45" s="104">
        <v>100</v>
      </c>
      <c r="AH45" s="84"/>
      <c r="AI45" s="45"/>
    </row>
    <row r="46" spans="1:35" ht="114" x14ac:dyDescent="0.2">
      <c r="A46" s="14" t="str">
        <f>Tabla13[[#This Row],[CEGE]]&amp;Tabla13[[#This Row],[Cod Producto]]&amp;Tabla13[[#This Row],[Naturaleza]]&amp;Tabla13[[#This Row],[Periodicidad]]&amp;Tabla13[[#This Row],[Unidad de Medida]]&amp;Tabla13[[#This Row],[Línea Base]]&amp;Tabla13[[#This Row],[Meta Plan]]&amp;Tabla13[[#This Row],[Meta Anual]]</f>
        <v>0122-0113FlujoMensualVAL304363350030800</v>
      </c>
      <c r="B46" s="77" t="s">
        <v>1525</v>
      </c>
      <c r="C46" s="78" t="s">
        <v>1689</v>
      </c>
      <c r="D46" s="78" t="s">
        <v>1343</v>
      </c>
      <c r="E46" s="78" t="s">
        <v>1047</v>
      </c>
      <c r="F46" s="78" t="s">
        <v>21</v>
      </c>
      <c r="G46" s="78" t="s">
        <v>1171</v>
      </c>
      <c r="H46" s="79">
        <v>0</v>
      </c>
      <c r="I46" s="79">
        <v>0</v>
      </c>
      <c r="J46" s="79">
        <v>0</v>
      </c>
      <c r="K46" s="79">
        <v>0</v>
      </c>
      <c r="L46" s="79">
        <v>0</v>
      </c>
      <c r="M46" s="80" t="s">
        <v>566</v>
      </c>
      <c r="N46" s="80" t="s">
        <v>566</v>
      </c>
      <c r="O46" s="80" t="s">
        <v>566</v>
      </c>
      <c r="P46" s="80" t="s">
        <v>566</v>
      </c>
      <c r="Q46" s="80" t="s">
        <v>566</v>
      </c>
      <c r="R46" s="78"/>
      <c r="S46" s="78"/>
      <c r="T46" s="78"/>
      <c r="U46" s="78"/>
      <c r="V46" s="78"/>
      <c r="W46" s="78"/>
      <c r="X46" s="82" t="s">
        <v>152</v>
      </c>
      <c r="Y46" s="78" t="s">
        <v>1169</v>
      </c>
      <c r="Z46" s="78" t="s">
        <v>40</v>
      </c>
      <c r="AA46" s="78" t="s">
        <v>19</v>
      </c>
      <c r="AB46" s="78" t="s">
        <v>20</v>
      </c>
      <c r="AC46" s="83">
        <v>30436</v>
      </c>
      <c r="AD46" s="83">
        <v>33500</v>
      </c>
      <c r="AE46" s="83">
        <v>30800</v>
      </c>
      <c r="AF46" s="83">
        <v>30800</v>
      </c>
      <c r="AG46" s="104">
        <v>100</v>
      </c>
      <c r="AH46" s="84"/>
      <c r="AI46" s="45"/>
    </row>
    <row r="47" spans="1:35" ht="114" x14ac:dyDescent="0.2">
      <c r="A47" s="14" t="str">
        <f>Tabla13[[#This Row],[CEGE]]&amp;Tabla13[[#This Row],[Cod Producto]]&amp;Tabla13[[#This Row],[Naturaleza]]&amp;Tabla13[[#This Row],[Periodicidad]]&amp;Tabla13[[#This Row],[Unidad de Medida]]&amp;Tabla13[[#This Row],[Línea Base]]&amp;Tabla13[[#This Row],[Meta Plan]]&amp;Tabla13[[#This Row],[Meta Anual]]</f>
        <v>0122-0113FlujoMensualVAL687783007000</v>
      </c>
      <c r="B47" s="77" t="s">
        <v>1525</v>
      </c>
      <c r="C47" s="78" t="s">
        <v>1689</v>
      </c>
      <c r="D47" s="78" t="s">
        <v>1343</v>
      </c>
      <c r="E47" s="78" t="s">
        <v>1047</v>
      </c>
      <c r="F47" s="78" t="s">
        <v>21</v>
      </c>
      <c r="G47" s="78" t="s">
        <v>1171</v>
      </c>
      <c r="H47" s="79">
        <v>0</v>
      </c>
      <c r="I47" s="79">
        <v>0</v>
      </c>
      <c r="J47" s="79">
        <v>0</v>
      </c>
      <c r="K47" s="79">
        <v>0</v>
      </c>
      <c r="L47" s="79">
        <v>0</v>
      </c>
      <c r="M47" s="80" t="s">
        <v>566</v>
      </c>
      <c r="N47" s="80" t="s">
        <v>566</v>
      </c>
      <c r="O47" s="80" t="s">
        <v>566</v>
      </c>
      <c r="P47" s="80" t="s">
        <v>566</v>
      </c>
      <c r="Q47" s="80" t="s">
        <v>566</v>
      </c>
      <c r="R47" s="78"/>
      <c r="S47" s="78"/>
      <c r="T47" s="78"/>
      <c r="U47" s="78"/>
      <c r="V47" s="78"/>
      <c r="W47" s="78"/>
      <c r="X47" s="82" t="s">
        <v>1636</v>
      </c>
      <c r="Y47" s="78" t="s">
        <v>1170</v>
      </c>
      <c r="Z47" s="78" t="s">
        <v>40</v>
      </c>
      <c r="AA47" s="78" t="s">
        <v>19</v>
      </c>
      <c r="AB47" s="78" t="s">
        <v>20</v>
      </c>
      <c r="AC47" s="83">
        <v>6877</v>
      </c>
      <c r="AD47" s="83">
        <v>8300</v>
      </c>
      <c r="AE47" s="83">
        <v>7000</v>
      </c>
      <c r="AF47" s="83">
        <v>7000</v>
      </c>
      <c r="AG47" s="104">
        <v>100</v>
      </c>
      <c r="AH47" s="84"/>
      <c r="AI47" s="45"/>
    </row>
    <row r="48" spans="1:35" ht="114" x14ac:dyDescent="0.2">
      <c r="A48" s="14" t="str">
        <f>Tabla13[[#This Row],[CEGE]]&amp;Tabla13[[#This Row],[Cod Producto]]&amp;Tabla13[[#This Row],[Naturaleza]]&amp;Tabla13[[#This Row],[Periodicidad]]&amp;Tabla13[[#This Row],[Unidad de Medida]]&amp;Tabla13[[#This Row],[Línea Base]]&amp;Tabla13[[#This Row],[Meta Plan]]&amp;Tabla13[[#This Row],[Meta Anual]]</f>
        <v>0122-0113CapacidadMensual%9910099,85</v>
      </c>
      <c r="B48" s="77" t="s">
        <v>1525</v>
      </c>
      <c r="C48" s="78" t="s">
        <v>1689</v>
      </c>
      <c r="D48" s="78" t="s">
        <v>1343</v>
      </c>
      <c r="E48" s="78" t="s">
        <v>1047</v>
      </c>
      <c r="F48" s="78" t="s">
        <v>21</v>
      </c>
      <c r="G48" s="78" t="s">
        <v>1171</v>
      </c>
      <c r="H48" s="79">
        <v>0</v>
      </c>
      <c r="I48" s="79">
        <v>0</v>
      </c>
      <c r="J48" s="79">
        <v>0</v>
      </c>
      <c r="K48" s="79">
        <v>0</v>
      </c>
      <c r="L48" s="79">
        <v>0</v>
      </c>
      <c r="M48" s="80" t="s">
        <v>566</v>
      </c>
      <c r="N48" s="80" t="s">
        <v>566</v>
      </c>
      <c r="O48" s="80" t="s">
        <v>566</v>
      </c>
      <c r="P48" s="80" t="s">
        <v>566</v>
      </c>
      <c r="Q48" s="80" t="s">
        <v>566</v>
      </c>
      <c r="R48" s="78"/>
      <c r="S48" s="78"/>
      <c r="T48" s="78"/>
      <c r="U48" s="78"/>
      <c r="V48" s="78"/>
      <c r="W48" s="78"/>
      <c r="X48" s="82" t="s">
        <v>1637</v>
      </c>
      <c r="Y48" s="78" t="s">
        <v>1098</v>
      </c>
      <c r="Z48" s="78" t="s">
        <v>34</v>
      </c>
      <c r="AA48" s="78" t="s">
        <v>19</v>
      </c>
      <c r="AB48" s="78" t="s">
        <v>2</v>
      </c>
      <c r="AC48" s="83">
        <v>99</v>
      </c>
      <c r="AD48" s="83">
        <v>100</v>
      </c>
      <c r="AE48" s="83">
        <v>99.85</v>
      </c>
      <c r="AF48" s="83">
        <v>99.85</v>
      </c>
      <c r="AG48" s="104">
        <v>100</v>
      </c>
      <c r="AH48" s="84"/>
      <c r="AI48" s="45"/>
    </row>
    <row r="49" spans="1:35" ht="71.25" x14ac:dyDescent="0.2">
      <c r="A49" s="14" t="str">
        <f>Tabla13[[#This Row],[CEGE]]&amp;Tabla13[[#This Row],[Cod Producto]]&amp;Tabla13[[#This Row],[Naturaleza]]&amp;Tabla13[[#This Row],[Periodicidad]]&amp;Tabla13[[#This Row],[Unidad de Medida]]&amp;Tabla13[[#This Row],[Línea Base]]&amp;Tabla13[[#This Row],[Meta Plan]]&amp;Tabla13[[#This Row],[Meta Anual]]</f>
        <v>0122-0117AcumuladoMensual%010025</v>
      </c>
      <c r="B49" s="77" t="s">
        <v>1525</v>
      </c>
      <c r="C49" s="78" t="s">
        <v>1689</v>
      </c>
      <c r="D49" s="78" t="s">
        <v>1343</v>
      </c>
      <c r="E49" s="78" t="s">
        <v>1047</v>
      </c>
      <c r="F49" s="78" t="s">
        <v>164</v>
      </c>
      <c r="G49" s="78" t="s">
        <v>377</v>
      </c>
      <c r="H49" s="79">
        <v>590.44000000000005</v>
      </c>
      <c r="I49" s="79">
        <v>783.19316700000002</v>
      </c>
      <c r="J49" s="79">
        <v>783.19316700000002</v>
      </c>
      <c r="K49" s="79">
        <v>667.71900000000005</v>
      </c>
      <c r="L49" s="79">
        <v>427.63663300000002</v>
      </c>
      <c r="M49" s="80">
        <v>590440000</v>
      </c>
      <c r="N49" s="80">
        <v>801989167</v>
      </c>
      <c r="O49" s="80">
        <v>0</v>
      </c>
      <c r="P49" s="80">
        <v>801989167</v>
      </c>
      <c r="Q49" s="80">
        <v>651534500</v>
      </c>
      <c r="R49" s="78" t="s">
        <v>1510</v>
      </c>
      <c r="S49" s="78" t="s">
        <v>1512</v>
      </c>
      <c r="T49" s="78" t="s">
        <v>1512</v>
      </c>
      <c r="U49" s="78" t="s">
        <v>1512</v>
      </c>
      <c r="V49" s="78" t="s">
        <v>1512</v>
      </c>
      <c r="W49" s="78" t="s">
        <v>1510</v>
      </c>
      <c r="X49" s="82" t="s">
        <v>1565</v>
      </c>
      <c r="Y49" s="78" t="s">
        <v>1502</v>
      </c>
      <c r="Z49" s="78" t="s">
        <v>18</v>
      </c>
      <c r="AA49" s="78" t="s">
        <v>19</v>
      </c>
      <c r="AB49" s="78" t="s">
        <v>2</v>
      </c>
      <c r="AC49" s="83">
        <v>0</v>
      </c>
      <c r="AD49" s="83">
        <v>100</v>
      </c>
      <c r="AE49" s="83">
        <v>25</v>
      </c>
      <c r="AF49" s="83">
        <v>25</v>
      </c>
      <c r="AG49" s="104">
        <v>100</v>
      </c>
      <c r="AH49" s="84"/>
      <c r="AI49" s="45"/>
    </row>
    <row r="50" spans="1:35" ht="71.25" x14ac:dyDescent="0.2">
      <c r="A50" s="14" t="str">
        <f>Tabla13[[#This Row],[CEGE]]&amp;Tabla13[[#This Row],[Cod Producto]]&amp;Tabla13[[#This Row],[Naturaleza]]&amp;Tabla13[[#This Row],[Periodicidad]]&amp;Tabla13[[#This Row],[Unidad de Medida]]&amp;Tabla13[[#This Row],[Línea Base]]&amp;Tabla13[[#This Row],[Meta Plan]]&amp;Tabla13[[#This Row],[Meta Anual]]</f>
        <v>0122-0119AcumuladoMensualVAL10847021694067251</v>
      </c>
      <c r="B50" s="77" t="s">
        <v>1525</v>
      </c>
      <c r="C50" s="78" t="s">
        <v>1689</v>
      </c>
      <c r="D50" s="78" t="s">
        <v>1343</v>
      </c>
      <c r="E50" s="78" t="s">
        <v>1047</v>
      </c>
      <c r="F50" s="78" t="s">
        <v>151</v>
      </c>
      <c r="G50" s="78" t="s">
        <v>364</v>
      </c>
      <c r="H50" s="79">
        <v>11489.268</v>
      </c>
      <c r="I50" s="79">
        <v>38493.675636</v>
      </c>
      <c r="J50" s="79">
        <v>38493.675636</v>
      </c>
      <c r="K50" s="79">
        <v>17361.891033</v>
      </c>
      <c r="L50" s="79">
        <v>13006.558638</v>
      </c>
      <c r="M50" s="80">
        <v>11489268000</v>
      </c>
      <c r="N50" s="80">
        <v>38201374010</v>
      </c>
      <c r="O50" s="80">
        <v>1791596110</v>
      </c>
      <c r="P50" s="80">
        <v>36409777900</v>
      </c>
      <c r="Q50" s="80">
        <v>28870596033</v>
      </c>
      <c r="R50" s="78" t="s">
        <v>1512</v>
      </c>
      <c r="S50" s="78" t="s">
        <v>1512</v>
      </c>
      <c r="T50" s="78" t="s">
        <v>1512</v>
      </c>
      <c r="U50" s="78" t="s">
        <v>1512</v>
      </c>
      <c r="V50" s="78" t="s">
        <v>1510</v>
      </c>
      <c r="W50" s="78" t="s">
        <v>1512</v>
      </c>
      <c r="X50" s="82" t="s">
        <v>154</v>
      </c>
      <c r="Y50" s="78" t="s">
        <v>1112</v>
      </c>
      <c r="Z50" s="78" t="s">
        <v>18</v>
      </c>
      <c r="AA50" s="78" t="s">
        <v>19</v>
      </c>
      <c r="AB50" s="78" t="s">
        <v>20</v>
      </c>
      <c r="AC50" s="83">
        <v>108470</v>
      </c>
      <c r="AD50" s="83">
        <v>216940</v>
      </c>
      <c r="AE50" s="83">
        <v>67251</v>
      </c>
      <c r="AF50" s="83">
        <v>66661</v>
      </c>
      <c r="AG50" s="104">
        <v>99.122689625433097</v>
      </c>
      <c r="AH50" s="84"/>
      <c r="AI50" s="45"/>
    </row>
    <row r="51" spans="1:35" ht="128.25" x14ac:dyDescent="0.2">
      <c r="A51" s="14" t="str">
        <f>Tabla13[[#This Row],[CEGE]]&amp;Tabla13[[#This Row],[Cod Producto]]&amp;Tabla13[[#This Row],[Naturaleza]]&amp;Tabla13[[#This Row],[Periodicidad]]&amp;Tabla13[[#This Row],[Unidad de Medida]]&amp;Tabla13[[#This Row],[Línea Base]]&amp;Tabla13[[#This Row],[Meta Plan]]&amp;Tabla13[[#This Row],[Meta Anual]]</f>
        <v>0122-0119StockMensual%100100100</v>
      </c>
      <c r="B51" s="77" t="s">
        <v>1525</v>
      </c>
      <c r="C51" s="78" t="s">
        <v>1689</v>
      </c>
      <c r="D51" s="78" t="s">
        <v>1343</v>
      </c>
      <c r="E51" s="78" t="s">
        <v>1047</v>
      </c>
      <c r="F51" s="78" t="s">
        <v>151</v>
      </c>
      <c r="G51" s="78" t="s">
        <v>364</v>
      </c>
      <c r="H51" s="79">
        <v>0</v>
      </c>
      <c r="I51" s="79">
        <v>0</v>
      </c>
      <c r="J51" s="79">
        <v>0</v>
      </c>
      <c r="K51" s="79">
        <v>0</v>
      </c>
      <c r="L51" s="79">
        <v>0</v>
      </c>
      <c r="M51" s="80" t="s">
        <v>566</v>
      </c>
      <c r="N51" s="80" t="s">
        <v>566</v>
      </c>
      <c r="O51" s="80" t="s">
        <v>566</v>
      </c>
      <c r="P51" s="80" t="s">
        <v>566</v>
      </c>
      <c r="Q51" s="80" t="s">
        <v>566</v>
      </c>
      <c r="R51" s="78"/>
      <c r="S51" s="78"/>
      <c r="T51" s="78"/>
      <c r="U51" s="78"/>
      <c r="V51" s="78"/>
      <c r="W51" s="78"/>
      <c r="X51" s="82" t="s">
        <v>1638</v>
      </c>
      <c r="Y51" s="78" t="s">
        <v>483</v>
      </c>
      <c r="Z51" s="78" t="s">
        <v>74</v>
      </c>
      <c r="AA51" s="78" t="s">
        <v>19</v>
      </c>
      <c r="AB51" s="78" t="s">
        <v>2</v>
      </c>
      <c r="AC51" s="83">
        <v>100</v>
      </c>
      <c r="AD51" s="83">
        <v>100</v>
      </c>
      <c r="AE51" s="83">
        <v>100</v>
      </c>
      <c r="AF51" s="83">
        <v>100</v>
      </c>
      <c r="AG51" s="104">
        <v>100</v>
      </c>
      <c r="AH51" s="84"/>
      <c r="AI51" s="45"/>
    </row>
    <row r="52" spans="1:35" ht="57" x14ac:dyDescent="0.2">
      <c r="A52" s="14" t="str">
        <f>Tabla13[[#This Row],[CEGE]]&amp;Tabla13[[#This Row],[Cod Producto]]&amp;Tabla13[[#This Row],[Naturaleza]]&amp;Tabla13[[#This Row],[Periodicidad]]&amp;Tabla13[[#This Row],[Unidad de Medida]]&amp;Tabla13[[#This Row],[Línea Base]]&amp;Tabla13[[#This Row],[Meta Plan]]&amp;Tabla13[[#This Row],[Meta Anual]]</f>
        <v>0122-0119AcumuladoMensualVAL0197203400</v>
      </c>
      <c r="B52" s="77" t="s">
        <v>1525</v>
      </c>
      <c r="C52" s="78" t="s">
        <v>1689</v>
      </c>
      <c r="D52" s="78" t="s">
        <v>1343</v>
      </c>
      <c r="E52" s="78" t="s">
        <v>1047</v>
      </c>
      <c r="F52" s="78" t="s">
        <v>151</v>
      </c>
      <c r="G52" s="78" t="s">
        <v>364</v>
      </c>
      <c r="H52" s="79">
        <v>0</v>
      </c>
      <c r="I52" s="79">
        <v>0</v>
      </c>
      <c r="J52" s="79">
        <v>0</v>
      </c>
      <c r="K52" s="79">
        <v>0</v>
      </c>
      <c r="L52" s="79">
        <v>0</v>
      </c>
      <c r="M52" s="80" t="s">
        <v>566</v>
      </c>
      <c r="N52" s="80" t="s">
        <v>566</v>
      </c>
      <c r="O52" s="80" t="s">
        <v>566</v>
      </c>
      <c r="P52" s="80" t="s">
        <v>566</v>
      </c>
      <c r="Q52" s="80" t="s">
        <v>566</v>
      </c>
      <c r="R52" s="78"/>
      <c r="S52" s="78"/>
      <c r="T52" s="78"/>
      <c r="U52" s="78"/>
      <c r="V52" s="78"/>
      <c r="W52" s="78"/>
      <c r="X52" s="82" t="s">
        <v>1639</v>
      </c>
      <c r="Y52" s="78" t="s">
        <v>1120</v>
      </c>
      <c r="Z52" s="78" t="s">
        <v>18</v>
      </c>
      <c r="AA52" s="78" t="s">
        <v>19</v>
      </c>
      <c r="AB52" s="78" t="s">
        <v>20</v>
      </c>
      <c r="AC52" s="83">
        <v>0</v>
      </c>
      <c r="AD52" s="83">
        <v>19720</v>
      </c>
      <c r="AE52" s="83">
        <v>3400</v>
      </c>
      <c r="AF52" s="83">
        <v>3400</v>
      </c>
      <c r="AG52" s="104">
        <v>100</v>
      </c>
      <c r="AH52" s="84"/>
      <c r="AI52" s="45"/>
    </row>
    <row r="53" spans="1:35" ht="128.25" x14ac:dyDescent="0.2">
      <c r="A53" s="14" t="str">
        <f>Tabla13[[#This Row],[CEGE]]&amp;Tabla13[[#This Row],[Cod Producto]]&amp;Tabla13[[#This Row],[Naturaleza]]&amp;Tabla13[[#This Row],[Periodicidad]]&amp;Tabla13[[#This Row],[Unidad de Medida]]&amp;Tabla13[[#This Row],[Línea Base]]&amp;Tabla13[[#This Row],[Meta Plan]]&amp;Tabla13[[#This Row],[Meta Anual]]</f>
        <v>0122-0120AcumuladoMensualVAL015532337592</v>
      </c>
      <c r="B53" s="77" t="s">
        <v>1525</v>
      </c>
      <c r="C53" s="78" t="s">
        <v>1689</v>
      </c>
      <c r="D53" s="78" t="s">
        <v>1343</v>
      </c>
      <c r="E53" s="78" t="s">
        <v>1047</v>
      </c>
      <c r="F53" s="78" t="s">
        <v>33</v>
      </c>
      <c r="G53" s="78" t="s">
        <v>429</v>
      </c>
      <c r="H53" s="79">
        <v>238004.698</v>
      </c>
      <c r="I53" s="79">
        <v>240459.300621</v>
      </c>
      <c r="J53" s="79">
        <v>240459.300621</v>
      </c>
      <c r="K53" s="79">
        <v>220820.62614899999</v>
      </c>
      <c r="L53" s="79">
        <v>138553.692282</v>
      </c>
      <c r="M53" s="80">
        <v>238004698000</v>
      </c>
      <c r="N53" s="80">
        <v>243714815621</v>
      </c>
      <c r="O53" s="80">
        <v>2035848525</v>
      </c>
      <c r="P53" s="80">
        <v>241678967096</v>
      </c>
      <c r="Q53" s="80">
        <v>203142534795</v>
      </c>
      <c r="R53" s="78" t="s">
        <v>1512</v>
      </c>
      <c r="S53" s="78" t="s">
        <v>1512</v>
      </c>
      <c r="T53" s="78" t="s">
        <v>1510</v>
      </c>
      <c r="U53" s="78" t="s">
        <v>1512</v>
      </c>
      <c r="V53" s="78" t="s">
        <v>1512</v>
      </c>
      <c r="W53" s="78" t="s">
        <v>1512</v>
      </c>
      <c r="X53" s="82" t="s">
        <v>158</v>
      </c>
      <c r="Y53" s="78" t="s">
        <v>1162</v>
      </c>
      <c r="Z53" s="78" t="s">
        <v>18</v>
      </c>
      <c r="AA53" s="78" t="s">
        <v>19</v>
      </c>
      <c r="AB53" s="78" t="s">
        <v>20</v>
      </c>
      <c r="AC53" s="83">
        <v>0</v>
      </c>
      <c r="AD53" s="83">
        <v>155323</v>
      </c>
      <c r="AE53" s="83">
        <v>37592</v>
      </c>
      <c r="AF53" s="83">
        <v>37592</v>
      </c>
      <c r="AG53" s="104">
        <v>100</v>
      </c>
      <c r="AH53" s="84"/>
      <c r="AI53" s="45"/>
    </row>
    <row r="54" spans="1:35" ht="114" x14ac:dyDescent="0.2">
      <c r="A54" s="14" t="str">
        <f>Tabla13[[#This Row],[CEGE]]&amp;Tabla13[[#This Row],[Cod Producto]]&amp;Tabla13[[#This Row],[Naturaleza]]&amp;Tabla13[[#This Row],[Periodicidad]]&amp;Tabla13[[#This Row],[Unidad de Medida]]&amp;Tabla13[[#This Row],[Línea Base]]&amp;Tabla13[[#This Row],[Meta Plan]]&amp;Tabla13[[#This Row],[Meta Anual]]</f>
        <v>0122-0120CapacidadMensualVAL050004500</v>
      </c>
      <c r="B54" s="77" t="s">
        <v>1525</v>
      </c>
      <c r="C54" s="78" t="s">
        <v>1689</v>
      </c>
      <c r="D54" s="78" t="s">
        <v>1343</v>
      </c>
      <c r="E54" s="78" t="s">
        <v>1047</v>
      </c>
      <c r="F54" s="78" t="s">
        <v>33</v>
      </c>
      <c r="G54" s="78" t="s">
        <v>1172</v>
      </c>
      <c r="H54" s="79">
        <v>0</v>
      </c>
      <c r="I54" s="79">
        <v>0</v>
      </c>
      <c r="J54" s="79">
        <v>0</v>
      </c>
      <c r="K54" s="79">
        <v>0</v>
      </c>
      <c r="L54" s="79">
        <v>0</v>
      </c>
      <c r="M54" s="80" t="s">
        <v>566</v>
      </c>
      <c r="N54" s="80" t="s">
        <v>566</v>
      </c>
      <c r="O54" s="80" t="s">
        <v>566</v>
      </c>
      <c r="P54" s="80" t="s">
        <v>566</v>
      </c>
      <c r="Q54" s="80" t="s">
        <v>566</v>
      </c>
      <c r="R54" s="78"/>
      <c r="S54" s="78"/>
      <c r="T54" s="78"/>
      <c r="U54" s="78"/>
      <c r="V54" s="78"/>
      <c r="W54" s="78"/>
      <c r="X54" s="82" t="s">
        <v>1640</v>
      </c>
      <c r="Y54" s="78" t="s">
        <v>1174</v>
      </c>
      <c r="Z54" s="78" t="s">
        <v>34</v>
      </c>
      <c r="AA54" s="78" t="s">
        <v>19</v>
      </c>
      <c r="AB54" s="78" t="s">
        <v>20</v>
      </c>
      <c r="AC54" s="83">
        <v>0</v>
      </c>
      <c r="AD54" s="83">
        <v>5000</v>
      </c>
      <c r="AE54" s="83">
        <v>4500</v>
      </c>
      <c r="AF54" s="83">
        <v>3405</v>
      </c>
      <c r="AG54" s="104">
        <v>75.6666666666667</v>
      </c>
      <c r="AH54" s="84"/>
      <c r="AI54" s="45"/>
    </row>
    <row r="55" spans="1:35" ht="114" x14ac:dyDescent="0.2">
      <c r="A55" s="14" t="str">
        <f>Tabla13[[#This Row],[CEGE]]&amp;Tabla13[[#This Row],[Cod Producto]]&amp;Tabla13[[#This Row],[Naturaleza]]&amp;Tabla13[[#This Row],[Periodicidad]]&amp;Tabla13[[#This Row],[Unidad de Medida]]&amp;Tabla13[[#This Row],[Línea Base]]&amp;Tabla13[[#This Row],[Meta Plan]]&amp;Tabla13[[#This Row],[Meta Anual]]</f>
        <v>0122-0120CapacidadMensualVAL87000110000105000</v>
      </c>
      <c r="B55" s="77" t="s">
        <v>1525</v>
      </c>
      <c r="C55" s="78" t="s">
        <v>1689</v>
      </c>
      <c r="D55" s="78" t="s">
        <v>1343</v>
      </c>
      <c r="E55" s="78" t="s">
        <v>1047</v>
      </c>
      <c r="F55" s="78" t="s">
        <v>33</v>
      </c>
      <c r="G55" s="78" t="s">
        <v>1173</v>
      </c>
      <c r="H55" s="79">
        <v>0</v>
      </c>
      <c r="I55" s="79">
        <v>0</v>
      </c>
      <c r="J55" s="79">
        <v>0</v>
      </c>
      <c r="K55" s="79">
        <v>0</v>
      </c>
      <c r="L55" s="79">
        <v>0</v>
      </c>
      <c r="M55" s="80" t="s">
        <v>566</v>
      </c>
      <c r="N55" s="80" t="s">
        <v>566</v>
      </c>
      <c r="O55" s="80" t="s">
        <v>566</v>
      </c>
      <c r="P55" s="80" t="s">
        <v>566</v>
      </c>
      <c r="Q55" s="80" t="s">
        <v>566</v>
      </c>
      <c r="R55" s="78"/>
      <c r="S55" s="78"/>
      <c r="T55" s="78"/>
      <c r="U55" s="78"/>
      <c r="V55" s="78"/>
      <c r="W55" s="78"/>
      <c r="X55" s="82" t="s">
        <v>1641</v>
      </c>
      <c r="Y55" s="78" t="s">
        <v>1175</v>
      </c>
      <c r="Z55" s="78" t="s">
        <v>34</v>
      </c>
      <c r="AA55" s="78" t="s">
        <v>19</v>
      </c>
      <c r="AB55" s="78" t="s">
        <v>20</v>
      </c>
      <c r="AC55" s="83">
        <v>87000</v>
      </c>
      <c r="AD55" s="83">
        <v>110000</v>
      </c>
      <c r="AE55" s="83">
        <v>105000</v>
      </c>
      <c r="AF55" s="83">
        <v>105000</v>
      </c>
      <c r="AG55" s="104">
        <v>100</v>
      </c>
      <c r="AH55" s="84"/>
      <c r="AI55" s="45"/>
    </row>
    <row r="56" spans="1:35" ht="99.75" x14ac:dyDescent="0.2">
      <c r="A56" s="14" t="str">
        <f>Tabla13[[#This Row],[CEGE]]&amp;Tabla13[[#This Row],[Cod Producto]]&amp;Tabla13[[#This Row],[Naturaleza]]&amp;Tabla13[[#This Row],[Periodicidad]]&amp;Tabla13[[#This Row],[Unidad de Medida]]&amp;Tabla13[[#This Row],[Línea Base]]&amp;Tabla13[[#This Row],[Meta Plan]]&amp;Tabla13[[#This Row],[Meta Anual]]</f>
        <v>0122-0121CapacidadMensualVAL327542754171</v>
      </c>
      <c r="B56" s="77" t="s">
        <v>1525</v>
      </c>
      <c r="C56" s="78" t="s">
        <v>1689</v>
      </c>
      <c r="D56" s="78" t="s">
        <v>1343</v>
      </c>
      <c r="E56" s="78" t="s">
        <v>1047</v>
      </c>
      <c r="F56" s="78" t="s">
        <v>37</v>
      </c>
      <c r="G56" s="78" t="s">
        <v>362</v>
      </c>
      <c r="H56" s="79">
        <v>80005.047999999995</v>
      </c>
      <c r="I56" s="79">
        <v>80307.737943999993</v>
      </c>
      <c r="J56" s="79">
        <v>80307.737943999993</v>
      </c>
      <c r="K56" s="79">
        <v>69915.035302999997</v>
      </c>
      <c r="L56" s="79">
        <v>35966.705320000001</v>
      </c>
      <c r="M56" s="80">
        <v>80005048000</v>
      </c>
      <c r="N56" s="80">
        <v>80304448944</v>
      </c>
      <c r="O56" s="80">
        <v>816284347</v>
      </c>
      <c r="P56" s="80">
        <v>79488164597</v>
      </c>
      <c r="Q56" s="80">
        <v>55643199929</v>
      </c>
      <c r="R56" s="78" t="s">
        <v>1512</v>
      </c>
      <c r="S56" s="78" t="s">
        <v>1512</v>
      </c>
      <c r="T56" s="78" t="s">
        <v>1512</v>
      </c>
      <c r="U56" s="78" t="s">
        <v>1512</v>
      </c>
      <c r="V56" s="78" t="s">
        <v>1512</v>
      </c>
      <c r="W56" s="78" t="s">
        <v>1512</v>
      </c>
      <c r="X56" s="82" t="s">
        <v>162</v>
      </c>
      <c r="Y56" s="78" t="s">
        <v>1110</v>
      </c>
      <c r="Z56" s="78" t="s">
        <v>34</v>
      </c>
      <c r="AA56" s="78" t="s">
        <v>19</v>
      </c>
      <c r="AB56" s="78" t="s">
        <v>20</v>
      </c>
      <c r="AC56" s="83">
        <v>3275</v>
      </c>
      <c r="AD56" s="83">
        <v>4275</v>
      </c>
      <c r="AE56" s="83">
        <v>4171</v>
      </c>
      <c r="AF56" s="83">
        <v>4171</v>
      </c>
      <c r="AG56" s="104">
        <v>100</v>
      </c>
      <c r="AH56" s="84"/>
      <c r="AI56" s="45"/>
    </row>
    <row r="57" spans="1:35" ht="128.25" x14ac:dyDescent="0.2">
      <c r="A57" s="14" t="str">
        <f>Tabla13[[#This Row],[CEGE]]&amp;Tabla13[[#This Row],[Cod Producto]]&amp;Tabla13[[#This Row],[Naturaleza]]&amp;Tabla13[[#This Row],[Periodicidad]]&amp;Tabla13[[#This Row],[Unidad de Medida]]&amp;Tabla13[[#This Row],[Línea Base]]&amp;Tabla13[[#This Row],[Meta Plan]]&amp;Tabla13[[#This Row],[Meta Anual]]</f>
        <v>0122-0123StockMensualVAL979597959795</v>
      </c>
      <c r="B57" s="77" t="s">
        <v>1525</v>
      </c>
      <c r="C57" s="78" t="s">
        <v>1689</v>
      </c>
      <c r="D57" s="78" t="s">
        <v>1343</v>
      </c>
      <c r="E57" s="78" t="s">
        <v>1047</v>
      </c>
      <c r="F57" s="78" t="s">
        <v>42</v>
      </c>
      <c r="G57" s="78" t="s">
        <v>363</v>
      </c>
      <c r="H57" s="79">
        <v>34802.900999999998</v>
      </c>
      <c r="I57" s="79">
        <v>43702.900999999998</v>
      </c>
      <c r="J57" s="79">
        <v>43702.900999999998</v>
      </c>
      <c r="K57" s="79">
        <v>41162.881390000002</v>
      </c>
      <c r="L57" s="79">
        <v>23283.816682000001</v>
      </c>
      <c r="M57" s="80">
        <v>34802901000</v>
      </c>
      <c r="N57" s="80">
        <v>50500658000</v>
      </c>
      <c r="O57" s="80">
        <v>849049991</v>
      </c>
      <c r="P57" s="80">
        <v>49651608009</v>
      </c>
      <c r="Q57" s="80">
        <v>38563022786</v>
      </c>
      <c r="R57" s="78" t="s">
        <v>1512</v>
      </c>
      <c r="S57" s="78" t="s">
        <v>1512</v>
      </c>
      <c r="T57" s="78" t="s">
        <v>1510</v>
      </c>
      <c r="U57" s="78" t="s">
        <v>1512</v>
      </c>
      <c r="V57" s="78" t="s">
        <v>1512</v>
      </c>
      <c r="W57" s="78" t="s">
        <v>1512</v>
      </c>
      <c r="X57" s="82" t="s">
        <v>146</v>
      </c>
      <c r="Y57" s="78" t="s">
        <v>1111</v>
      </c>
      <c r="Z57" s="78" t="s">
        <v>74</v>
      </c>
      <c r="AA57" s="78" t="s">
        <v>19</v>
      </c>
      <c r="AB57" s="78" t="s">
        <v>20</v>
      </c>
      <c r="AC57" s="83">
        <v>9795</v>
      </c>
      <c r="AD57" s="83">
        <v>9795</v>
      </c>
      <c r="AE57" s="83">
        <v>9795</v>
      </c>
      <c r="AF57" s="83">
        <v>9795</v>
      </c>
      <c r="AG57" s="104">
        <v>100</v>
      </c>
      <c r="AH57" s="84"/>
      <c r="AI57" s="45"/>
    </row>
    <row r="58" spans="1:35" ht="85.5" x14ac:dyDescent="0.2">
      <c r="A58" s="14" t="str">
        <f>Tabla13[[#This Row],[CEGE]]&amp;Tabla13[[#This Row],[Cod Producto]]&amp;Tabla13[[#This Row],[Naturaleza]]&amp;Tabla13[[#This Row],[Periodicidad]]&amp;Tabla13[[#This Row],[Unidad de Medida]]&amp;Tabla13[[#This Row],[Línea Base]]&amp;Tabla13[[#This Row],[Meta Plan]]&amp;Tabla13[[#This Row],[Meta Anual]]</f>
        <v>0122-0123CapacidadTrimestral%010090</v>
      </c>
      <c r="B58" s="77" t="s">
        <v>1525</v>
      </c>
      <c r="C58" s="78" t="s">
        <v>1689</v>
      </c>
      <c r="D58" s="78" t="s">
        <v>1343</v>
      </c>
      <c r="E58" s="78" t="s">
        <v>1047</v>
      </c>
      <c r="F58" s="78" t="s">
        <v>42</v>
      </c>
      <c r="G58" s="78" t="s">
        <v>379</v>
      </c>
      <c r="H58" s="79">
        <v>0</v>
      </c>
      <c r="I58" s="79">
        <v>0</v>
      </c>
      <c r="J58" s="79">
        <v>0</v>
      </c>
      <c r="K58" s="79">
        <v>0</v>
      </c>
      <c r="L58" s="79">
        <v>0</v>
      </c>
      <c r="M58" s="80" t="s">
        <v>566</v>
      </c>
      <c r="N58" s="80" t="s">
        <v>566</v>
      </c>
      <c r="O58" s="80" t="s">
        <v>566</v>
      </c>
      <c r="P58" s="80" t="s">
        <v>566</v>
      </c>
      <c r="Q58" s="80" t="s">
        <v>566</v>
      </c>
      <c r="R58" s="78"/>
      <c r="S58" s="78"/>
      <c r="T58" s="78"/>
      <c r="U58" s="78"/>
      <c r="V58" s="78"/>
      <c r="W58" s="78"/>
      <c r="X58" s="82" t="s">
        <v>1642</v>
      </c>
      <c r="Y58" s="78" t="s">
        <v>485</v>
      </c>
      <c r="Z58" s="78" t="s">
        <v>34</v>
      </c>
      <c r="AA58" s="78" t="s">
        <v>64</v>
      </c>
      <c r="AB58" s="78" t="s">
        <v>2</v>
      </c>
      <c r="AC58" s="83">
        <v>0</v>
      </c>
      <c r="AD58" s="83">
        <v>100</v>
      </c>
      <c r="AE58" s="83">
        <v>90</v>
      </c>
      <c r="AF58" s="83">
        <v>90</v>
      </c>
      <c r="AG58" s="104">
        <v>100</v>
      </c>
      <c r="AH58" s="84"/>
      <c r="AI58" s="45"/>
    </row>
    <row r="59" spans="1:35" ht="128.25" x14ac:dyDescent="0.2">
      <c r="A59" s="14" t="str">
        <f>Tabla13[[#This Row],[CEGE]]&amp;Tabla13[[#This Row],[Cod Producto]]&amp;Tabla13[[#This Row],[Naturaleza]]&amp;Tabla13[[#This Row],[Periodicidad]]&amp;Tabla13[[#This Row],[Unidad de Medida]]&amp;Tabla13[[#This Row],[Línea Base]]&amp;Tabla13[[#This Row],[Meta Plan]]&amp;Tabla13[[#This Row],[Meta Anual]]</f>
        <v>0122-0126CapacidadMensual%010053</v>
      </c>
      <c r="B59" s="77" t="s">
        <v>1525</v>
      </c>
      <c r="C59" s="78" t="s">
        <v>1689</v>
      </c>
      <c r="D59" s="78" t="s">
        <v>1343</v>
      </c>
      <c r="E59" s="78" t="s">
        <v>1047</v>
      </c>
      <c r="F59" s="78" t="s">
        <v>62</v>
      </c>
      <c r="G59" s="78" t="s">
        <v>366</v>
      </c>
      <c r="H59" s="79">
        <v>16221.008</v>
      </c>
      <c r="I59" s="79">
        <v>17214.568825999999</v>
      </c>
      <c r="J59" s="79">
        <v>17214.568825999999</v>
      </c>
      <c r="K59" s="79">
        <v>16508.752130000001</v>
      </c>
      <c r="L59" s="79">
        <v>10385.850446</v>
      </c>
      <c r="M59" s="80">
        <v>16221008000</v>
      </c>
      <c r="N59" s="80">
        <v>19292589826</v>
      </c>
      <c r="O59" s="80">
        <v>88678203</v>
      </c>
      <c r="P59" s="80">
        <v>19203911623</v>
      </c>
      <c r="Q59" s="80">
        <v>16025339376</v>
      </c>
      <c r="R59" s="78" t="s">
        <v>1512</v>
      </c>
      <c r="S59" s="78" t="s">
        <v>1512</v>
      </c>
      <c r="T59" s="78" t="s">
        <v>1512</v>
      </c>
      <c r="U59" s="78" t="s">
        <v>1512</v>
      </c>
      <c r="V59" s="78" t="s">
        <v>1510</v>
      </c>
      <c r="W59" s="78" t="s">
        <v>1512</v>
      </c>
      <c r="X59" s="82" t="s">
        <v>1627</v>
      </c>
      <c r="Y59" s="78" t="s">
        <v>479</v>
      </c>
      <c r="Z59" s="78" t="s">
        <v>34</v>
      </c>
      <c r="AA59" s="78" t="s">
        <v>19</v>
      </c>
      <c r="AB59" s="78" t="s">
        <v>2</v>
      </c>
      <c r="AC59" s="83">
        <v>0</v>
      </c>
      <c r="AD59" s="83">
        <v>100</v>
      </c>
      <c r="AE59" s="83">
        <v>53</v>
      </c>
      <c r="AF59" s="83">
        <v>53</v>
      </c>
      <c r="AG59" s="104">
        <v>100</v>
      </c>
      <c r="AH59" s="84"/>
      <c r="AI59" s="45"/>
    </row>
    <row r="60" spans="1:35" ht="57" x14ac:dyDescent="0.2">
      <c r="A60" s="14" t="str">
        <f>Tabla13[[#This Row],[CEGE]]&amp;Tabla13[[#This Row],[Cod Producto]]&amp;Tabla13[[#This Row],[Naturaleza]]&amp;Tabla13[[#This Row],[Periodicidad]]&amp;Tabla13[[#This Row],[Unidad de Medida]]&amp;Tabla13[[#This Row],[Línea Base]]&amp;Tabla13[[#This Row],[Meta Plan]]&amp;Tabla13[[#This Row],[Meta Anual]]</f>
        <v>0122-0127AcumuladoMensualVAL440100002000</v>
      </c>
      <c r="B60" s="77" t="s">
        <v>1525</v>
      </c>
      <c r="C60" s="78" t="s">
        <v>1689</v>
      </c>
      <c r="D60" s="78" t="s">
        <v>1343</v>
      </c>
      <c r="E60" s="78" t="s">
        <v>1047</v>
      </c>
      <c r="F60" s="78" t="s">
        <v>58</v>
      </c>
      <c r="G60" s="78" t="s">
        <v>376</v>
      </c>
      <c r="H60" s="79">
        <v>825</v>
      </c>
      <c r="I60" s="79">
        <v>825</v>
      </c>
      <c r="J60" s="79">
        <v>825</v>
      </c>
      <c r="K60" s="79">
        <v>596.92759999999998</v>
      </c>
      <c r="L60" s="79">
        <v>315.81461000000002</v>
      </c>
      <c r="M60" s="80">
        <v>825000000</v>
      </c>
      <c r="N60" s="80">
        <v>825000000</v>
      </c>
      <c r="O60" s="80">
        <v>3301567</v>
      </c>
      <c r="P60" s="80">
        <v>821698433</v>
      </c>
      <c r="Q60" s="80">
        <v>621200190</v>
      </c>
      <c r="R60" s="78" t="s">
        <v>1512</v>
      </c>
      <c r="S60" s="78" t="s">
        <v>1512</v>
      </c>
      <c r="T60" s="78" t="s">
        <v>1512</v>
      </c>
      <c r="U60" s="78" t="s">
        <v>1512</v>
      </c>
      <c r="V60" s="78" t="s">
        <v>1512</v>
      </c>
      <c r="W60" s="78" t="s">
        <v>1512</v>
      </c>
      <c r="X60" s="82" t="s">
        <v>1578</v>
      </c>
      <c r="Y60" s="78" t="s">
        <v>1119</v>
      </c>
      <c r="Z60" s="78" t="s">
        <v>18</v>
      </c>
      <c r="AA60" s="78" t="s">
        <v>19</v>
      </c>
      <c r="AB60" s="78" t="s">
        <v>20</v>
      </c>
      <c r="AC60" s="83">
        <v>440</v>
      </c>
      <c r="AD60" s="83">
        <v>10000</v>
      </c>
      <c r="AE60" s="83">
        <v>2000</v>
      </c>
      <c r="AF60" s="83">
        <v>2000</v>
      </c>
      <c r="AG60" s="104">
        <v>100</v>
      </c>
      <c r="AH60" s="84"/>
      <c r="AI60" s="45"/>
    </row>
    <row r="61" spans="1:35" ht="85.5" x14ac:dyDescent="0.2">
      <c r="A61" s="14" t="str">
        <f>Tabla13[[#This Row],[CEGE]]&amp;Tabla13[[#This Row],[Cod Producto]]&amp;Tabla13[[#This Row],[Naturaleza]]&amp;Tabla13[[#This Row],[Periodicidad]]&amp;Tabla13[[#This Row],[Unidad de Medida]]&amp;Tabla13[[#This Row],[Línea Base]]&amp;Tabla13[[#This Row],[Meta Plan]]&amp;Tabla13[[#This Row],[Meta Anual]]</f>
        <v>0122-0127AcumuladoMensualVAL630007000020417</v>
      </c>
      <c r="B61" s="77" t="s">
        <v>1525</v>
      </c>
      <c r="C61" s="78" t="s">
        <v>1689</v>
      </c>
      <c r="D61" s="78" t="s">
        <v>1343</v>
      </c>
      <c r="E61" s="78" t="s">
        <v>1047</v>
      </c>
      <c r="F61" s="78" t="s">
        <v>58</v>
      </c>
      <c r="G61" s="78" t="s">
        <v>376</v>
      </c>
      <c r="H61" s="79">
        <v>0</v>
      </c>
      <c r="I61" s="79">
        <v>0</v>
      </c>
      <c r="J61" s="79">
        <v>0</v>
      </c>
      <c r="K61" s="79">
        <v>0</v>
      </c>
      <c r="L61" s="79">
        <v>0</v>
      </c>
      <c r="M61" s="80" t="s">
        <v>566</v>
      </c>
      <c r="N61" s="80" t="s">
        <v>566</v>
      </c>
      <c r="O61" s="80" t="s">
        <v>566</v>
      </c>
      <c r="P61" s="80" t="s">
        <v>566</v>
      </c>
      <c r="Q61" s="80" t="s">
        <v>566</v>
      </c>
      <c r="R61" s="78"/>
      <c r="S61" s="78"/>
      <c r="T61" s="78"/>
      <c r="U61" s="78"/>
      <c r="V61" s="78"/>
      <c r="W61" s="78"/>
      <c r="X61" s="82" t="s">
        <v>1607</v>
      </c>
      <c r="Y61" s="78" t="s">
        <v>1121</v>
      </c>
      <c r="Z61" s="78" t="s">
        <v>18</v>
      </c>
      <c r="AA61" s="78" t="s">
        <v>19</v>
      </c>
      <c r="AB61" s="78" t="s">
        <v>20</v>
      </c>
      <c r="AC61" s="83">
        <v>63000</v>
      </c>
      <c r="AD61" s="83">
        <v>70000</v>
      </c>
      <c r="AE61" s="83">
        <v>20417</v>
      </c>
      <c r="AF61" s="83">
        <v>20417</v>
      </c>
      <c r="AG61" s="104">
        <v>100</v>
      </c>
      <c r="AH61" s="84"/>
      <c r="AI61" s="45"/>
    </row>
    <row r="62" spans="1:35" ht="85.5" x14ac:dyDescent="0.2">
      <c r="A62" s="14" t="str">
        <f>Tabla13[[#This Row],[CEGE]]&amp;Tabla13[[#This Row],[Cod Producto]]&amp;Tabla13[[#This Row],[Naturaleza]]&amp;Tabla13[[#This Row],[Periodicidad]]&amp;Tabla13[[#This Row],[Unidad de Medida]]&amp;Tabla13[[#This Row],[Línea Base]]&amp;Tabla13[[#This Row],[Meta Plan]]&amp;Tabla13[[#This Row],[Meta Anual]]</f>
        <v>0122-0129AcumuladoTrimestral%010025</v>
      </c>
      <c r="B62" s="77" t="s">
        <v>1525</v>
      </c>
      <c r="C62" s="78" t="s">
        <v>1689</v>
      </c>
      <c r="D62" s="78" t="s">
        <v>1343</v>
      </c>
      <c r="E62" s="78" t="s">
        <v>1047</v>
      </c>
      <c r="F62" s="78" t="s">
        <v>159</v>
      </c>
      <c r="G62" s="78" t="s">
        <v>370</v>
      </c>
      <c r="H62" s="79">
        <v>2631.123</v>
      </c>
      <c r="I62" s="79">
        <v>2462.1736940000001</v>
      </c>
      <c r="J62" s="79">
        <v>2462.1736940000001</v>
      </c>
      <c r="K62" s="79">
        <v>2287.1583860000001</v>
      </c>
      <c r="L62" s="79">
        <v>1010.734346</v>
      </c>
      <c r="M62" s="80">
        <v>2631123000</v>
      </c>
      <c r="N62" s="80">
        <v>2465946573</v>
      </c>
      <c r="O62" s="80">
        <v>12879109</v>
      </c>
      <c r="P62" s="80">
        <v>2453067464</v>
      </c>
      <c r="Q62" s="80">
        <v>1840933590</v>
      </c>
      <c r="R62" s="78" t="s">
        <v>1510</v>
      </c>
      <c r="S62" s="78" t="s">
        <v>1512</v>
      </c>
      <c r="T62" s="78" t="s">
        <v>1510</v>
      </c>
      <c r="U62" s="78" t="s">
        <v>1510</v>
      </c>
      <c r="V62" s="78" t="s">
        <v>1510</v>
      </c>
      <c r="W62" s="78" t="s">
        <v>1510</v>
      </c>
      <c r="X62" s="82" t="s">
        <v>1610</v>
      </c>
      <c r="Y62" s="78" t="s">
        <v>1167</v>
      </c>
      <c r="Z62" s="78" t="s">
        <v>18</v>
      </c>
      <c r="AA62" s="78" t="s">
        <v>64</v>
      </c>
      <c r="AB62" s="78" t="s">
        <v>2</v>
      </c>
      <c r="AC62" s="83">
        <v>0</v>
      </c>
      <c r="AD62" s="83">
        <v>100</v>
      </c>
      <c r="AE62" s="83">
        <v>25</v>
      </c>
      <c r="AF62" s="83">
        <v>25</v>
      </c>
      <c r="AG62" s="104">
        <v>100</v>
      </c>
      <c r="AH62" s="84"/>
      <c r="AI62" s="45"/>
    </row>
    <row r="63" spans="1:35" ht="57" x14ac:dyDescent="0.2">
      <c r="A63" s="14" t="str">
        <f>Tabla13[[#This Row],[CEGE]]&amp;Tabla13[[#This Row],[Cod Producto]]&amp;Tabla13[[#This Row],[Naturaleza]]&amp;Tabla13[[#This Row],[Periodicidad]]&amp;Tabla13[[#This Row],[Unidad de Medida]]&amp;Tabla13[[#This Row],[Línea Base]]&amp;Tabla13[[#This Row],[Meta Plan]]&amp;Tabla13[[#This Row],[Meta Anual]]</f>
        <v>0122-0131AcumuladoMensualVAL028000078400</v>
      </c>
      <c r="B63" s="77" t="s">
        <v>1525</v>
      </c>
      <c r="C63" s="78" t="s">
        <v>1689</v>
      </c>
      <c r="D63" s="78" t="s">
        <v>1343</v>
      </c>
      <c r="E63" s="78" t="s">
        <v>1047</v>
      </c>
      <c r="F63" s="78" t="s">
        <v>52</v>
      </c>
      <c r="G63" s="78" t="s">
        <v>374</v>
      </c>
      <c r="H63" s="79">
        <v>2849.8319999999999</v>
      </c>
      <c r="I63" s="79">
        <v>1828.7813060000001</v>
      </c>
      <c r="J63" s="79">
        <v>1828.7813060000001</v>
      </c>
      <c r="K63" s="79">
        <v>1546.8196600000001</v>
      </c>
      <c r="L63" s="79">
        <v>715.15812800000003</v>
      </c>
      <c r="M63" s="80">
        <v>2849832000</v>
      </c>
      <c r="N63" s="80">
        <v>1825008427</v>
      </c>
      <c r="O63" s="80">
        <v>27386762</v>
      </c>
      <c r="P63" s="80">
        <v>1797621665</v>
      </c>
      <c r="Q63" s="80">
        <v>1282412496</v>
      </c>
      <c r="R63" s="78" t="s">
        <v>1512</v>
      </c>
      <c r="S63" s="78" t="s">
        <v>1512</v>
      </c>
      <c r="T63" s="78" t="s">
        <v>1510</v>
      </c>
      <c r="U63" s="78" t="s">
        <v>1512</v>
      </c>
      <c r="V63" s="78" t="s">
        <v>1510</v>
      </c>
      <c r="W63" s="78" t="s">
        <v>1512</v>
      </c>
      <c r="X63" s="82" t="s">
        <v>1583</v>
      </c>
      <c r="Y63" s="78" t="s">
        <v>926</v>
      </c>
      <c r="Z63" s="78" t="s">
        <v>18</v>
      </c>
      <c r="AA63" s="78" t="s">
        <v>19</v>
      </c>
      <c r="AB63" s="78" t="s">
        <v>20</v>
      </c>
      <c r="AC63" s="83">
        <v>0</v>
      </c>
      <c r="AD63" s="83">
        <v>280000</v>
      </c>
      <c r="AE63" s="83">
        <v>78400</v>
      </c>
      <c r="AF63" s="83">
        <v>78400</v>
      </c>
      <c r="AG63" s="104">
        <v>100</v>
      </c>
      <c r="AH63" s="84"/>
      <c r="AI63" s="45"/>
    </row>
    <row r="64" spans="1:35" ht="99.75" x14ac:dyDescent="0.2">
      <c r="A64" s="14" t="str">
        <f>Tabla13[[#This Row],[CEGE]]&amp;Tabla13[[#This Row],[Cod Producto]]&amp;Tabla13[[#This Row],[Naturaleza]]&amp;Tabla13[[#This Row],[Periodicidad]]&amp;Tabla13[[#This Row],[Unidad de Medida]]&amp;Tabla13[[#This Row],[Línea Base]]&amp;Tabla13[[#This Row],[Meta Plan]]&amp;Tabla13[[#This Row],[Meta Anual]]</f>
        <v>0122-0132AcumuladoAnualVAL11112</v>
      </c>
      <c r="B64" s="77" t="s">
        <v>1525</v>
      </c>
      <c r="C64" s="78" t="s">
        <v>1689</v>
      </c>
      <c r="D64" s="78" t="s">
        <v>1343</v>
      </c>
      <c r="E64" s="78" t="s">
        <v>1047</v>
      </c>
      <c r="F64" s="78" t="s">
        <v>50</v>
      </c>
      <c r="G64" s="78" t="s">
        <v>361</v>
      </c>
      <c r="H64" s="79">
        <v>98527.183999999994</v>
      </c>
      <c r="I64" s="79">
        <v>90501.712553999998</v>
      </c>
      <c r="J64" s="79">
        <v>90501.712553999998</v>
      </c>
      <c r="K64" s="79">
        <v>82788.672523999994</v>
      </c>
      <c r="L64" s="79">
        <v>25139.093722000001</v>
      </c>
      <c r="M64" s="80">
        <v>98527184000</v>
      </c>
      <c r="N64" s="80">
        <v>94513712554</v>
      </c>
      <c r="O64" s="80">
        <v>5003568185</v>
      </c>
      <c r="P64" s="80">
        <v>89510144369</v>
      </c>
      <c r="Q64" s="80">
        <v>45810071761</v>
      </c>
      <c r="R64" s="78" t="s">
        <v>1510</v>
      </c>
      <c r="S64" s="78" t="s">
        <v>1510</v>
      </c>
      <c r="T64" s="78" t="s">
        <v>1510</v>
      </c>
      <c r="U64" s="78" t="s">
        <v>1512</v>
      </c>
      <c r="V64" s="78" t="s">
        <v>1510</v>
      </c>
      <c r="W64" s="78" t="s">
        <v>1510</v>
      </c>
      <c r="X64" s="82" t="s">
        <v>1584</v>
      </c>
      <c r="Y64" s="78" t="s">
        <v>1109</v>
      </c>
      <c r="Z64" s="78" t="s">
        <v>18</v>
      </c>
      <c r="AA64" s="78" t="s">
        <v>41</v>
      </c>
      <c r="AB64" s="78" t="s">
        <v>20</v>
      </c>
      <c r="AC64" s="83">
        <v>11</v>
      </c>
      <c r="AD64" s="83">
        <v>11</v>
      </c>
      <c r="AE64" s="83">
        <v>2</v>
      </c>
      <c r="AF64" s="83">
        <v>0</v>
      </c>
      <c r="AG64" s="104">
        <v>0</v>
      </c>
      <c r="AH64" s="84"/>
      <c r="AI64" s="45"/>
    </row>
    <row r="65" spans="1:35" ht="99.75" x14ac:dyDescent="0.2">
      <c r="A65" s="14" t="str">
        <f>Tabla13[[#This Row],[CEGE]]&amp;Tabla13[[#This Row],[Cod Producto]]&amp;Tabla13[[#This Row],[Naturaleza]]&amp;Tabla13[[#This Row],[Periodicidad]]&amp;Tabla13[[#This Row],[Unidad de Medida]]&amp;Tabla13[[#This Row],[Línea Base]]&amp;Tabla13[[#This Row],[Meta Plan]]&amp;Tabla13[[#This Row],[Meta Anual]]</f>
        <v>0122-0132AcumuladoAnualVAL9210035</v>
      </c>
      <c r="B65" s="77" t="s">
        <v>1525</v>
      </c>
      <c r="C65" s="78" t="s">
        <v>1689</v>
      </c>
      <c r="D65" s="78" t="s">
        <v>1343</v>
      </c>
      <c r="E65" s="78" t="s">
        <v>1047</v>
      </c>
      <c r="F65" s="78" t="s">
        <v>50</v>
      </c>
      <c r="G65" s="78" t="s">
        <v>361</v>
      </c>
      <c r="H65" s="79">
        <v>0</v>
      </c>
      <c r="I65" s="79">
        <v>0</v>
      </c>
      <c r="J65" s="79">
        <v>0</v>
      </c>
      <c r="K65" s="79">
        <v>0</v>
      </c>
      <c r="L65" s="79">
        <v>0</v>
      </c>
      <c r="M65" s="80" t="s">
        <v>566</v>
      </c>
      <c r="N65" s="80" t="s">
        <v>566</v>
      </c>
      <c r="O65" s="80" t="s">
        <v>566</v>
      </c>
      <c r="P65" s="80" t="s">
        <v>566</v>
      </c>
      <c r="Q65" s="80" t="s">
        <v>566</v>
      </c>
      <c r="R65" s="78"/>
      <c r="S65" s="78"/>
      <c r="T65" s="78"/>
      <c r="U65" s="78"/>
      <c r="V65" s="78"/>
      <c r="W65" s="78"/>
      <c r="X65" s="82" t="s">
        <v>1585</v>
      </c>
      <c r="Y65" s="78" t="s">
        <v>89</v>
      </c>
      <c r="Z65" s="78" t="s">
        <v>18</v>
      </c>
      <c r="AA65" s="78" t="s">
        <v>41</v>
      </c>
      <c r="AB65" s="78" t="s">
        <v>20</v>
      </c>
      <c r="AC65" s="83">
        <v>92</v>
      </c>
      <c r="AD65" s="83">
        <v>100</v>
      </c>
      <c r="AE65" s="83">
        <v>35</v>
      </c>
      <c r="AF65" s="83">
        <v>30</v>
      </c>
      <c r="AG65" s="104">
        <v>85.714285714285694</v>
      </c>
      <c r="AH65" s="84"/>
      <c r="AI65" s="45"/>
    </row>
    <row r="66" spans="1:35" ht="99.75" x14ac:dyDescent="0.2">
      <c r="A66" s="14" t="str">
        <f>Tabla13[[#This Row],[CEGE]]&amp;Tabla13[[#This Row],[Cod Producto]]&amp;Tabla13[[#This Row],[Naturaleza]]&amp;Tabla13[[#This Row],[Periodicidad]]&amp;Tabla13[[#This Row],[Unidad de Medida]]&amp;Tabla13[[#This Row],[Línea Base]]&amp;Tabla13[[#This Row],[Meta Plan]]&amp;Tabla13[[#This Row],[Meta Anual]]</f>
        <v>0122-0132AcumuladoAnual%10010028</v>
      </c>
      <c r="B66" s="77" t="s">
        <v>1525</v>
      </c>
      <c r="C66" s="78" t="s">
        <v>1689</v>
      </c>
      <c r="D66" s="78" t="s">
        <v>1343</v>
      </c>
      <c r="E66" s="78" t="s">
        <v>1047</v>
      </c>
      <c r="F66" s="78" t="s">
        <v>50</v>
      </c>
      <c r="G66" s="78" t="s">
        <v>361</v>
      </c>
      <c r="H66" s="79">
        <v>0</v>
      </c>
      <c r="I66" s="79">
        <v>0</v>
      </c>
      <c r="J66" s="79">
        <v>0</v>
      </c>
      <c r="K66" s="79">
        <v>0</v>
      </c>
      <c r="L66" s="79">
        <v>0</v>
      </c>
      <c r="M66" s="80" t="s">
        <v>566</v>
      </c>
      <c r="N66" s="80" t="s">
        <v>566</v>
      </c>
      <c r="O66" s="80" t="s">
        <v>566</v>
      </c>
      <c r="P66" s="80" t="s">
        <v>566</v>
      </c>
      <c r="Q66" s="80" t="s">
        <v>566</v>
      </c>
      <c r="R66" s="78"/>
      <c r="S66" s="78"/>
      <c r="T66" s="78"/>
      <c r="U66" s="78"/>
      <c r="V66" s="78"/>
      <c r="W66" s="78"/>
      <c r="X66" s="82" t="s">
        <v>1586</v>
      </c>
      <c r="Y66" s="78" t="s">
        <v>90</v>
      </c>
      <c r="Z66" s="78" t="s">
        <v>18</v>
      </c>
      <c r="AA66" s="78" t="s">
        <v>41</v>
      </c>
      <c r="AB66" s="78" t="s">
        <v>2</v>
      </c>
      <c r="AC66" s="83">
        <v>100</v>
      </c>
      <c r="AD66" s="83">
        <v>100</v>
      </c>
      <c r="AE66" s="83">
        <v>28</v>
      </c>
      <c r="AF66" s="83">
        <v>28</v>
      </c>
      <c r="AG66" s="104">
        <v>100</v>
      </c>
      <c r="AH66" s="84"/>
      <c r="AI66" s="45"/>
    </row>
    <row r="67" spans="1:35" ht="99.75" x14ac:dyDescent="0.2">
      <c r="A67" s="14" t="str">
        <f>Tabla13[[#This Row],[CEGE]]&amp;Tabla13[[#This Row],[Cod Producto]]&amp;Tabla13[[#This Row],[Naturaleza]]&amp;Tabla13[[#This Row],[Periodicidad]]&amp;Tabla13[[#This Row],[Unidad de Medida]]&amp;Tabla13[[#This Row],[Línea Base]]&amp;Tabla13[[#This Row],[Meta Plan]]&amp;Tabla13[[#This Row],[Meta Anual]]</f>
        <v>0122-0132AcumuladoAnual%10010014</v>
      </c>
      <c r="B67" s="77" t="s">
        <v>1525</v>
      </c>
      <c r="C67" s="78" t="s">
        <v>1689</v>
      </c>
      <c r="D67" s="78" t="s">
        <v>1343</v>
      </c>
      <c r="E67" s="78" t="s">
        <v>1047</v>
      </c>
      <c r="F67" s="78" t="s">
        <v>50</v>
      </c>
      <c r="G67" s="78" t="s">
        <v>361</v>
      </c>
      <c r="H67" s="79">
        <v>0</v>
      </c>
      <c r="I67" s="79">
        <v>0</v>
      </c>
      <c r="J67" s="79">
        <v>0</v>
      </c>
      <c r="K67" s="79">
        <v>0</v>
      </c>
      <c r="L67" s="79">
        <v>0</v>
      </c>
      <c r="M67" s="80" t="s">
        <v>566</v>
      </c>
      <c r="N67" s="80" t="s">
        <v>566</v>
      </c>
      <c r="O67" s="80" t="s">
        <v>566</v>
      </c>
      <c r="P67" s="80" t="s">
        <v>566</v>
      </c>
      <c r="Q67" s="80" t="s">
        <v>566</v>
      </c>
      <c r="R67" s="78"/>
      <c r="S67" s="78"/>
      <c r="T67" s="78"/>
      <c r="U67" s="78"/>
      <c r="V67" s="78"/>
      <c r="W67" s="78"/>
      <c r="X67" s="82" t="s">
        <v>1643</v>
      </c>
      <c r="Y67" s="78" t="s">
        <v>91</v>
      </c>
      <c r="Z67" s="78" t="s">
        <v>18</v>
      </c>
      <c r="AA67" s="78" t="s">
        <v>41</v>
      </c>
      <c r="AB67" s="78" t="s">
        <v>2</v>
      </c>
      <c r="AC67" s="83">
        <v>100</v>
      </c>
      <c r="AD67" s="83">
        <v>100</v>
      </c>
      <c r="AE67" s="83">
        <v>14</v>
      </c>
      <c r="AF67" s="83">
        <v>14</v>
      </c>
      <c r="AG67" s="104">
        <v>100</v>
      </c>
      <c r="AH67" s="84"/>
      <c r="AI67" s="45"/>
    </row>
    <row r="68" spans="1:35" ht="156.75" x14ac:dyDescent="0.2">
      <c r="A68" s="14" t="str">
        <f>Tabla13[[#This Row],[CEGE]]&amp;Tabla13[[#This Row],[Cod Producto]]&amp;Tabla13[[#This Row],[Naturaleza]]&amp;Tabla13[[#This Row],[Periodicidad]]&amp;Tabla13[[#This Row],[Unidad de Medida]]&amp;Tabla13[[#This Row],[Línea Base]]&amp;Tabla13[[#This Row],[Meta Plan]]&amp;Tabla13[[#This Row],[Meta Anual]]</f>
        <v>0122-0133AcumuladoMensual%9710023</v>
      </c>
      <c r="B68" s="77" t="s">
        <v>1525</v>
      </c>
      <c r="C68" s="78" t="s">
        <v>1689</v>
      </c>
      <c r="D68" s="78" t="s">
        <v>1343</v>
      </c>
      <c r="E68" s="78" t="s">
        <v>1047</v>
      </c>
      <c r="F68" s="78" t="s">
        <v>48</v>
      </c>
      <c r="G68" s="78" t="s">
        <v>360</v>
      </c>
      <c r="H68" s="79">
        <v>146868.27600000001</v>
      </c>
      <c r="I68" s="79">
        <v>177899.91716499999</v>
      </c>
      <c r="J68" s="79">
        <v>177899.91716499999</v>
      </c>
      <c r="K68" s="79">
        <v>166880.58790400001</v>
      </c>
      <c r="L68" s="79">
        <v>104192.495654</v>
      </c>
      <c r="M68" s="80">
        <v>146868276000</v>
      </c>
      <c r="N68" s="80">
        <v>186574954698</v>
      </c>
      <c r="O68" s="80">
        <v>97312473</v>
      </c>
      <c r="P68" s="80">
        <v>186477642225</v>
      </c>
      <c r="Q68" s="80">
        <v>159928627163</v>
      </c>
      <c r="R68" s="78" t="s">
        <v>1512</v>
      </c>
      <c r="S68" s="78" t="s">
        <v>1512</v>
      </c>
      <c r="T68" s="78" t="s">
        <v>1510</v>
      </c>
      <c r="U68" s="78" t="s">
        <v>1510</v>
      </c>
      <c r="V68" s="78" t="s">
        <v>1512</v>
      </c>
      <c r="W68" s="78" t="s">
        <v>1510</v>
      </c>
      <c r="X68" s="82" t="s">
        <v>1622</v>
      </c>
      <c r="Y68" s="78" t="s">
        <v>1108</v>
      </c>
      <c r="Z68" s="78" t="s">
        <v>18</v>
      </c>
      <c r="AA68" s="78" t="s">
        <v>19</v>
      </c>
      <c r="AB68" s="78" t="s">
        <v>2</v>
      </c>
      <c r="AC68" s="83">
        <v>97</v>
      </c>
      <c r="AD68" s="83">
        <v>100</v>
      </c>
      <c r="AE68" s="83">
        <v>23</v>
      </c>
      <c r="AF68" s="83">
        <v>23</v>
      </c>
      <c r="AG68" s="104">
        <v>100</v>
      </c>
      <c r="AH68" s="84"/>
      <c r="AI68" s="45"/>
    </row>
    <row r="69" spans="1:35" ht="114" x14ac:dyDescent="0.2">
      <c r="A69" s="14" t="str">
        <f>Tabla13[[#This Row],[CEGE]]&amp;Tabla13[[#This Row],[Cod Producto]]&amp;Tabla13[[#This Row],[Naturaleza]]&amp;Tabla13[[#This Row],[Periodicidad]]&amp;Tabla13[[#This Row],[Unidad de Medida]]&amp;Tabla13[[#This Row],[Línea Base]]&amp;Tabla13[[#This Row],[Meta Plan]]&amp;Tabla13[[#This Row],[Meta Anual]]</f>
        <v>0122-0134CapacidadMensual%5010090</v>
      </c>
      <c r="B69" s="77" t="s">
        <v>1525</v>
      </c>
      <c r="C69" s="78" t="s">
        <v>1689</v>
      </c>
      <c r="D69" s="78" t="s">
        <v>1343</v>
      </c>
      <c r="E69" s="78" t="s">
        <v>1047</v>
      </c>
      <c r="F69" s="78" t="s">
        <v>150</v>
      </c>
      <c r="G69" s="78" t="s">
        <v>359</v>
      </c>
      <c r="H69" s="79">
        <v>199284.60500000001</v>
      </c>
      <c r="I69" s="79">
        <v>187228.44599099999</v>
      </c>
      <c r="J69" s="79">
        <v>187228.44599099999</v>
      </c>
      <c r="K69" s="79">
        <v>121512.751829</v>
      </c>
      <c r="L69" s="79">
        <v>113692.384225</v>
      </c>
      <c r="M69" s="80">
        <v>199284605000</v>
      </c>
      <c r="N69" s="80">
        <v>186272678458</v>
      </c>
      <c r="O69" s="80">
        <v>112150852</v>
      </c>
      <c r="P69" s="80">
        <v>186160527606</v>
      </c>
      <c r="Q69" s="80">
        <v>171046955712</v>
      </c>
      <c r="R69" s="78" t="s">
        <v>1510</v>
      </c>
      <c r="S69" s="78" t="s">
        <v>1510</v>
      </c>
      <c r="T69" s="78" t="s">
        <v>1510</v>
      </c>
      <c r="U69" s="78" t="s">
        <v>1510</v>
      </c>
      <c r="V69" s="78" t="s">
        <v>1510</v>
      </c>
      <c r="W69" s="78" t="s">
        <v>1510</v>
      </c>
      <c r="X69" s="82" t="s">
        <v>1623</v>
      </c>
      <c r="Y69" s="78" t="s">
        <v>740</v>
      </c>
      <c r="Z69" s="78" t="s">
        <v>34</v>
      </c>
      <c r="AA69" s="78" t="s">
        <v>19</v>
      </c>
      <c r="AB69" s="78" t="s">
        <v>2</v>
      </c>
      <c r="AC69" s="83">
        <v>50</v>
      </c>
      <c r="AD69" s="83">
        <v>100</v>
      </c>
      <c r="AE69" s="83">
        <v>90</v>
      </c>
      <c r="AF69" s="83">
        <v>90</v>
      </c>
      <c r="AG69" s="104">
        <v>100</v>
      </c>
      <c r="AH69" s="84"/>
      <c r="AI69" s="45"/>
    </row>
    <row r="70" spans="1:35" ht="57" x14ac:dyDescent="0.2">
      <c r="A70" s="14" t="str">
        <f>Tabla13[[#This Row],[CEGE]]&amp;Tabla13[[#This Row],[Cod Producto]]&amp;Tabla13[[#This Row],[Naturaleza]]&amp;Tabla13[[#This Row],[Periodicidad]]&amp;Tabla13[[#This Row],[Unidad de Medida]]&amp;Tabla13[[#This Row],[Línea Base]]&amp;Tabla13[[#This Row],[Meta Plan]]&amp;Tabla13[[#This Row],[Meta Anual]]</f>
        <v>0122-0136AcumuladoMensual%010015</v>
      </c>
      <c r="B70" s="77" t="s">
        <v>1525</v>
      </c>
      <c r="C70" s="78" t="s">
        <v>1689</v>
      </c>
      <c r="D70" s="78" t="s">
        <v>1343</v>
      </c>
      <c r="E70" s="78" t="s">
        <v>1047</v>
      </c>
      <c r="F70" s="78" t="s">
        <v>153</v>
      </c>
      <c r="G70" s="78" t="s">
        <v>367</v>
      </c>
      <c r="H70" s="79">
        <v>4052.3220000000001</v>
      </c>
      <c r="I70" s="79">
        <v>5011.1108949999998</v>
      </c>
      <c r="J70" s="79">
        <v>5011.1108949999998</v>
      </c>
      <c r="K70" s="79">
        <v>4699.7413159999996</v>
      </c>
      <c r="L70" s="79">
        <v>2675.2415660000001</v>
      </c>
      <c r="M70" s="80">
        <v>4052322000</v>
      </c>
      <c r="N70" s="80">
        <v>5096712034</v>
      </c>
      <c r="O70" s="80">
        <v>34169</v>
      </c>
      <c r="P70" s="80">
        <v>5096677865</v>
      </c>
      <c r="Q70" s="80">
        <v>3860604533</v>
      </c>
      <c r="R70" s="78" t="s">
        <v>1510</v>
      </c>
      <c r="S70" s="78" t="s">
        <v>1510</v>
      </c>
      <c r="T70" s="78" t="s">
        <v>1510</v>
      </c>
      <c r="U70" s="78" t="s">
        <v>1510</v>
      </c>
      <c r="V70" s="78" t="s">
        <v>1510</v>
      </c>
      <c r="W70" s="78" t="s">
        <v>1510</v>
      </c>
      <c r="X70" s="82" t="s">
        <v>1625</v>
      </c>
      <c r="Y70" s="78" t="s">
        <v>741</v>
      </c>
      <c r="Z70" s="78" t="s">
        <v>18</v>
      </c>
      <c r="AA70" s="78" t="s">
        <v>19</v>
      </c>
      <c r="AB70" s="78" t="s">
        <v>2</v>
      </c>
      <c r="AC70" s="83">
        <v>0</v>
      </c>
      <c r="AD70" s="83">
        <v>100</v>
      </c>
      <c r="AE70" s="83">
        <v>15</v>
      </c>
      <c r="AF70" s="83">
        <v>15</v>
      </c>
      <c r="AG70" s="104">
        <v>100</v>
      </c>
      <c r="AH70" s="84"/>
      <c r="AI70" s="45"/>
    </row>
    <row r="71" spans="1:35" ht="85.5" x14ac:dyDescent="0.2">
      <c r="A71" s="14" t="str">
        <f>Tabla13[[#This Row],[CEGE]]&amp;Tabla13[[#This Row],[Cod Producto]]&amp;Tabla13[[#This Row],[Naturaleza]]&amp;Tabla13[[#This Row],[Periodicidad]]&amp;Tabla13[[#This Row],[Unidad de Medida]]&amp;Tabla13[[#This Row],[Línea Base]]&amp;Tabla13[[#This Row],[Meta Plan]]&amp;Tabla13[[#This Row],[Meta Anual]]</f>
        <v>0122-0136StockMensual%100100100</v>
      </c>
      <c r="B71" s="77" t="s">
        <v>1525</v>
      </c>
      <c r="C71" s="78" t="s">
        <v>1689</v>
      </c>
      <c r="D71" s="78" t="s">
        <v>1343</v>
      </c>
      <c r="E71" s="78" t="s">
        <v>1047</v>
      </c>
      <c r="F71" s="78" t="s">
        <v>153</v>
      </c>
      <c r="G71" s="78" t="s">
        <v>367</v>
      </c>
      <c r="H71" s="79">
        <v>0</v>
      </c>
      <c r="I71" s="79">
        <v>0</v>
      </c>
      <c r="J71" s="79">
        <v>0</v>
      </c>
      <c r="K71" s="79">
        <v>0</v>
      </c>
      <c r="L71" s="79">
        <v>0</v>
      </c>
      <c r="M71" s="80" t="s">
        <v>566</v>
      </c>
      <c r="N71" s="80" t="s">
        <v>566</v>
      </c>
      <c r="O71" s="80" t="s">
        <v>566</v>
      </c>
      <c r="P71" s="80" t="s">
        <v>566</v>
      </c>
      <c r="Q71" s="80" t="s">
        <v>566</v>
      </c>
      <c r="R71" s="78" t="s">
        <v>1510</v>
      </c>
      <c r="S71" s="78" t="s">
        <v>1510</v>
      </c>
      <c r="T71" s="78" t="s">
        <v>1510</v>
      </c>
      <c r="U71" s="78" t="s">
        <v>1510</v>
      </c>
      <c r="V71" s="78" t="s">
        <v>1510</v>
      </c>
      <c r="W71" s="78" t="s">
        <v>1510</v>
      </c>
      <c r="X71" s="82" t="s">
        <v>1619</v>
      </c>
      <c r="Y71" s="78" t="s">
        <v>486</v>
      </c>
      <c r="Z71" s="78" t="s">
        <v>74</v>
      </c>
      <c r="AA71" s="78" t="s">
        <v>19</v>
      </c>
      <c r="AB71" s="78" t="s">
        <v>2</v>
      </c>
      <c r="AC71" s="83">
        <v>100</v>
      </c>
      <c r="AD71" s="83">
        <v>100</v>
      </c>
      <c r="AE71" s="83">
        <v>100</v>
      </c>
      <c r="AF71" s="83">
        <v>100</v>
      </c>
      <c r="AG71" s="104">
        <v>100</v>
      </c>
      <c r="AH71" s="84"/>
      <c r="AI71" s="45"/>
    </row>
    <row r="72" spans="1:35" ht="85.5" x14ac:dyDescent="0.2">
      <c r="A72" s="14" t="str">
        <f>Tabla13[[#This Row],[CEGE]]&amp;Tabla13[[#This Row],[Cod Producto]]&amp;Tabla13[[#This Row],[Naturaleza]]&amp;Tabla13[[#This Row],[Periodicidad]]&amp;Tabla13[[#This Row],[Unidad de Medida]]&amp;Tabla13[[#This Row],[Línea Base]]&amp;Tabla13[[#This Row],[Meta Plan]]&amp;Tabla13[[#This Row],[Meta Anual]]</f>
        <v>0122-0137AcumuladoAnualVAL331</v>
      </c>
      <c r="B72" s="77" t="s">
        <v>1525</v>
      </c>
      <c r="C72" s="78" t="s">
        <v>1689</v>
      </c>
      <c r="D72" s="78" t="s">
        <v>1343</v>
      </c>
      <c r="E72" s="78" t="s">
        <v>1047</v>
      </c>
      <c r="F72" s="78" t="s">
        <v>161</v>
      </c>
      <c r="G72" s="78" t="s">
        <v>373</v>
      </c>
      <c r="H72" s="79">
        <v>1208.2170000000001</v>
      </c>
      <c r="I72" s="79">
        <v>1691.363871</v>
      </c>
      <c r="J72" s="79">
        <v>1691.363871</v>
      </c>
      <c r="K72" s="79">
        <v>1418.725614</v>
      </c>
      <c r="L72" s="79">
        <v>879.19152799999995</v>
      </c>
      <c r="M72" s="80">
        <v>1208217000</v>
      </c>
      <c r="N72" s="80">
        <v>1765342630</v>
      </c>
      <c r="O72" s="80">
        <v>0</v>
      </c>
      <c r="P72" s="80">
        <v>1765342630</v>
      </c>
      <c r="Q72" s="80">
        <v>1320813542</v>
      </c>
      <c r="R72" s="78" t="s">
        <v>1510</v>
      </c>
      <c r="S72" s="78" t="s">
        <v>1510</v>
      </c>
      <c r="T72" s="78" t="s">
        <v>1510</v>
      </c>
      <c r="U72" s="78" t="s">
        <v>1510</v>
      </c>
      <c r="V72" s="78" t="s">
        <v>1510</v>
      </c>
      <c r="W72" s="78" t="s">
        <v>1510</v>
      </c>
      <c r="X72" s="82" t="s">
        <v>1633</v>
      </c>
      <c r="Y72" s="78" t="s">
        <v>1118</v>
      </c>
      <c r="Z72" s="78" t="s">
        <v>18</v>
      </c>
      <c r="AA72" s="78" t="s">
        <v>41</v>
      </c>
      <c r="AB72" s="78" t="s">
        <v>20</v>
      </c>
      <c r="AC72" s="83">
        <v>3</v>
      </c>
      <c r="AD72" s="83">
        <v>3</v>
      </c>
      <c r="AE72" s="83">
        <v>1</v>
      </c>
      <c r="AF72" s="83">
        <v>1</v>
      </c>
      <c r="AG72" s="104">
        <v>100</v>
      </c>
      <c r="AH72" s="84"/>
      <c r="AI72" s="45"/>
    </row>
    <row r="73" spans="1:35" ht="57" x14ac:dyDescent="0.2">
      <c r="A73" s="14" t="str">
        <f>Tabla13[[#This Row],[CEGE]]&amp;Tabla13[[#This Row],[Cod Producto]]&amp;Tabla13[[#This Row],[Naturaleza]]&amp;Tabla13[[#This Row],[Periodicidad]]&amp;Tabla13[[#This Row],[Unidad de Medida]]&amp;Tabla13[[#This Row],[Línea Base]]&amp;Tabla13[[#This Row],[Meta Plan]]&amp;Tabla13[[#This Row],[Meta Anual]]</f>
        <v>0122-0138StockMensual%100100100</v>
      </c>
      <c r="B73" s="77" t="s">
        <v>1525</v>
      </c>
      <c r="C73" s="78" t="s">
        <v>1689</v>
      </c>
      <c r="D73" s="78" t="s">
        <v>1343</v>
      </c>
      <c r="E73" s="78" t="s">
        <v>1047</v>
      </c>
      <c r="F73" s="78" t="s">
        <v>152</v>
      </c>
      <c r="G73" s="78" t="s">
        <v>365</v>
      </c>
      <c r="H73" s="79">
        <v>23561.224999999999</v>
      </c>
      <c r="I73" s="79">
        <v>20856.299132</v>
      </c>
      <c r="J73" s="79">
        <v>20856.299132</v>
      </c>
      <c r="K73" s="79">
        <v>16901.690596</v>
      </c>
      <c r="L73" s="79">
        <v>8871.9633040000008</v>
      </c>
      <c r="M73" s="80">
        <v>23561225000</v>
      </c>
      <c r="N73" s="80">
        <v>20449230624</v>
      </c>
      <c r="O73" s="80">
        <v>14853777</v>
      </c>
      <c r="P73" s="80">
        <v>20434376847</v>
      </c>
      <c r="Q73" s="80">
        <v>18260751677</v>
      </c>
      <c r="R73" s="78" t="s">
        <v>1510</v>
      </c>
      <c r="S73" s="78" t="s">
        <v>1510</v>
      </c>
      <c r="T73" s="78" t="s">
        <v>1510</v>
      </c>
      <c r="U73" s="78" t="s">
        <v>1510</v>
      </c>
      <c r="V73" s="78" t="s">
        <v>1510</v>
      </c>
      <c r="W73" s="78" t="s">
        <v>1510</v>
      </c>
      <c r="X73" s="82" t="s">
        <v>1626</v>
      </c>
      <c r="Y73" s="78" t="s">
        <v>478</v>
      </c>
      <c r="Z73" s="78" t="s">
        <v>74</v>
      </c>
      <c r="AA73" s="78" t="s">
        <v>19</v>
      </c>
      <c r="AB73" s="78" t="s">
        <v>2</v>
      </c>
      <c r="AC73" s="83">
        <v>100</v>
      </c>
      <c r="AD73" s="83">
        <v>100</v>
      </c>
      <c r="AE73" s="83">
        <v>100</v>
      </c>
      <c r="AF73" s="83">
        <v>100</v>
      </c>
      <c r="AG73" s="104">
        <v>100</v>
      </c>
      <c r="AH73" s="84"/>
      <c r="AI73" s="45"/>
    </row>
    <row r="74" spans="1:35" s="106" customFormat="1" ht="71.25" x14ac:dyDescent="0.2">
      <c r="A74" s="106" t="str">
        <f>Tabla13[[#This Row],[CEGE]]&amp;Tabla13[[#This Row],[Cod Producto]]&amp;Tabla13[[#This Row],[Naturaleza]]&amp;Tabla13[[#This Row],[Periodicidad]]&amp;Tabla13[[#This Row],[Unidad de Medida]]&amp;Tabla13[[#This Row],[Línea Base]]&amp;Tabla13[[#This Row],[Meta Plan]]&amp;Tabla13[[#This Row],[Meta Anual]]</f>
        <v>0122-0138StockMensual%100100100</v>
      </c>
      <c r="B74" s="107" t="s">
        <v>1525</v>
      </c>
      <c r="C74" s="108" t="s">
        <v>1689</v>
      </c>
      <c r="D74" s="108" t="s">
        <v>1343</v>
      </c>
      <c r="E74" s="108" t="s">
        <v>1047</v>
      </c>
      <c r="F74" s="108" t="s">
        <v>152</v>
      </c>
      <c r="G74" s="108" t="s">
        <v>380</v>
      </c>
      <c r="H74" s="109">
        <v>0</v>
      </c>
      <c r="I74" s="109">
        <v>0</v>
      </c>
      <c r="J74" s="109">
        <v>0</v>
      </c>
      <c r="K74" s="109">
        <v>0</v>
      </c>
      <c r="L74" s="109">
        <v>0</v>
      </c>
      <c r="M74" s="110" t="s">
        <v>566</v>
      </c>
      <c r="N74" s="110" t="s">
        <v>566</v>
      </c>
      <c r="O74" s="110" t="s">
        <v>566</v>
      </c>
      <c r="P74" s="110" t="s">
        <v>566</v>
      </c>
      <c r="Q74" s="110" t="s">
        <v>566</v>
      </c>
      <c r="R74" s="108" t="s">
        <v>1510</v>
      </c>
      <c r="S74" s="108" t="s">
        <v>1510</v>
      </c>
      <c r="T74" s="108" t="s">
        <v>1510</v>
      </c>
      <c r="U74" s="108" t="s">
        <v>1510</v>
      </c>
      <c r="V74" s="108" t="s">
        <v>1510</v>
      </c>
      <c r="W74" s="108" t="s">
        <v>1510</v>
      </c>
      <c r="X74" s="111">
        <v>77</v>
      </c>
      <c r="Y74" s="108" t="s">
        <v>487</v>
      </c>
      <c r="Z74" s="108" t="s">
        <v>74</v>
      </c>
      <c r="AA74" s="108" t="s">
        <v>19</v>
      </c>
      <c r="AB74" s="108" t="s">
        <v>2</v>
      </c>
      <c r="AC74" s="112">
        <v>100</v>
      </c>
      <c r="AD74" s="112">
        <v>100</v>
      </c>
      <c r="AE74" s="112">
        <v>100</v>
      </c>
      <c r="AF74" s="112">
        <v>100</v>
      </c>
      <c r="AG74" s="113">
        <v>100</v>
      </c>
      <c r="AH74" s="114"/>
      <c r="AI74" s="114"/>
    </row>
    <row r="75" spans="1:35" ht="57" x14ac:dyDescent="0.2">
      <c r="A75" s="14" t="str">
        <f>Tabla13[[#This Row],[CEGE]]&amp;Tabla13[[#This Row],[Cod Producto]]&amp;Tabla13[[#This Row],[Naturaleza]]&amp;Tabla13[[#This Row],[Periodicidad]]&amp;Tabla13[[#This Row],[Unidad de Medida]]&amp;Tabla13[[#This Row],[Línea Base]]&amp;Tabla13[[#This Row],[Meta Plan]]&amp;Tabla13[[#This Row],[Meta Anual]]</f>
        <v>0122-0139StockMensual%100100100</v>
      </c>
      <c r="B75" s="77" t="s">
        <v>1525</v>
      </c>
      <c r="C75" s="78" t="s">
        <v>1689</v>
      </c>
      <c r="D75" s="78" t="s">
        <v>1343</v>
      </c>
      <c r="E75" s="78" t="s">
        <v>1047</v>
      </c>
      <c r="F75" s="78" t="s">
        <v>160</v>
      </c>
      <c r="G75" s="78" t="s">
        <v>371</v>
      </c>
      <c r="H75" s="79">
        <v>866.14400000000001</v>
      </c>
      <c r="I75" s="79">
        <v>2209.134102</v>
      </c>
      <c r="J75" s="79">
        <v>2209.134102</v>
      </c>
      <c r="K75" s="79">
        <v>1958.6839150000001</v>
      </c>
      <c r="L75" s="79">
        <v>815.01478799999995</v>
      </c>
      <c r="M75" s="80">
        <v>866144000</v>
      </c>
      <c r="N75" s="80">
        <v>2577327080</v>
      </c>
      <c r="O75" s="80">
        <v>748589</v>
      </c>
      <c r="P75" s="80">
        <v>2576578491</v>
      </c>
      <c r="Q75" s="80">
        <v>1953102826</v>
      </c>
      <c r="R75" s="78" t="s">
        <v>1510</v>
      </c>
      <c r="S75" s="78" t="s">
        <v>1510</v>
      </c>
      <c r="T75" s="78" t="s">
        <v>1510</v>
      </c>
      <c r="U75" s="78" t="s">
        <v>1510</v>
      </c>
      <c r="V75" s="78" t="s">
        <v>1510</v>
      </c>
      <c r="W75" s="78" t="s">
        <v>1510</v>
      </c>
      <c r="X75" s="82" t="s">
        <v>1621</v>
      </c>
      <c r="Y75" s="78" t="s">
        <v>690</v>
      </c>
      <c r="Z75" s="78" t="s">
        <v>74</v>
      </c>
      <c r="AA75" s="78" t="s">
        <v>19</v>
      </c>
      <c r="AB75" s="78" t="s">
        <v>2</v>
      </c>
      <c r="AC75" s="83">
        <v>100</v>
      </c>
      <c r="AD75" s="83">
        <v>100</v>
      </c>
      <c r="AE75" s="83">
        <v>100</v>
      </c>
      <c r="AF75" s="83">
        <v>100</v>
      </c>
      <c r="AG75" s="104">
        <v>100</v>
      </c>
      <c r="AH75" s="84"/>
      <c r="AI75" s="45"/>
    </row>
    <row r="76" spans="1:35" ht="57" x14ac:dyDescent="0.2">
      <c r="A76" s="14" t="str">
        <f>Tabla13[[#This Row],[CEGE]]&amp;Tabla13[[#This Row],[Cod Producto]]&amp;Tabla13[[#This Row],[Naturaleza]]&amp;Tabla13[[#This Row],[Periodicidad]]&amp;Tabla13[[#This Row],[Unidad de Medida]]&amp;Tabla13[[#This Row],[Línea Base]]&amp;Tabla13[[#This Row],[Meta Plan]]&amp;Tabla13[[#This Row],[Meta Anual]]</f>
        <v>0122-0140FlujoMensual%144336</v>
      </c>
      <c r="B76" s="77" t="s">
        <v>1525</v>
      </c>
      <c r="C76" s="78" t="s">
        <v>1689</v>
      </c>
      <c r="D76" s="78" t="s">
        <v>1343</v>
      </c>
      <c r="E76" s="78" t="s">
        <v>1047</v>
      </c>
      <c r="F76" s="78" t="s">
        <v>155</v>
      </c>
      <c r="G76" s="78" t="s">
        <v>693</v>
      </c>
      <c r="H76" s="79">
        <v>3338.1759999999999</v>
      </c>
      <c r="I76" s="79">
        <v>4035.4422509999999</v>
      </c>
      <c r="J76" s="79">
        <v>4035.4422509999999</v>
      </c>
      <c r="K76" s="79">
        <v>3414.5013399999998</v>
      </c>
      <c r="L76" s="79">
        <v>2316.5304609999998</v>
      </c>
      <c r="M76" s="80">
        <v>3338176000</v>
      </c>
      <c r="N76" s="80">
        <v>4185442251</v>
      </c>
      <c r="O76" s="80">
        <v>18927708</v>
      </c>
      <c r="P76" s="80">
        <v>4166514543</v>
      </c>
      <c r="Q76" s="80">
        <v>3393220773</v>
      </c>
      <c r="R76" s="78" t="s">
        <v>1510</v>
      </c>
      <c r="S76" s="78" t="s">
        <v>1510</v>
      </c>
      <c r="T76" s="78" t="s">
        <v>1510</v>
      </c>
      <c r="U76" s="78" t="s">
        <v>1510</v>
      </c>
      <c r="V76" s="78" t="s">
        <v>1510</v>
      </c>
      <c r="W76" s="78" t="s">
        <v>1510</v>
      </c>
      <c r="X76" s="82" t="s">
        <v>1629</v>
      </c>
      <c r="Y76" s="78" t="s">
        <v>742</v>
      </c>
      <c r="Z76" s="78" t="s">
        <v>40</v>
      </c>
      <c r="AA76" s="78" t="s">
        <v>19</v>
      </c>
      <c r="AB76" s="78" t="s">
        <v>2</v>
      </c>
      <c r="AC76" s="83">
        <v>14</v>
      </c>
      <c r="AD76" s="83">
        <v>43</v>
      </c>
      <c r="AE76" s="83">
        <v>36</v>
      </c>
      <c r="AF76" s="83">
        <v>36</v>
      </c>
      <c r="AG76" s="104">
        <v>100</v>
      </c>
      <c r="AH76" s="84"/>
      <c r="AI76" s="45"/>
    </row>
    <row r="77" spans="1:35" ht="71.25" x14ac:dyDescent="0.2">
      <c r="A77" s="14" t="str">
        <f>Tabla13[[#This Row],[CEGE]]&amp;Tabla13[[#This Row],[Cod Producto]]&amp;Tabla13[[#This Row],[Naturaleza]]&amp;Tabla13[[#This Row],[Periodicidad]]&amp;Tabla13[[#This Row],[Unidad de Medida]]&amp;Tabla13[[#This Row],[Línea Base]]&amp;Tabla13[[#This Row],[Meta Plan]]&amp;Tabla13[[#This Row],[Meta Anual]]</f>
        <v>0122-0143StockMensual%100100100</v>
      </c>
      <c r="B77" s="77" t="s">
        <v>1525</v>
      </c>
      <c r="C77" s="78" t="s">
        <v>1689</v>
      </c>
      <c r="D77" s="78" t="s">
        <v>1343</v>
      </c>
      <c r="E77" s="78" t="s">
        <v>1047</v>
      </c>
      <c r="F77" s="78" t="s">
        <v>163</v>
      </c>
      <c r="G77" s="78" t="s">
        <v>698</v>
      </c>
      <c r="H77" s="79">
        <v>865.64499999999998</v>
      </c>
      <c r="I77" s="79">
        <v>877.93873099999996</v>
      </c>
      <c r="J77" s="79">
        <v>877.93873099999996</v>
      </c>
      <c r="K77" s="79">
        <v>801.71338700000001</v>
      </c>
      <c r="L77" s="79">
        <v>409.30845799999997</v>
      </c>
      <c r="M77" s="80">
        <v>865645000</v>
      </c>
      <c r="N77" s="80">
        <v>877938731</v>
      </c>
      <c r="O77" s="80">
        <v>0</v>
      </c>
      <c r="P77" s="80">
        <v>877938731</v>
      </c>
      <c r="Q77" s="80">
        <v>664211264</v>
      </c>
      <c r="R77" s="78" t="s">
        <v>1510</v>
      </c>
      <c r="S77" s="78" t="s">
        <v>1512</v>
      </c>
      <c r="T77" s="78" t="s">
        <v>1510</v>
      </c>
      <c r="U77" s="78" t="s">
        <v>1510</v>
      </c>
      <c r="V77" s="78" t="s">
        <v>1512</v>
      </c>
      <c r="W77" s="78" t="s">
        <v>1510</v>
      </c>
      <c r="X77" s="82" t="s">
        <v>1634</v>
      </c>
      <c r="Y77" s="78" t="s">
        <v>1096</v>
      </c>
      <c r="Z77" s="78" t="s">
        <v>74</v>
      </c>
      <c r="AA77" s="78" t="s">
        <v>19</v>
      </c>
      <c r="AB77" s="78" t="s">
        <v>2</v>
      </c>
      <c r="AC77" s="83">
        <v>100</v>
      </c>
      <c r="AD77" s="83">
        <v>100</v>
      </c>
      <c r="AE77" s="83">
        <v>100</v>
      </c>
      <c r="AF77" s="83">
        <v>100</v>
      </c>
      <c r="AG77" s="104">
        <v>100</v>
      </c>
      <c r="AH77" s="84"/>
      <c r="AI77" s="45"/>
    </row>
    <row r="78" spans="1:35" ht="57" x14ac:dyDescent="0.2">
      <c r="A78" s="14" t="str">
        <f>Tabla13[[#This Row],[CEGE]]&amp;Tabla13[[#This Row],[Cod Producto]]&amp;Tabla13[[#This Row],[Naturaleza]]&amp;Tabla13[[#This Row],[Periodicidad]]&amp;Tabla13[[#This Row],[Unidad de Medida]]&amp;Tabla13[[#This Row],[Línea Base]]&amp;Tabla13[[#This Row],[Meta Plan]]&amp;Tabla13[[#This Row],[Meta Anual]]</f>
        <v>0122-0144StockAnual%100100100</v>
      </c>
      <c r="B78" s="77" t="s">
        <v>1525</v>
      </c>
      <c r="C78" s="78" t="s">
        <v>1689</v>
      </c>
      <c r="D78" s="78" t="s">
        <v>1343</v>
      </c>
      <c r="E78" s="78" t="s">
        <v>1047</v>
      </c>
      <c r="F78" s="78" t="s">
        <v>154</v>
      </c>
      <c r="G78" s="78" t="s">
        <v>368</v>
      </c>
      <c r="H78" s="79">
        <v>4384.4390000000003</v>
      </c>
      <c r="I78" s="79">
        <v>4421.4390000000003</v>
      </c>
      <c r="J78" s="79">
        <v>4421.4390000000003</v>
      </c>
      <c r="K78" s="79">
        <v>3875.5771159999999</v>
      </c>
      <c r="L78" s="79">
        <v>2232.868399</v>
      </c>
      <c r="M78" s="80">
        <v>4384439000</v>
      </c>
      <c r="N78" s="80">
        <v>5153920000</v>
      </c>
      <c r="O78" s="80">
        <v>105483986</v>
      </c>
      <c r="P78" s="80">
        <v>5048436014</v>
      </c>
      <c r="Q78" s="80">
        <v>4034633703</v>
      </c>
      <c r="R78" s="78" t="s">
        <v>1512</v>
      </c>
      <c r="S78" s="78" t="s">
        <v>1512</v>
      </c>
      <c r="T78" s="78" t="s">
        <v>1512</v>
      </c>
      <c r="U78" s="78" t="s">
        <v>1512</v>
      </c>
      <c r="V78" s="78" t="s">
        <v>1512</v>
      </c>
      <c r="W78" s="78" t="s">
        <v>1512</v>
      </c>
      <c r="X78" s="82" t="s">
        <v>1628</v>
      </c>
      <c r="Y78" s="78" t="s">
        <v>480</v>
      </c>
      <c r="Z78" s="78" t="s">
        <v>74</v>
      </c>
      <c r="AA78" s="78" t="s">
        <v>41</v>
      </c>
      <c r="AB78" s="78" t="s">
        <v>2</v>
      </c>
      <c r="AC78" s="83">
        <v>100</v>
      </c>
      <c r="AD78" s="83">
        <v>100</v>
      </c>
      <c r="AE78" s="83">
        <v>100</v>
      </c>
      <c r="AF78" s="83">
        <v>100</v>
      </c>
      <c r="AG78" s="104">
        <v>100</v>
      </c>
      <c r="AH78" s="84"/>
      <c r="AI78" s="45"/>
    </row>
    <row r="79" spans="1:35" ht="57" x14ac:dyDescent="0.2">
      <c r="A79" s="14" t="str">
        <f>Tabla13[[#This Row],[CEGE]]&amp;Tabla13[[#This Row],[Cod Producto]]&amp;Tabla13[[#This Row],[Naturaleza]]&amp;Tabla13[[#This Row],[Periodicidad]]&amp;Tabla13[[#This Row],[Unidad de Medida]]&amp;Tabla13[[#This Row],[Línea Base]]&amp;Tabla13[[#This Row],[Meta Plan]]&amp;Tabla13[[#This Row],[Meta Anual]]</f>
        <v>0122-0145AcumuladoMensualVAL0270257567</v>
      </c>
      <c r="B79" s="77" t="s">
        <v>1525</v>
      </c>
      <c r="C79" s="78" t="s">
        <v>1689</v>
      </c>
      <c r="D79" s="78" t="s">
        <v>1343</v>
      </c>
      <c r="E79" s="78" t="s">
        <v>1047</v>
      </c>
      <c r="F79" s="78" t="s">
        <v>158</v>
      </c>
      <c r="G79" s="78" t="s">
        <v>369</v>
      </c>
      <c r="H79" s="79">
        <v>3432.85</v>
      </c>
      <c r="I79" s="79">
        <v>2702.85</v>
      </c>
      <c r="J79" s="79">
        <v>2702.85</v>
      </c>
      <c r="K79" s="79">
        <v>2521.29414</v>
      </c>
      <c r="L79" s="79">
        <v>946.26570900000002</v>
      </c>
      <c r="M79" s="80">
        <v>3432850000</v>
      </c>
      <c r="N79" s="80">
        <v>2702850000</v>
      </c>
      <c r="O79" s="80">
        <v>3548042</v>
      </c>
      <c r="P79" s="80">
        <v>2699301958</v>
      </c>
      <c r="Q79" s="80">
        <v>2127591524</v>
      </c>
      <c r="R79" s="78" t="s">
        <v>1512</v>
      </c>
      <c r="S79" s="78" t="s">
        <v>1512</v>
      </c>
      <c r="T79" s="78" t="s">
        <v>1510</v>
      </c>
      <c r="U79" s="78" t="s">
        <v>1512</v>
      </c>
      <c r="V79" s="78" t="s">
        <v>1510</v>
      </c>
      <c r="W79" s="78" t="s">
        <v>1512</v>
      </c>
      <c r="X79" s="82" t="s">
        <v>1632</v>
      </c>
      <c r="Y79" s="78" t="s">
        <v>1114</v>
      </c>
      <c r="Z79" s="78" t="s">
        <v>18</v>
      </c>
      <c r="AA79" s="78" t="s">
        <v>19</v>
      </c>
      <c r="AB79" s="78" t="s">
        <v>20</v>
      </c>
      <c r="AC79" s="83">
        <v>0</v>
      </c>
      <c r="AD79" s="83">
        <v>27025</v>
      </c>
      <c r="AE79" s="83">
        <v>7567</v>
      </c>
      <c r="AF79" s="83">
        <v>6802</v>
      </c>
      <c r="AG79" s="104">
        <v>89.890313202061606</v>
      </c>
      <c r="AH79" s="84"/>
      <c r="AI79" s="45"/>
    </row>
    <row r="80" spans="1:35" ht="71.25" x14ac:dyDescent="0.2">
      <c r="A80" s="14" t="str">
        <f>Tabla13[[#This Row],[CEGE]]&amp;Tabla13[[#This Row],[Cod Producto]]&amp;Tabla13[[#This Row],[Naturaleza]]&amp;Tabla13[[#This Row],[Periodicidad]]&amp;Tabla13[[#This Row],[Unidad de Medida]]&amp;Tabla13[[#This Row],[Línea Base]]&amp;Tabla13[[#This Row],[Meta Plan]]&amp;Tabla13[[#This Row],[Meta Anual]]</f>
        <v>0122-0146FlujoMensual%010080</v>
      </c>
      <c r="B80" s="77" t="s">
        <v>1525</v>
      </c>
      <c r="C80" s="78" t="s">
        <v>1689</v>
      </c>
      <c r="D80" s="78" t="s">
        <v>1343</v>
      </c>
      <c r="E80" s="78" t="s">
        <v>1047</v>
      </c>
      <c r="F80" s="78" t="s">
        <v>162</v>
      </c>
      <c r="G80" s="78" t="s">
        <v>375</v>
      </c>
      <c r="H80" s="79">
        <v>1667.5050000000001</v>
      </c>
      <c r="I80" s="79">
        <v>1218.5050000000001</v>
      </c>
      <c r="J80" s="79">
        <v>1218.5050000000001</v>
      </c>
      <c r="K80" s="79">
        <v>1049.391167</v>
      </c>
      <c r="L80" s="79">
        <v>609.38650099999995</v>
      </c>
      <c r="M80" s="80">
        <v>1667505000</v>
      </c>
      <c r="N80" s="80">
        <v>1218505000</v>
      </c>
      <c r="O80" s="80">
        <v>13042629</v>
      </c>
      <c r="P80" s="80">
        <v>1205462371</v>
      </c>
      <c r="Q80" s="80">
        <v>944973011</v>
      </c>
      <c r="R80" s="78" t="s">
        <v>1512</v>
      </c>
      <c r="S80" s="78" t="s">
        <v>1512</v>
      </c>
      <c r="T80" s="78" t="s">
        <v>1510</v>
      </c>
      <c r="U80" s="78" t="s">
        <v>1512</v>
      </c>
      <c r="V80" s="78" t="s">
        <v>1512</v>
      </c>
      <c r="W80" s="78" t="s">
        <v>1510</v>
      </c>
      <c r="X80" s="82" t="s">
        <v>1613</v>
      </c>
      <c r="Y80" s="78" t="s">
        <v>481</v>
      </c>
      <c r="Z80" s="78" t="s">
        <v>40</v>
      </c>
      <c r="AA80" s="78" t="s">
        <v>19</v>
      </c>
      <c r="AB80" s="78" t="s">
        <v>2</v>
      </c>
      <c r="AC80" s="83">
        <v>0</v>
      </c>
      <c r="AD80" s="83">
        <v>100</v>
      </c>
      <c r="AE80" s="83">
        <v>80</v>
      </c>
      <c r="AF80" s="83">
        <v>80</v>
      </c>
      <c r="AG80" s="104">
        <v>100</v>
      </c>
      <c r="AH80" s="84"/>
      <c r="AI80" s="45"/>
    </row>
    <row r="81" spans="1:35" ht="57" x14ac:dyDescent="0.2">
      <c r="A81" s="14" t="str">
        <f>Tabla13[[#This Row],[CEGE]]&amp;Tabla13[[#This Row],[Cod Producto]]&amp;Tabla13[[#This Row],[Naturaleza]]&amp;Tabla13[[#This Row],[Periodicidad]]&amp;Tabla13[[#This Row],[Unidad de Medida]]&amp;Tabla13[[#This Row],[Línea Base]]&amp;Tabla13[[#This Row],[Meta Plan]]&amp;Tabla13[[#This Row],[Meta Anual]]</f>
        <v>0122-0147AcumuladoMensual%010030</v>
      </c>
      <c r="B81" s="77" t="s">
        <v>1525</v>
      </c>
      <c r="C81" s="78" t="s">
        <v>1689</v>
      </c>
      <c r="D81" s="78" t="s">
        <v>1343</v>
      </c>
      <c r="E81" s="78" t="s">
        <v>1047</v>
      </c>
      <c r="F81" s="78" t="s">
        <v>157</v>
      </c>
      <c r="G81" s="78" t="s">
        <v>1166</v>
      </c>
      <c r="H81" s="79">
        <v>2849.1260000000002</v>
      </c>
      <c r="I81" s="79">
        <v>2836.832269</v>
      </c>
      <c r="J81" s="79">
        <v>2836.832269</v>
      </c>
      <c r="K81" s="79">
        <v>2639.666037</v>
      </c>
      <c r="L81" s="79">
        <v>1261.6161400000001</v>
      </c>
      <c r="M81" s="80">
        <v>2849126000</v>
      </c>
      <c r="N81" s="80">
        <v>2836832269</v>
      </c>
      <c r="O81" s="80">
        <v>26626</v>
      </c>
      <c r="P81" s="80">
        <v>2836805643</v>
      </c>
      <c r="Q81" s="80">
        <v>2034051907</v>
      </c>
      <c r="R81" s="78" t="s">
        <v>1512</v>
      </c>
      <c r="S81" s="78" t="s">
        <v>1512</v>
      </c>
      <c r="T81" s="78" t="s">
        <v>1512</v>
      </c>
      <c r="U81" s="78" t="s">
        <v>1512</v>
      </c>
      <c r="V81" s="78" t="s">
        <v>1512</v>
      </c>
      <c r="W81" s="78" t="s">
        <v>1512</v>
      </c>
      <c r="X81" s="82" t="s">
        <v>1631</v>
      </c>
      <c r="Y81" s="78" t="s">
        <v>645</v>
      </c>
      <c r="Z81" s="78" t="s">
        <v>18</v>
      </c>
      <c r="AA81" s="78" t="s">
        <v>19</v>
      </c>
      <c r="AB81" s="78" t="s">
        <v>2</v>
      </c>
      <c r="AC81" s="83">
        <v>0</v>
      </c>
      <c r="AD81" s="83">
        <v>100</v>
      </c>
      <c r="AE81" s="83">
        <v>30</v>
      </c>
      <c r="AF81" s="83">
        <v>30</v>
      </c>
      <c r="AG81" s="104">
        <v>100</v>
      </c>
      <c r="AH81" s="84"/>
      <c r="AI81" s="45"/>
    </row>
    <row r="82" spans="1:35" ht="85.5" x14ac:dyDescent="0.2">
      <c r="A82" s="14" t="str">
        <f>Tabla13[[#This Row],[CEGE]]&amp;Tabla13[[#This Row],[Cod Producto]]&amp;Tabla13[[#This Row],[Naturaleza]]&amp;Tabla13[[#This Row],[Periodicidad]]&amp;Tabla13[[#This Row],[Unidad de Medida]]&amp;Tabla13[[#This Row],[Línea Base]]&amp;Tabla13[[#This Row],[Meta Plan]]&amp;Tabla13[[#This Row],[Meta Anual]]</f>
        <v>0122-0148AcumuladoMensualVAL4136315141827765</v>
      </c>
      <c r="B82" s="77" t="s">
        <v>1525</v>
      </c>
      <c r="C82" s="78" t="s">
        <v>1689</v>
      </c>
      <c r="D82" s="78" t="s">
        <v>1343</v>
      </c>
      <c r="E82" s="78" t="s">
        <v>1047</v>
      </c>
      <c r="F82" s="78" t="s">
        <v>156</v>
      </c>
      <c r="G82" s="78" t="s">
        <v>1165</v>
      </c>
      <c r="H82" s="79">
        <v>3432.877</v>
      </c>
      <c r="I82" s="79">
        <v>3334.877</v>
      </c>
      <c r="J82" s="79">
        <v>3334.877</v>
      </c>
      <c r="K82" s="79">
        <v>2522.2117859999998</v>
      </c>
      <c r="L82" s="79">
        <v>1298.112601</v>
      </c>
      <c r="M82" s="80">
        <v>3432877000</v>
      </c>
      <c r="N82" s="80">
        <v>3334877000</v>
      </c>
      <c r="O82" s="80">
        <v>8734263</v>
      </c>
      <c r="P82" s="80">
        <v>3326142737</v>
      </c>
      <c r="Q82" s="80">
        <v>2162427904</v>
      </c>
      <c r="R82" s="78" t="s">
        <v>1512</v>
      </c>
      <c r="S82" s="78" t="s">
        <v>1512</v>
      </c>
      <c r="T82" s="78" t="s">
        <v>1510</v>
      </c>
      <c r="U82" s="78" t="s">
        <v>1512</v>
      </c>
      <c r="V82" s="78" t="s">
        <v>1510</v>
      </c>
      <c r="W82" s="78" t="s">
        <v>1510</v>
      </c>
      <c r="X82" s="82" t="s">
        <v>1630</v>
      </c>
      <c r="Y82" s="78" t="s">
        <v>1113</v>
      </c>
      <c r="Z82" s="78" t="s">
        <v>18</v>
      </c>
      <c r="AA82" s="78" t="s">
        <v>19</v>
      </c>
      <c r="AB82" s="78" t="s">
        <v>20</v>
      </c>
      <c r="AC82" s="83">
        <v>41363</v>
      </c>
      <c r="AD82" s="83">
        <v>151418</v>
      </c>
      <c r="AE82" s="83">
        <v>27765</v>
      </c>
      <c r="AF82" s="83">
        <v>16732</v>
      </c>
      <c r="AG82" s="104">
        <v>60.2629209436341</v>
      </c>
      <c r="AH82" s="84"/>
      <c r="AI82" s="45"/>
    </row>
    <row r="83" spans="1:35" ht="114" x14ac:dyDescent="0.2">
      <c r="A83" s="14" t="str">
        <f>Tabla13[[#This Row],[CEGE]]&amp;Tabla13[[#This Row],[Cod Producto]]&amp;Tabla13[[#This Row],[Naturaleza]]&amp;Tabla13[[#This Row],[Periodicidad]]&amp;Tabla13[[#This Row],[Unidad de Medida]]&amp;Tabla13[[#This Row],[Línea Base]]&amp;Tabla13[[#This Row],[Meta Plan]]&amp;Tabla13[[#This Row],[Meta Anual]]</f>
        <v>0122-0149StockMensual%909090</v>
      </c>
      <c r="B83" s="77" t="s">
        <v>1525</v>
      </c>
      <c r="C83" s="78" t="s">
        <v>1689</v>
      </c>
      <c r="D83" s="78" t="s">
        <v>1343</v>
      </c>
      <c r="E83" s="78" t="s">
        <v>1047</v>
      </c>
      <c r="F83" s="78" t="s">
        <v>146</v>
      </c>
      <c r="G83" s="78" t="s">
        <v>147</v>
      </c>
      <c r="H83" s="79">
        <v>498290.03899999999</v>
      </c>
      <c r="I83" s="79">
        <v>601070.340723</v>
      </c>
      <c r="J83" s="79">
        <v>601070.340723</v>
      </c>
      <c r="K83" s="79">
        <v>404786.15731600003</v>
      </c>
      <c r="L83" s="79">
        <v>396245.69552900002</v>
      </c>
      <c r="M83" s="80">
        <v>498290039000</v>
      </c>
      <c r="N83" s="80">
        <v>571490340723</v>
      </c>
      <c r="O83" s="80">
        <v>4348150104</v>
      </c>
      <c r="P83" s="80">
        <v>567142190619</v>
      </c>
      <c r="Q83" s="80">
        <v>556108108239</v>
      </c>
      <c r="R83" s="78" t="s">
        <v>1512</v>
      </c>
      <c r="S83" s="78" t="s">
        <v>1510</v>
      </c>
      <c r="T83" s="78" t="s">
        <v>1512</v>
      </c>
      <c r="U83" s="78" t="s">
        <v>1510</v>
      </c>
      <c r="V83" s="78" t="s">
        <v>1510</v>
      </c>
      <c r="W83" s="78" t="s">
        <v>1510</v>
      </c>
      <c r="X83" s="82" t="s">
        <v>1609</v>
      </c>
      <c r="Y83" s="78" t="s">
        <v>507</v>
      </c>
      <c r="Z83" s="78" t="s">
        <v>74</v>
      </c>
      <c r="AA83" s="78" t="s">
        <v>19</v>
      </c>
      <c r="AB83" s="78" t="s">
        <v>2</v>
      </c>
      <c r="AC83" s="83">
        <v>90</v>
      </c>
      <c r="AD83" s="83">
        <v>90</v>
      </c>
      <c r="AE83" s="83">
        <v>90</v>
      </c>
      <c r="AF83" s="83">
        <v>90</v>
      </c>
      <c r="AG83" s="104">
        <v>100</v>
      </c>
      <c r="AH83" s="84"/>
      <c r="AI83" s="45"/>
    </row>
    <row r="84" spans="1:35" ht="85.5" x14ac:dyDescent="0.2">
      <c r="A84" s="14" t="str">
        <f>Tabla13[[#This Row],[CEGE]]&amp;Tabla13[[#This Row],[Cod Producto]]&amp;Tabla13[[#This Row],[Naturaleza]]&amp;Tabla13[[#This Row],[Periodicidad]]&amp;Tabla13[[#This Row],[Unidad de Medida]]&amp;Tabla13[[#This Row],[Línea Base]]&amp;Tabla13[[#This Row],[Meta Plan]]&amp;Tabla13[[#This Row],[Meta Anual]]</f>
        <v>0131-0101AcumuladoMensualVAL310003100031000</v>
      </c>
      <c r="B84" s="77" t="s">
        <v>1529</v>
      </c>
      <c r="C84" s="78" t="s">
        <v>1691</v>
      </c>
      <c r="D84" s="78" t="s">
        <v>1347</v>
      </c>
      <c r="E84" s="78" t="s">
        <v>1042</v>
      </c>
      <c r="F84" s="78" t="s">
        <v>72</v>
      </c>
      <c r="G84" s="78" t="s">
        <v>183</v>
      </c>
      <c r="H84" s="79">
        <v>36241.955000000002</v>
      </c>
      <c r="I84" s="79">
        <v>36241.955000000002</v>
      </c>
      <c r="J84" s="79">
        <v>36241.955000000002</v>
      </c>
      <c r="K84" s="79">
        <v>33111.265079999997</v>
      </c>
      <c r="L84" s="79">
        <v>13305.941832</v>
      </c>
      <c r="M84" s="80">
        <v>36241955000</v>
      </c>
      <c r="N84" s="80">
        <v>36241955000</v>
      </c>
      <c r="O84" s="80">
        <v>10328240</v>
      </c>
      <c r="P84" s="80">
        <v>36231626760</v>
      </c>
      <c r="Q84" s="80">
        <v>23595302787</v>
      </c>
      <c r="R84" s="78" t="s">
        <v>1510</v>
      </c>
      <c r="S84" s="78" t="s">
        <v>1510</v>
      </c>
      <c r="T84" s="78" t="s">
        <v>1510</v>
      </c>
      <c r="U84" s="78" t="s">
        <v>1510</v>
      </c>
      <c r="V84" s="78" t="s">
        <v>1512</v>
      </c>
      <c r="W84" s="78" t="s">
        <v>1510</v>
      </c>
      <c r="X84" s="82" t="s">
        <v>1587</v>
      </c>
      <c r="Y84" s="78" t="s">
        <v>183</v>
      </c>
      <c r="Z84" s="78" t="s">
        <v>18</v>
      </c>
      <c r="AA84" s="78" t="s">
        <v>19</v>
      </c>
      <c r="AB84" s="78" t="s">
        <v>20</v>
      </c>
      <c r="AC84" s="83">
        <v>31000</v>
      </c>
      <c r="AD84" s="83">
        <v>31000</v>
      </c>
      <c r="AE84" s="83">
        <v>31000</v>
      </c>
      <c r="AF84" s="83">
        <v>38514</v>
      </c>
      <c r="AG84" s="104">
        <v>124.238709677419</v>
      </c>
      <c r="AH84" s="84"/>
      <c r="AI84" s="45"/>
    </row>
    <row r="85" spans="1:35" ht="85.5" x14ac:dyDescent="0.2">
      <c r="A85" s="14" t="str">
        <f>Tabla13[[#This Row],[CEGE]]&amp;Tabla13[[#This Row],[Cod Producto]]&amp;Tabla13[[#This Row],[Naturaleza]]&amp;Tabla13[[#This Row],[Periodicidad]]&amp;Tabla13[[#This Row],[Unidad de Medida]]&amp;Tabla13[[#This Row],[Línea Base]]&amp;Tabla13[[#This Row],[Meta Plan]]&amp;Tabla13[[#This Row],[Meta Anual]]</f>
        <v>0131-0102AcumuladoMensualVAL700070007000</v>
      </c>
      <c r="B85" s="77" t="s">
        <v>1529</v>
      </c>
      <c r="C85" s="78" t="s">
        <v>1691</v>
      </c>
      <c r="D85" s="78" t="s">
        <v>1347</v>
      </c>
      <c r="E85" s="78" t="s">
        <v>1042</v>
      </c>
      <c r="F85" s="78" t="s">
        <v>75</v>
      </c>
      <c r="G85" s="78" t="s">
        <v>1187</v>
      </c>
      <c r="H85" s="79">
        <v>0</v>
      </c>
      <c r="I85" s="79">
        <v>0</v>
      </c>
      <c r="J85" s="79">
        <v>0</v>
      </c>
      <c r="K85" s="79">
        <v>0</v>
      </c>
      <c r="L85" s="79">
        <v>0</v>
      </c>
      <c r="M85" s="80">
        <v>0</v>
      </c>
      <c r="N85" s="80">
        <v>0</v>
      </c>
      <c r="O85" s="80">
        <v>0</v>
      </c>
      <c r="P85" s="80">
        <v>0</v>
      </c>
      <c r="Q85" s="80">
        <v>0</v>
      </c>
      <c r="R85" s="78" t="s">
        <v>1510</v>
      </c>
      <c r="S85" s="78" t="s">
        <v>1510</v>
      </c>
      <c r="T85" s="78" t="s">
        <v>1510</v>
      </c>
      <c r="U85" s="78" t="s">
        <v>1510</v>
      </c>
      <c r="V85" s="78" t="s">
        <v>1510</v>
      </c>
      <c r="W85" s="78" t="s">
        <v>1510</v>
      </c>
      <c r="X85" s="82" t="s">
        <v>164</v>
      </c>
      <c r="Y85" s="78" t="s">
        <v>1187</v>
      </c>
      <c r="Z85" s="78" t="s">
        <v>18</v>
      </c>
      <c r="AA85" s="78" t="s">
        <v>19</v>
      </c>
      <c r="AB85" s="78" t="s">
        <v>20</v>
      </c>
      <c r="AC85" s="83">
        <v>7000</v>
      </c>
      <c r="AD85" s="83">
        <v>7000</v>
      </c>
      <c r="AE85" s="83">
        <v>7000</v>
      </c>
      <c r="AF85" s="83">
        <v>17428</v>
      </c>
      <c r="AG85" s="104">
        <v>248.97142857142899</v>
      </c>
      <c r="AH85" s="84"/>
      <c r="AI85" s="45"/>
    </row>
    <row r="86" spans="1:35" ht="85.5" x14ac:dyDescent="0.2">
      <c r="A86" s="14" t="str">
        <f>Tabla13[[#This Row],[CEGE]]&amp;Tabla13[[#This Row],[Cod Producto]]&amp;Tabla13[[#This Row],[Naturaleza]]&amp;Tabla13[[#This Row],[Periodicidad]]&amp;Tabla13[[#This Row],[Unidad de Medida]]&amp;Tabla13[[#This Row],[Línea Base]]&amp;Tabla13[[#This Row],[Meta Plan]]&amp;Tabla13[[#This Row],[Meta Anual]]</f>
        <v>0131-0103AcumuladoMensualVAL700070007000</v>
      </c>
      <c r="B86" s="77" t="s">
        <v>1529</v>
      </c>
      <c r="C86" s="78" t="s">
        <v>1691</v>
      </c>
      <c r="D86" s="78" t="s">
        <v>1347</v>
      </c>
      <c r="E86" s="78" t="s">
        <v>1042</v>
      </c>
      <c r="F86" s="78" t="s">
        <v>125</v>
      </c>
      <c r="G86" s="78" t="s">
        <v>1188</v>
      </c>
      <c r="H86" s="79">
        <v>0</v>
      </c>
      <c r="I86" s="79">
        <v>0</v>
      </c>
      <c r="J86" s="79">
        <v>0</v>
      </c>
      <c r="K86" s="79">
        <v>0</v>
      </c>
      <c r="L86" s="79">
        <v>0</v>
      </c>
      <c r="M86" s="80">
        <v>0</v>
      </c>
      <c r="N86" s="80">
        <v>0</v>
      </c>
      <c r="O86" s="80">
        <v>0</v>
      </c>
      <c r="P86" s="80">
        <v>0</v>
      </c>
      <c r="Q86" s="80">
        <v>0</v>
      </c>
      <c r="R86" s="78" t="s">
        <v>1510</v>
      </c>
      <c r="S86" s="78" t="s">
        <v>1510</v>
      </c>
      <c r="T86" s="78" t="s">
        <v>1510</v>
      </c>
      <c r="U86" s="78" t="s">
        <v>1510</v>
      </c>
      <c r="V86" s="78" t="s">
        <v>1510</v>
      </c>
      <c r="W86" s="78" t="s">
        <v>1510</v>
      </c>
      <c r="X86" s="82" t="s">
        <v>195</v>
      </c>
      <c r="Y86" s="78" t="s">
        <v>1188</v>
      </c>
      <c r="Z86" s="78" t="s">
        <v>18</v>
      </c>
      <c r="AA86" s="78" t="s">
        <v>19</v>
      </c>
      <c r="AB86" s="78" t="s">
        <v>20</v>
      </c>
      <c r="AC86" s="83">
        <v>7000</v>
      </c>
      <c r="AD86" s="83">
        <v>7000</v>
      </c>
      <c r="AE86" s="83">
        <v>7000</v>
      </c>
      <c r="AF86" s="83">
        <v>11000</v>
      </c>
      <c r="AG86" s="104">
        <v>157.142857142857</v>
      </c>
      <c r="AH86" s="84"/>
      <c r="AI86" s="45"/>
    </row>
    <row r="87" spans="1:35" ht="114" x14ac:dyDescent="0.2">
      <c r="A87" s="14" t="str">
        <f>Tabla13[[#This Row],[CEGE]]&amp;Tabla13[[#This Row],[Cod Producto]]&amp;Tabla13[[#This Row],[Naturaleza]]&amp;Tabla13[[#This Row],[Periodicidad]]&amp;Tabla13[[#This Row],[Unidad de Medida]]&amp;Tabla13[[#This Row],[Línea Base]]&amp;Tabla13[[#This Row],[Meta Plan]]&amp;Tabla13[[#This Row],[Meta Anual]]</f>
        <v>0137-0101StockTrimestralVAL444</v>
      </c>
      <c r="B87" s="77" t="s">
        <v>1531</v>
      </c>
      <c r="C87" s="78" t="s">
        <v>1691</v>
      </c>
      <c r="D87" s="78" t="s">
        <v>1349</v>
      </c>
      <c r="E87" s="78" t="s">
        <v>1039</v>
      </c>
      <c r="F87" s="78" t="s">
        <v>72</v>
      </c>
      <c r="G87" s="78" t="s">
        <v>189</v>
      </c>
      <c r="H87" s="79">
        <v>59794</v>
      </c>
      <c r="I87" s="79">
        <v>56406</v>
      </c>
      <c r="J87" s="79">
        <v>56406</v>
      </c>
      <c r="K87" s="79">
        <v>51705.821050999999</v>
      </c>
      <c r="L87" s="79">
        <v>25316.619726000001</v>
      </c>
      <c r="M87" s="80">
        <v>59794000000</v>
      </c>
      <c r="N87" s="80">
        <v>56406000000</v>
      </c>
      <c r="O87" s="80">
        <v>400822738</v>
      </c>
      <c r="P87" s="80">
        <v>56005177262</v>
      </c>
      <c r="Q87" s="80">
        <v>42670651449</v>
      </c>
      <c r="R87" s="78" t="s">
        <v>1512</v>
      </c>
      <c r="S87" s="78" t="s">
        <v>1512</v>
      </c>
      <c r="T87" s="78" t="s">
        <v>1512</v>
      </c>
      <c r="U87" s="78" t="s">
        <v>1512</v>
      </c>
      <c r="V87" s="78" t="s">
        <v>1512</v>
      </c>
      <c r="W87" s="78" t="s">
        <v>1512</v>
      </c>
      <c r="X87" s="82" t="s">
        <v>1587</v>
      </c>
      <c r="Y87" s="78" t="s">
        <v>1194</v>
      </c>
      <c r="Z87" s="78" t="s">
        <v>74</v>
      </c>
      <c r="AA87" s="78" t="s">
        <v>64</v>
      </c>
      <c r="AB87" s="78" t="s">
        <v>20</v>
      </c>
      <c r="AC87" s="83">
        <v>4</v>
      </c>
      <c r="AD87" s="83">
        <v>4</v>
      </c>
      <c r="AE87" s="83">
        <v>4</v>
      </c>
      <c r="AF87" s="83">
        <v>4</v>
      </c>
      <c r="AG87" s="104">
        <v>100</v>
      </c>
      <c r="AH87" s="84"/>
      <c r="AI87" s="45"/>
    </row>
    <row r="88" spans="1:35" ht="142.5" x14ac:dyDescent="0.2">
      <c r="A88" s="14" t="str">
        <f>Tabla13[[#This Row],[CEGE]]&amp;Tabla13[[#This Row],[Cod Producto]]&amp;Tabla13[[#This Row],[Naturaleza]]&amp;Tabla13[[#This Row],[Periodicidad]]&amp;Tabla13[[#This Row],[Unidad de Medida]]&amp;Tabla13[[#This Row],[Línea Base]]&amp;Tabla13[[#This Row],[Meta Plan]]&amp;Tabla13[[#This Row],[Meta Anual]]</f>
        <v>0137-0101FlujoTrimestralVAL619629002900</v>
      </c>
      <c r="B88" s="77" t="s">
        <v>1531</v>
      </c>
      <c r="C88" s="78" t="s">
        <v>1691</v>
      </c>
      <c r="D88" s="78" t="s">
        <v>1349</v>
      </c>
      <c r="E88" s="78" t="s">
        <v>1039</v>
      </c>
      <c r="F88" s="78" t="s">
        <v>72</v>
      </c>
      <c r="G88" s="78" t="s">
        <v>189</v>
      </c>
      <c r="H88" s="79">
        <v>0</v>
      </c>
      <c r="I88" s="79">
        <v>0</v>
      </c>
      <c r="J88" s="79">
        <v>0</v>
      </c>
      <c r="K88" s="79">
        <v>0</v>
      </c>
      <c r="L88" s="79">
        <v>0</v>
      </c>
      <c r="M88" s="80" t="s">
        <v>566</v>
      </c>
      <c r="N88" s="80" t="s">
        <v>566</v>
      </c>
      <c r="O88" s="80" t="s">
        <v>566</v>
      </c>
      <c r="P88" s="80" t="s">
        <v>566</v>
      </c>
      <c r="Q88" s="80" t="s">
        <v>566</v>
      </c>
      <c r="R88" s="78"/>
      <c r="S88" s="78"/>
      <c r="T88" s="78"/>
      <c r="U88" s="78"/>
      <c r="V88" s="78"/>
      <c r="W88" s="78"/>
      <c r="X88" s="82" t="s">
        <v>35</v>
      </c>
      <c r="Y88" s="78" t="s">
        <v>1195</v>
      </c>
      <c r="Z88" s="78" t="s">
        <v>40</v>
      </c>
      <c r="AA88" s="78" t="s">
        <v>64</v>
      </c>
      <c r="AB88" s="78" t="s">
        <v>20</v>
      </c>
      <c r="AC88" s="83">
        <v>6196</v>
      </c>
      <c r="AD88" s="83">
        <v>2900</v>
      </c>
      <c r="AE88" s="83">
        <v>2900</v>
      </c>
      <c r="AF88" s="83">
        <v>1519</v>
      </c>
      <c r="AG88" s="104">
        <v>52.38</v>
      </c>
      <c r="AH88" s="84"/>
      <c r="AI88" s="45"/>
    </row>
    <row r="89" spans="1:35" ht="185.25" x14ac:dyDescent="0.2">
      <c r="A89" s="14" t="str">
        <f>Tabla13[[#This Row],[CEGE]]&amp;Tabla13[[#This Row],[Cod Producto]]&amp;Tabla13[[#This Row],[Naturaleza]]&amp;Tabla13[[#This Row],[Periodicidad]]&amp;Tabla13[[#This Row],[Unidad de Medida]]&amp;Tabla13[[#This Row],[Línea Base]]&amp;Tabla13[[#This Row],[Meta Plan]]&amp;Tabla13[[#This Row],[Meta Anual]]</f>
        <v>0137-0101FlujoTrimestral%07070</v>
      </c>
      <c r="B89" s="77" t="s">
        <v>1531</v>
      </c>
      <c r="C89" s="78" t="s">
        <v>1691</v>
      </c>
      <c r="D89" s="78" t="s">
        <v>1349</v>
      </c>
      <c r="E89" s="78" t="s">
        <v>1039</v>
      </c>
      <c r="F89" s="78" t="s">
        <v>72</v>
      </c>
      <c r="G89" s="78" t="s">
        <v>189</v>
      </c>
      <c r="H89" s="79">
        <v>0</v>
      </c>
      <c r="I89" s="79">
        <v>0</v>
      </c>
      <c r="J89" s="79">
        <v>0</v>
      </c>
      <c r="K89" s="79">
        <v>0</v>
      </c>
      <c r="L89" s="79">
        <v>0</v>
      </c>
      <c r="M89" s="80" t="s">
        <v>566</v>
      </c>
      <c r="N89" s="80" t="s">
        <v>566</v>
      </c>
      <c r="O89" s="80" t="s">
        <v>566</v>
      </c>
      <c r="P89" s="80" t="s">
        <v>566</v>
      </c>
      <c r="Q89" s="80" t="s">
        <v>566</v>
      </c>
      <c r="R89" s="78"/>
      <c r="S89" s="78"/>
      <c r="T89" s="78"/>
      <c r="U89" s="78"/>
      <c r="V89" s="78"/>
      <c r="W89" s="78"/>
      <c r="X89" s="82" t="s">
        <v>62</v>
      </c>
      <c r="Y89" s="78" t="s">
        <v>525</v>
      </c>
      <c r="Z89" s="78" t="s">
        <v>40</v>
      </c>
      <c r="AA89" s="78" t="s">
        <v>64</v>
      </c>
      <c r="AB89" s="78" t="s">
        <v>2</v>
      </c>
      <c r="AC89" s="83">
        <v>0</v>
      </c>
      <c r="AD89" s="83">
        <v>70</v>
      </c>
      <c r="AE89" s="83">
        <v>70</v>
      </c>
      <c r="AF89" s="83">
        <v>90</v>
      </c>
      <c r="AG89" s="104">
        <v>128.57</v>
      </c>
      <c r="AH89" s="84"/>
      <c r="AI89" s="45"/>
    </row>
    <row r="90" spans="1:35" ht="142.5" x14ac:dyDescent="0.2">
      <c r="A90" s="14" t="str">
        <f>Tabla13[[#This Row],[CEGE]]&amp;Tabla13[[#This Row],[Cod Producto]]&amp;Tabla13[[#This Row],[Naturaleza]]&amp;Tabla13[[#This Row],[Periodicidad]]&amp;Tabla13[[#This Row],[Unidad de Medida]]&amp;Tabla13[[#This Row],[Línea Base]]&amp;Tabla13[[#This Row],[Meta Plan]]&amp;Tabla13[[#This Row],[Meta Anual]]</f>
        <v>0137-0102FlujoTrimestralVAL604250250</v>
      </c>
      <c r="B90" s="77" t="s">
        <v>1531</v>
      </c>
      <c r="C90" s="78" t="s">
        <v>1691</v>
      </c>
      <c r="D90" s="78" t="s">
        <v>1349</v>
      </c>
      <c r="E90" s="78" t="s">
        <v>1039</v>
      </c>
      <c r="F90" s="78" t="s">
        <v>75</v>
      </c>
      <c r="G90" s="78" t="s">
        <v>571</v>
      </c>
      <c r="H90" s="79">
        <v>64420.974999999999</v>
      </c>
      <c r="I90" s="79">
        <v>85844.065079000007</v>
      </c>
      <c r="J90" s="79">
        <v>85844.065079000007</v>
      </c>
      <c r="K90" s="79">
        <v>50970.795625999999</v>
      </c>
      <c r="L90" s="79">
        <v>24644.437834</v>
      </c>
      <c r="M90" s="80">
        <v>35306090000</v>
      </c>
      <c r="N90" s="80">
        <v>51504561001</v>
      </c>
      <c r="O90" s="80">
        <v>1696074434</v>
      </c>
      <c r="P90" s="80">
        <v>49808486567</v>
      </c>
      <c r="Q90" s="80">
        <v>23301799766</v>
      </c>
      <c r="R90" s="78" t="s">
        <v>1512</v>
      </c>
      <c r="S90" s="78" t="s">
        <v>1510</v>
      </c>
      <c r="T90" s="78" t="s">
        <v>1512</v>
      </c>
      <c r="U90" s="78" t="s">
        <v>1510</v>
      </c>
      <c r="V90" s="78" t="s">
        <v>1512</v>
      </c>
      <c r="W90" s="78" t="s">
        <v>1512</v>
      </c>
      <c r="X90" s="82" t="s">
        <v>52</v>
      </c>
      <c r="Y90" s="78" t="s">
        <v>1193</v>
      </c>
      <c r="Z90" s="78" t="s">
        <v>40</v>
      </c>
      <c r="AA90" s="78" t="s">
        <v>64</v>
      </c>
      <c r="AB90" s="78" t="s">
        <v>20</v>
      </c>
      <c r="AC90" s="83">
        <v>604</v>
      </c>
      <c r="AD90" s="83">
        <v>250</v>
      </c>
      <c r="AE90" s="83">
        <v>250</v>
      </c>
      <c r="AF90" s="83">
        <v>243</v>
      </c>
      <c r="AG90" s="104">
        <v>97.2</v>
      </c>
      <c r="AH90" s="84"/>
      <c r="AI90" s="45"/>
    </row>
    <row r="91" spans="1:35" ht="142.5" x14ac:dyDescent="0.2">
      <c r="A91" s="14" t="str">
        <f>Tabla13[[#This Row],[CEGE]]&amp;Tabla13[[#This Row],[Cod Producto]]&amp;Tabla13[[#This Row],[Naturaleza]]&amp;Tabla13[[#This Row],[Periodicidad]]&amp;Tabla13[[#This Row],[Unidad de Medida]]&amp;Tabla13[[#This Row],[Línea Base]]&amp;Tabla13[[#This Row],[Meta Plan]]&amp;Tabla13[[#This Row],[Meta Anual]]</f>
        <v>0137-0102FlujoTrimestral%06060</v>
      </c>
      <c r="B91" s="77" t="s">
        <v>1531</v>
      </c>
      <c r="C91" s="78" t="s">
        <v>1691</v>
      </c>
      <c r="D91" s="78" t="s">
        <v>1349</v>
      </c>
      <c r="E91" s="78" t="s">
        <v>1039</v>
      </c>
      <c r="F91" s="78" t="s">
        <v>75</v>
      </c>
      <c r="G91" s="78" t="s">
        <v>571</v>
      </c>
      <c r="H91" s="79">
        <v>0</v>
      </c>
      <c r="I91" s="79">
        <v>0</v>
      </c>
      <c r="J91" s="79">
        <v>0</v>
      </c>
      <c r="K91" s="79">
        <v>0</v>
      </c>
      <c r="L91" s="79">
        <v>0</v>
      </c>
      <c r="M91" s="80" t="s">
        <v>566</v>
      </c>
      <c r="N91" s="80" t="s">
        <v>566</v>
      </c>
      <c r="O91" s="80" t="s">
        <v>566</v>
      </c>
      <c r="P91" s="80" t="s">
        <v>566</v>
      </c>
      <c r="Q91" s="80" t="s">
        <v>566</v>
      </c>
      <c r="R91" s="78"/>
      <c r="S91" s="78"/>
      <c r="T91" s="78"/>
      <c r="U91" s="78"/>
      <c r="V91" s="78"/>
      <c r="W91" s="78"/>
      <c r="X91" s="82" t="s">
        <v>50</v>
      </c>
      <c r="Y91" s="78" t="s">
        <v>526</v>
      </c>
      <c r="Z91" s="78" t="s">
        <v>40</v>
      </c>
      <c r="AA91" s="78" t="s">
        <v>64</v>
      </c>
      <c r="AB91" s="78" t="s">
        <v>2</v>
      </c>
      <c r="AC91" s="83">
        <v>0</v>
      </c>
      <c r="AD91" s="83">
        <v>60</v>
      </c>
      <c r="AE91" s="83">
        <v>60</v>
      </c>
      <c r="AF91" s="83">
        <v>67</v>
      </c>
      <c r="AG91" s="104">
        <v>111.67</v>
      </c>
      <c r="AH91" s="84"/>
      <c r="AI91" s="45"/>
    </row>
    <row r="92" spans="1:35" ht="142.5" x14ac:dyDescent="0.2">
      <c r="A92" s="14" t="str">
        <f>Tabla13[[#This Row],[CEGE]]&amp;Tabla13[[#This Row],[Cod Producto]]&amp;Tabla13[[#This Row],[Naturaleza]]&amp;Tabla13[[#This Row],[Periodicidad]]&amp;Tabla13[[#This Row],[Unidad de Medida]]&amp;Tabla13[[#This Row],[Línea Base]]&amp;Tabla13[[#This Row],[Meta Plan]]&amp;Tabla13[[#This Row],[Meta Anual]]</f>
        <v>0137-0202StockTrimestralVAL777</v>
      </c>
      <c r="B92" s="97" t="str">
        <f t="shared" ref="B92:B97" si="1">D92</f>
        <v>0137-02</v>
      </c>
      <c r="C92" s="78" t="s">
        <v>1691</v>
      </c>
      <c r="D92" s="78" t="s">
        <v>186</v>
      </c>
      <c r="E92" s="78" t="s">
        <v>1039</v>
      </c>
      <c r="F92" s="78" t="s">
        <v>75</v>
      </c>
      <c r="G92" s="78" t="s">
        <v>1192</v>
      </c>
      <c r="H92" s="79">
        <v>0</v>
      </c>
      <c r="I92" s="79">
        <v>0</v>
      </c>
      <c r="J92" s="79">
        <v>0</v>
      </c>
      <c r="K92" s="79">
        <v>0</v>
      </c>
      <c r="L92" s="79">
        <v>0</v>
      </c>
      <c r="M92" s="80">
        <v>29114885000</v>
      </c>
      <c r="N92" s="80">
        <v>34710737063</v>
      </c>
      <c r="O92" s="80">
        <v>11318163163</v>
      </c>
      <c r="P92" s="80">
        <v>23392573900</v>
      </c>
      <c r="Q92" s="80">
        <v>17291117756</v>
      </c>
      <c r="R92" s="78" t="s">
        <v>1512</v>
      </c>
      <c r="S92" s="78" t="s">
        <v>1512</v>
      </c>
      <c r="T92" s="78" t="s">
        <v>1512</v>
      </c>
      <c r="U92" s="78" t="s">
        <v>1512</v>
      </c>
      <c r="V92" s="78" t="s">
        <v>1512</v>
      </c>
      <c r="W92" s="78" t="s">
        <v>1512</v>
      </c>
      <c r="X92" s="82" t="s">
        <v>48</v>
      </c>
      <c r="Y92" s="78" t="s">
        <v>1196</v>
      </c>
      <c r="Z92" s="78" t="s">
        <v>74</v>
      </c>
      <c r="AA92" s="78" t="s">
        <v>64</v>
      </c>
      <c r="AB92" s="78" t="s">
        <v>20</v>
      </c>
      <c r="AC92" s="83">
        <v>7</v>
      </c>
      <c r="AD92" s="83">
        <v>7</v>
      </c>
      <c r="AE92" s="83">
        <v>7</v>
      </c>
      <c r="AF92" s="83">
        <v>7</v>
      </c>
      <c r="AG92" s="104">
        <v>100</v>
      </c>
      <c r="AH92" s="84"/>
      <c r="AI92" s="45"/>
    </row>
    <row r="93" spans="1:35" ht="99.75" x14ac:dyDescent="0.2">
      <c r="A93" s="14" t="str">
        <f>Tabla13[[#This Row],[CEGE]]&amp;Tabla13[[#This Row],[Cod Producto]]&amp;Tabla13[[#This Row],[Naturaleza]]&amp;Tabla13[[#This Row],[Periodicidad]]&amp;Tabla13[[#This Row],[Unidad de Medida]]&amp;Tabla13[[#This Row],[Línea Base]]&amp;Tabla13[[#This Row],[Meta Plan]]&amp;Tabla13[[#This Row],[Meta Anual]]</f>
        <v>0137-0203StockTrimestral%151515</v>
      </c>
      <c r="B93" s="97" t="str">
        <f t="shared" si="1"/>
        <v>0137-02</v>
      </c>
      <c r="C93" s="78" t="s">
        <v>1691</v>
      </c>
      <c r="D93" s="78" t="s">
        <v>186</v>
      </c>
      <c r="E93" s="78" t="s">
        <v>1039</v>
      </c>
      <c r="F93" s="78" t="s">
        <v>125</v>
      </c>
      <c r="G93" s="78" t="s">
        <v>188</v>
      </c>
      <c r="H93" s="79">
        <v>99146.804999999993</v>
      </c>
      <c r="I93" s="79">
        <v>116056.557724</v>
      </c>
      <c r="J93" s="79">
        <v>116056.557724</v>
      </c>
      <c r="K93" s="79">
        <v>176586.37386600001</v>
      </c>
      <c r="L93" s="79">
        <v>75686.167526999998</v>
      </c>
      <c r="M93" s="80">
        <v>99146805000</v>
      </c>
      <c r="N93" s="121">
        <v>143436462316</v>
      </c>
      <c r="O93" s="80">
        <v>-78313362121</v>
      </c>
      <c r="P93" s="121">
        <v>221749824437</v>
      </c>
      <c r="Q93" s="80">
        <v>142468285164</v>
      </c>
      <c r="R93" s="78" t="s">
        <v>1512</v>
      </c>
      <c r="S93" s="78" t="s">
        <v>1510</v>
      </c>
      <c r="T93" s="78" t="s">
        <v>1510</v>
      </c>
      <c r="U93" s="78" t="s">
        <v>1510</v>
      </c>
      <c r="V93" s="78" t="s">
        <v>1510</v>
      </c>
      <c r="W93" s="78" t="s">
        <v>1512</v>
      </c>
      <c r="X93" s="82" t="s">
        <v>43</v>
      </c>
      <c r="Y93" s="78" t="s">
        <v>524</v>
      </c>
      <c r="Z93" s="78" t="s">
        <v>74</v>
      </c>
      <c r="AA93" s="78" t="s">
        <v>64</v>
      </c>
      <c r="AB93" s="78" t="s">
        <v>2</v>
      </c>
      <c r="AC93" s="83">
        <v>15</v>
      </c>
      <c r="AD93" s="83">
        <v>15</v>
      </c>
      <c r="AE93" s="83">
        <v>15</v>
      </c>
      <c r="AF93" s="83">
        <v>67</v>
      </c>
      <c r="AG93" s="104">
        <v>446.66666666666703</v>
      </c>
      <c r="AH93" s="84"/>
      <c r="AI93" s="45"/>
    </row>
    <row r="94" spans="1:35" ht="99.75" x14ac:dyDescent="0.2">
      <c r="A94" s="14" t="str">
        <f>Tabla13[[#This Row],[CEGE]]&amp;Tabla13[[#This Row],[Cod Producto]]&amp;Tabla13[[#This Row],[Naturaleza]]&amp;Tabla13[[#This Row],[Periodicidad]]&amp;Tabla13[[#This Row],[Unidad de Medida]]&amp;Tabla13[[#This Row],[Línea Base]]&amp;Tabla13[[#This Row],[Meta Plan]]&amp;Tabla13[[#This Row],[Meta Anual]]</f>
        <v>0137-0203StockTrimestralVAL111</v>
      </c>
      <c r="B94" s="97" t="str">
        <f t="shared" si="1"/>
        <v>0137-02</v>
      </c>
      <c r="C94" s="78" t="s">
        <v>1691</v>
      </c>
      <c r="D94" s="78" t="s">
        <v>186</v>
      </c>
      <c r="E94" s="78" t="s">
        <v>1039</v>
      </c>
      <c r="F94" s="78" t="s">
        <v>125</v>
      </c>
      <c r="G94" s="78" t="s">
        <v>188</v>
      </c>
      <c r="H94" s="79">
        <v>0</v>
      </c>
      <c r="I94" s="79">
        <v>0</v>
      </c>
      <c r="J94" s="79">
        <v>0</v>
      </c>
      <c r="K94" s="79">
        <v>0</v>
      </c>
      <c r="L94" s="79">
        <v>0</v>
      </c>
      <c r="M94" s="80" t="s">
        <v>566</v>
      </c>
      <c r="N94" s="80" t="s">
        <v>566</v>
      </c>
      <c r="O94" s="80" t="s">
        <v>566</v>
      </c>
      <c r="P94" s="80" t="s">
        <v>566</v>
      </c>
      <c r="Q94" s="80" t="s">
        <v>566</v>
      </c>
      <c r="R94" s="78"/>
      <c r="S94" s="78"/>
      <c r="T94" s="78"/>
      <c r="U94" s="78"/>
      <c r="V94" s="78"/>
      <c r="W94" s="78"/>
      <c r="X94" s="82" t="s">
        <v>58</v>
      </c>
      <c r="Y94" s="78" t="s">
        <v>1197</v>
      </c>
      <c r="Z94" s="78" t="s">
        <v>74</v>
      </c>
      <c r="AA94" s="78" t="s">
        <v>64</v>
      </c>
      <c r="AB94" s="78" t="s">
        <v>20</v>
      </c>
      <c r="AC94" s="83">
        <v>1</v>
      </c>
      <c r="AD94" s="83">
        <v>1</v>
      </c>
      <c r="AE94" s="83">
        <v>1</v>
      </c>
      <c r="AF94" s="83">
        <v>1</v>
      </c>
      <c r="AG94" s="104">
        <v>100</v>
      </c>
      <c r="AH94" s="84"/>
      <c r="AI94" s="45"/>
    </row>
    <row r="95" spans="1:35" ht="99.75" x14ac:dyDescent="0.2">
      <c r="A95" s="14" t="str">
        <f>Tabla13[[#This Row],[CEGE]]&amp;Tabla13[[#This Row],[Cod Producto]]&amp;Tabla13[[#This Row],[Naturaleza]]&amp;Tabla13[[#This Row],[Periodicidad]]&amp;Tabla13[[#This Row],[Unidad de Medida]]&amp;Tabla13[[#This Row],[Línea Base]]&amp;Tabla13[[#This Row],[Meta Plan]]&amp;Tabla13[[#This Row],[Meta Anual]]</f>
        <v>0137-0204StockTrimestralVAL222</v>
      </c>
      <c r="B95" s="97" t="str">
        <f t="shared" si="1"/>
        <v>0137-02</v>
      </c>
      <c r="C95" s="78" t="s">
        <v>1691</v>
      </c>
      <c r="D95" s="78" t="s">
        <v>186</v>
      </c>
      <c r="E95" s="78" t="s">
        <v>1039</v>
      </c>
      <c r="F95" s="78" t="s">
        <v>81</v>
      </c>
      <c r="G95" s="78" t="s">
        <v>450</v>
      </c>
      <c r="H95" s="79">
        <v>18704.302</v>
      </c>
      <c r="I95" s="79">
        <v>31265.803906000001</v>
      </c>
      <c r="J95" s="79">
        <v>31265.803906000001</v>
      </c>
      <c r="K95" s="79">
        <v>12826.106384999999</v>
      </c>
      <c r="L95" s="79">
        <v>11699.381887</v>
      </c>
      <c r="M95" s="80">
        <v>18704302000</v>
      </c>
      <c r="N95" s="80">
        <v>28015392606</v>
      </c>
      <c r="O95" s="80">
        <v>790662690</v>
      </c>
      <c r="P95" s="80">
        <v>27224729916</v>
      </c>
      <c r="Q95" s="80">
        <v>16175755628</v>
      </c>
      <c r="R95" s="78" t="s">
        <v>1510</v>
      </c>
      <c r="S95" s="78" t="s">
        <v>1510</v>
      </c>
      <c r="T95" s="78" t="s">
        <v>1510</v>
      </c>
      <c r="U95" s="78" t="s">
        <v>1510</v>
      </c>
      <c r="V95" s="78" t="s">
        <v>1510</v>
      </c>
      <c r="W95" s="78" t="s">
        <v>1510</v>
      </c>
      <c r="X95" s="82" t="s">
        <v>61</v>
      </c>
      <c r="Y95" s="78" t="s">
        <v>1128</v>
      </c>
      <c r="Z95" s="78" t="s">
        <v>74</v>
      </c>
      <c r="AA95" s="78" t="s">
        <v>64</v>
      </c>
      <c r="AB95" s="78" t="s">
        <v>20</v>
      </c>
      <c r="AC95" s="83">
        <v>2</v>
      </c>
      <c r="AD95" s="83">
        <v>2</v>
      </c>
      <c r="AE95" s="83">
        <v>2</v>
      </c>
      <c r="AF95" s="83">
        <v>2</v>
      </c>
      <c r="AG95" s="104">
        <v>100</v>
      </c>
      <c r="AH95" s="84"/>
      <c r="AI95" s="45"/>
    </row>
    <row r="96" spans="1:35" ht="99.75" x14ac:dyDescent="0.2">
      <c r="A96" s="14" t="str">
        <f>Tabla13[[#This Row],[CEGE]]&amp;Tabla13[[#This Row],[Cod Producto]]&amp;Tabla13[[#This Row],[Naturaleza]]&amp;Tabla13[[#This Row],[Periodicidad]]&amp;Tabla13[[#This Row],[Unidad de Medida]]&amp;Tabla13[[#This Row],[Línea Base]]&amp;Tabla13[[#This Row],[Meta Plan]]&amp;Tabla13[[#This Row],[Meta Anual]]</f>
        <v>0137-0204FlujoTrimestral%010060</v>
      </c>
      <c r="B96" s="97" t="str">
        <f t="shared" si="1"/>
        <v>0137-02</v>
      </c>
      <c r="C96" s="78" t="s">
        <v>1691</v>
      </c>
      <c r="D96" s="78" t="s">
        <v>186</v>
      </c>
      <c r="E96" s="78" t="s">
        <v>1039</v>
      </c>
      <c r="F96" s="78" t="s">
        <v>81</v>
      </c>
      <c r="G96" s="78" t="s">
        <v>450</v>
      </c>
      <c r="H96" s="79">
        <v>0</v>
      </c>
      <c r="I96" s="79">
        <v>0</v>
      </c>
      <c r="J96" s="79">
        <v>0</v>
      </c>
      <c r="K96" s="79">
        <v>0</v>
      </c>
      <c r="L96" s="79">
        <v>0</v>
      </c>
      <c r="M96" s="80" t="s">
        <v>566</v>
      </c>
      <c r="N96" s="80" t="s">
        <v>566</v>
      </c>
      <c r="O96" s="80" t="s">
        <v>566</v>
      </c>
      <c r="P96" s="80" t="s">
        <v>566</v>
      </c>
      <c r="Q96" s="80" t="s">
        <v>566</v>
      </c>
      <c r="R96" s="78"/>
      <c r="S96" s="78"/>
      <c r="T96" s="78"/>
      <c r="U96" s="78"/>
      <c r="V96" s="78"/>
      <c r="W96" s="78"/>
      <c r="X96" s="82" t="s">
        <v>159</v>
      </c>
      <c r="Y96" s="78" t="s">
        <v>1296</v>
      </c>
      <c r="Z96" s="78" t="s">
        <v>40</v>
      </c>
      <c r="AA96" s="78" t="s">
        <v>64</v>
      </c>
      <c r="AB96" s="78" t="s">
        <v>2</v>
      </c>
      <c r="AC96" s="83">
        <v>0</v>
      </c>
      <c r="AD96" s="83">
        <v>100</v>
      </c>
      <c r="AE96" s="83">
        <v>60</v>
      </c>
      <c r="AF96" s="83">
        <v>66</v>
      </c>
      <c r="AG96" s="104">
        <v>110</v>
      </c>
      <c r="AH96" s="84"/>
      <c r="AI96" s="45"/>
    </row>
    <row r="97" spans="1:35" ht="99.75" x14ac:dyDescent="0.2">
      <c r="A97" s="14" t="str">
        <f>Tabla13[[#This Row],[CEGE]]&amp;Tabla13[[#This Row],[Cod Producto]]&amp;Tabla13[[#This Row],[Naturaleza]]&amp;Tabla13[[#This Row],[Periodicidad]]&amp;Tabla13[[#This Row],[Unidad de Medida]]&amp;Tabla13[[#This Row],[Línea Base]]&amp;Tabla13[[#This Row],[Meta Plan]]&amp;Tabla13[[#This Row],[Meta Anual]]</f>
        <v>0137-0205FlujoTrimestral%010050</v>
      </c>
      <c r="B97" s="97" t="str">
        <f t="shared" si="1"/>
        <v>0137-02</v>
      </c>
      <c r="C97" s="78" t="s">
        <v>1691</v>
      </c>
      <c r="D97" s="78" t="s">
        <v>186</v>
      </c>
      <c r="E97" s="78" t="s">
        <v>1039</v>
      </c>
      <c r="F97" s="78" t="s">
        <v>87</v>
      </c>
      <c r="G97" s="78" t="s">
        <v>187</v>
      </c>
      <c r="H97" s="79">
        <v>86390.523000000001</v>
      </c>
      <c r="I97" s="79">
        <v>133441.03524999999</v>
      </c>
      <c r="J97" s="79">
        <v>133441.03524999999</v>
      </c>
      <c r="K97" s="79">
        <v>12049.738244</v>
      </c>
      <c r="L97" s="79">
        <v>7085.7493290000002</v>
      </c>
      <c r="M97" s="80">
        <v>86390523000</v>
      </c>
      <c r="N97" s="121">
        <v>108940308973</v>
      </c>
      <c r="O97" s="80">
        <v>93069043945</v>
      </c>
      <c r="P97" s="121">
        <v>15871265028</v>
      </c>
      <c r="Q97" s="80">
        <v>10788651519</v>
      </c>
      <c r="R97" s="78" t="s">
        <v>1510</v>
      </c>
      <c r="S97" s="78" t="s">
        <v>1510</v>
      </c>
      <c r="T97" s="78" t="s">
        <v>1510</v>
      </c>
      <c r="U97" s="78" t="s">
        <v>1510</v>
      </c>
      <c r="V97" s="78" t="s">
        <v>1510</v>
      </c>
      <c r="W97" s="78" t="s">
        <v>1510</v>
      </c>
      <c r="X97" s="82" t="s">
        <v>1564</v>
      </c>
      <c r="Y97" s="78" t="s">
        <v>523</v>
      </c>
      <c r="Z97" s="78" t="s">
        <v>40</v>
      </c>
      <c r="AA97" s="78" t="s">
        <v>64</v>
      </c>
      <c r="AB97" s="78" t="s">
        <v>2</v>
      </c>
      <c r="AC97" s="83">
        <v>0</v>
      </c>
      <c r="AD97" s="83">
        <v>100</v>
      </c>
      <c r="AE97" s="83">
        <v>50</v>
      </c>
      <c r="AF97" s="83">
        <v>50</v>
      </c>
      <c r="AG97" s="104">
        <v>100</v>
      </c>
      <c r="AH97" s="84"/>
      <c r="AI97" s="45"/>
    </row>
    <row r="98" spans="1:35" ht="114" x14ac:dyDescent="0.2">
      <c r="A98" s="14" t="str">
        <f>Tabla13[[#This Row],[CEGE]]&amp;Tabla13[[#This Row],[Cod Producto]]&amp;Tabla13[[#This Row],[Naturaleza]]&amp;Tabla13[[#This Row],[Periodicidad]]&amp;Tabla13[[#This Row],[Unidad de Medida]]&amp;Tabla13[[#This Row],[Línea Base]]&amp;Tabla13[[#This Row],[Meta Plan]]&amp;Tabla13[[#This Row],[Meta Anual]]</f>
        <v>0201-0103CapacidadMensual%010090</v>
      </c>
      <c r="B98" s="77" t="s">
        <v>1533</v>
      </c>
      <c r="C98" s="78" t="s">
        <v>1693</v>
      </c>
      <c r="D98" s="78" t="s">
        <v>1351</v>
      </c>
      <c r="E98" s="78" t="s">
        <v>198</v>
      </c>
      <c r="F98" s="78" t="s">
        <v>125</v>
      </c>
      <c r="G98" s="78" t="s">
        <v>531</v>
      </c>
      <c r="H98" s="79">
        <v>17484.344000000001</v>
      </c>
      <c r="I98" s="79">
        <v>11313.589048</v>
      </c>
      <c r="J98" s="79">
        <v>11313.589048</v>
      </c>
      <c r="K98" s="79">
        <v>9613.5441480000009</v>
      </c>
      <c r="L98" s="79">
        <v>4749.0907450000004</v>
      </c>
      <c r="M98" s="80">
        <v>17484344000</v>
      </c>
      <c r="N98" s="80">
        <v>14965875531</v>
      </c>
      <c r="O98" s="80">
        <v>654398012</v>
      </c>
      <c r="P98" s="80">
        <v>14311477519</v>
      </c>
      <c r="Q98" s="80">
        <v>7666235776</v>
      </c>
      <c r="R98" s="78" t="s">
        <v>1510</v>
      </c>
      <c r="S98" s="78" t="s">
        <v>1510</v>
      </c>
      <c r="T98" s="78" t="s">
        <v>1512</v>
      </c>
      <c r="U98" s="78" t="s">
        <v>1510</v>
      </c>
      <c r="V98" s="78" t="s">
        <v>1510</v>
      </c>
      <c r="W98" s="78" t="s">
        <v>1510</v>
      </c>
      <c r="X98" s="82" t="s">
        <v>1587</v>
      </c>
      <c r="Y98" s="78" t="s">
        <v>104</v>
      </c>
      <c r="Z98" s="78" t="s">
        <v>34</v>
      </c>
      <c r="AA98" s="78" t="s">
        <v>19</v>
      </c>
      <c r="AB98" s="78" t="s">
        <v>2</v>
      </c>
      <c r="AC98" s="83">
        <v>0</v>
      </c>
      <c r="AD98" s="83">
        <v>100</v>
      </c>
      <c r="AE98" s="83">
        <v>90</v>
      </c>
      <c r="AF98" s="83">
        <v>86.67</v>
      </c>
      <c r="AG98" s="104">
        <v>96.3</v>
      </c>
      <c r="AH98" s="84"/>
      <c r="AI98" s="45"/>
    </row>
    <row r="99" spans="1:35" ht="185.25" x14ac:dyDescent="0.2">
      <c r="A99" s="14" t="str">
        <f>Tabla13[[#This Row],[CEGE]]&amp;Tabla13[[#This Row],[Cod Producto]]&amp;Tabla13[[#This Row],[Naturaleza]]&amp;Tabla13[[#This Row],[Periodicidad]]&amp;Tabla13[[#This Row],[Unidad de Medida]]&amp;Tabla13[[#This Row],[Línea Base]]&amp;Tabla13[[#This Row],[Meta Plan]]&amp;Tabla13[[#This Row],[Meta Anual]]</f>
        <v>0201-0106AcumuladoMensual%010025</v>
      </c>
      <c r="B99" s="77" t="s">
        <v>1533</v>
      </c>
      <c r="C99" s="78" t="s">
        <v>1693</v>
      </c>
      <c r="D99" s="78" t="s">
        <v>1351</v>
      </c>
      <c r="E99" s="78" t="s">
        <v>198</v>
      </c>
      <c r="F99" s="78" t="s">
        <v>65</v>
      </c>
      <c r="G99" s="78" t="s">
        <v>390</v>
      </c>
      <c r="H99" s="79">
        <v>24717.724999999999</v>
      </c>
      <c r="I99" s="79">
        <v>26950.337797</v>
      </c>
      <c r="J99" s="79">
        <v>26950.337797</v>
      </c>
      <c r="K99" s="79">
        <v>23739.091068000002</v>
      </c>
      <c r="L99" s="79">
        <v>11727.111016999999</v>
      </c>
      <c r="M99" s="80">
        <v>24717725000</v>
      </c>
      <c r="N99" s="80">
        <v>26848891837</v>
      </c>
      <c r="O99" s="80">
        <v>1516780</v>
      </c>
      <c r="P99" s="80">
        <v>26847375057</v>
      </c>
      <c r="Q99" s="80">
        <v>18492751988</v>
      </c>
      <c r="R99" s="78" t="s">
        <v>1510</v>
      </c>
      <c r="S99" s="78" t="s">
        <v>1510</v>
      </c>
      <c r="T99" s="78" t="s">
        <v>1512</v>
      </c>
      <c r="U99" s="78" t="s">
        <v>1510</v>
      </c>
      <c r="V99" s="78" t="s">
        <v>1510</v>
      </c>
      <c r="W99" s="78" t="s">
        <v>1510</v>
      </c>
      <c r="X99" s="82" t="s">
        <v>1588</v>
      </c>
      <c r="Y99" s="78" t="s">
        <v>1298</v>
      </c>
      <c r="Z99" s="78" t="s">
        <v>18</v>
      </c>
      <c r="AA99" s="78" t="s">
        <v>19</v>
      </c>
      <c r="AB99" s="78" t="s">
        <v>2</v>
      </c>
      <c r="AC99" s="83">
        <v>0</v>
      </c>
      <c r="AD99" s="83">
        <v>100</v>
      </c>
      <c r="AE99" s="83">
        <v>25</v>
      </c>
      <c r="AF99" s="83">
        <v>23.1</v>
      </c>
      <c r="AG99" s="104">
        <v>92.4</v>
      </c>
      <c r="AH99" s="84"/>
      <c r="AI99" s="45"/>
    </row>
    <row r="100" spans="1:35" ht="99.75" x14ac:dyDescent="0.2">
      <c r="A100" s="14" t="str">
        <f>Tabla13[[#This Row],[CEGE]]&amp;Tabla13[[#This Row],[Cod Producto]]&amp;Tabla13[[#This Row],[Naturaleza]]&amp;Tabla13[[#This Row],[Periodicidad]]&amp;Tabla13[[#This Row],[Unidad de Medida]]&amp;Tabla13[[#This Row],[Línea Base]]&amp;Tabla13[[#This Row],[Meta Plan]]&amp;Tabla13[[#This Row],[Meta Anual]]</f>
        <v>0201-0107AcumuladoMensual%03510,5</v>
      </c>
      <c r="B100" s="77" t="s">
        <v>1533</v>
      </c>
      <c r="C100" s="78" t="s">
        <v>1693</v>
      </c>
      <c r="D100" s="78" t="s">
        <v>1351</v>
      </c>
      <c r="E100" s="78" t="s">
        <v>198</v>
      </c>
      <c r="F100" s="78" t="s">
        <v>17</v>
      </c>
      <c r="G100" s="78" t="s">
        <v>530</v>
      </c>
      <c r="H100" s="79">
        <v>23628.028999999999</v>
      </c>
      <c r="I100" s="79">
        <v>26496.032464</v>
      </c>
      <c r="J100" s="79">
        <v>26496.032464</v>
      </c>
      <c r="K100" s="79">
        <v>22197.013622999999</v>
      </c>
      <c r="L100" s="79">
        <v>10081.263730999999</v>
      </c>
      <c r="M100" s="80">
        <v>23628029000</v>
      </c>
      <c r="N100" s="80">
        <v>25513847988</v>
      </c>
      <c r="O100" s="80">
        <v>5759924</v>
      </c>
      <c r="P100" s="80">
        <v>25508088064</v>
      </c>
      <c r="Q100" s="80">
        <v>17109954979</v>
      </c>
      <c r="R100" s="78" t="s">
        <v>1512</v>
      </c>
      <c r="S100" s="78" t="s">
        <v>1512</v>
      </c>
      <c r="T100" s="78" t="s">
        <v>1512</v>
      </c>
      <c r="U100" s="78" t="s">
        <v>1510</v>
      </c>
      <c r="V100" s="78" t="s">
        <v>1510</v>
      </c>
      <c r="W100" s="78" t="s">
        <v>1510</v>
      </c>
      <c r="X100" s="82" t="s">
        <v>1590</v>
      </c>
      <c r="Y100" s="78" t="s">
        <v>101</v>
      </c>
      <c r="Z100" s="78" t="s">
        <v>18</v>
      </c>
      <c r="AA100" s="78" t="s">
        <v>19</v>
      </c>
      <c r="AB100" s="78" t="s">
        <v>2</v>
      </c>
      <c r="AC100" s="83">
        <v>0</v>
      </c>
      <c r="AD100" s="83">
        <v>35</v>
      </c>
      <c r="AE100" s="83">
        <v>10.5</v>
      </c>
      <c r="AF100" s="83">
        <v>10.5</v>
      </c>
      <c r="AG100" s="104">
        <v>100</v>
      </c>
      <c r="AH100" s="84"/>
      <c r="AI100" s="45"/>
    </row>
    <row r="101" spans="1:35" ht="99.75" x14ac:dyDescent="0.2">
      <c r="A101" s="14" t="str">
        <f>Tabla13[[#This Row],[CEGE]]&amp;Tabla13[[#This Row],[Cod Producto]]&amp;Tabla13[[#This Row],[Naturaleza]]&amp;Tabla13[[#This Row],[Periodicidad]]&amp;Tabla13[[#This Row],[Unidad de Medida]]&amp;Tabla13[[#This Row],[Línea Base]]&amp;Tabla13[[#This Row],[Meta Plan]]&amp;Tabla13[[#This Row],[Meta Anual]]</f>
        <v>0201-0108ReducciónMensualVAL18,91717,4</v>
      </c>
      <c r="B101" s="77" t="s">
        <v>1533</v>
      </c>
      <c r="C101" s="78" t="s">
        <v>1693</v>
      </c>
      <c r="D101" s="78" t="s">
        <v>1351</v>
      </c>
      <c r="E101" s="78" t="s">
        <v>198</v>
      </c>
      <c r="F101" s="78" t="s">
        <v>25</v>
      </c>
      <c r="G101" s="78" t="s">
        <v>1503</v>
      </c>
      <c r="H101" s="79">
        <v>8566.1980000000003</v>
      </c>
      <c r="I101" s="79">
        <v>9428.5128929999992</v>
      </c>
      <c r="J101" s="79">
        <v>9428.5128929999992</v>
      </c>
      <c r="K101" s="79">
        <v>8349.1427980000008</v>
      </c>
      <c r="L101" s="79">
        <v>4124.4765209999996</v>
      </c>
      <c r="M101" s="80">
        <v>8566198000</v>
      </c>
      <c r="N101" s="80">
        <v>9239752461</v>
      </c>
      <c r="O101" s="80">
        <v>0</v>
      </c>
      <c r="P101" s="80">
        <v>9239752461</v>
      </c>
      <c r="Q101" s="80">
        <v>6503982207</v>
      </c>
      <c r="R101" s="78" t="s">
        <v>1510</v>
      </c>
      <c r="S101" s="78" t="s">
        <v>1510</v>
      </c>
      <c r="T101" s="78" t="s">
        <v>1510</v>
      </c>
      <c r="U101" s="78" t="s">
        <v>1510</v>
      </c>
      <c r="V101" s="78" t="s">
        <v>1510</v>
      </c>
      <c r="W101" s="78" t="s">
        <v>1510</v>
      </c>
      <c r="X101" s="82">
        <v>4</v>
      </c>
      <c r="Y101" s="78" t="s">
        <v>1281</v>
      </c>
      <c r="Z101" s="78" t="s">
        <v>484</v>
      </c>
      <c r="AA101" s="78" t="s">
        <v>19</v>
      </c>
      <c r="AB101" s="78" t="s">
        <v>20</v>
      </c>
      <c r="AC101" s="83">
        <v>18.899999999999999</v>
      </c>
      <c r="AD101" s="83">
        <v>17</v>
      </c>
      <c r="AE101" s="83">
        <v>17.399999999999999</v>
      </c>
      <c r="AF101" s="83">
        <v>17.46</v>
      </c>
      <c r="AG101" s="104">
        <v>100.34</v>
      </c>
      <c r="AH101" s="84"/>
      <c r="AI101" s="45"/>
    </row>
    <row r="102" spans="1:35" ht="71.25" x14ac:dyDescent="0.2">
      <c r="A102" s="14" t="str">
        <f>Tabla13[[#This Row],[CEGE]]&amp;Tabla13[[#This Row],[Cod Producto]]&amp;Tabla13[[#This Row],[Naturaleza]]&amp;Tabla13[[#This Row],[Periodicidad]]&amp;Tabla13[[#This Row],[Unidad de Medida]]&amp;Tabla13[[#This Row],[Línea Base]]&amp;Tabla13[[#This Row],[Meta Plan]]&amp;Tabla13[[#This Row],[Meta Anual]]</f>
        <v>0201-0109AcumuladoMensual%010020</v>
      </c>
      <c r="B102" s="77" t="s">
        <v>1533</v>
      </c>
      <c r="C102" s="78" t="s">
        <v>1693</v>
      </c>
      <c r="D102" s="78" t="s">
        <v>1351</v>
      </c>
      <c r="E102" s="78" t="s">
        <v>198</v>
      </c>
      <c r="F102" s="78" t="s">
        <v>23</v>
      </c>
      <c r="G102" s="78" t="s">
        <v>1504</v>
      </c>
      <c r="H102" s="79">
        <v>5966.6369999999997</v>
      </c>
      <c r="I102" s="79">
        <v>6144.0593509999999</v>
      </c>
      <c r="J102" s="79">
        <v>6144.0593509999999</v>
      </c>
      <c r="K102" s="79">
        <v>4228.3482320000003</v>
      </c>
      <c r="L102" s="79">
        <v>2088.8040150000002</v>
      </c>
      <c r="M102" s="80">
        <v>5966637000</v>
      </c>
      <c r="N102" s="80">
        <v>5183335361</v>
      </c>
      <c r="O102" s="80">
        <v>0</v>
      </c>
      <c r="P102" s="80">
        <v>5183335361</v>
      </c>
      <c r="Q102" s="80">
        <v>3418037397</v>
      </c>
      <c r="R102" s="78" t="s">
        <v>1512</v>
      </c>
      <c r="S102" s="78" t="s">
        <v>1510</v>
      </c>
      <c r="T102" s="78" t="s">
        <v>1510</v>
      </c>
      <c r="U102" s="78" t="s">
        <v>1510</v>
      </c>
      <c r="V102" s="78" t="s">
        <v>1510</v>
      </c>
      <c r="W102" s="78" t="s">
        <v>1510</v>
      </c>
      <c r="X102" s="82" t="s">
        <v>339</v>
      </c>
      <c r="Y102" s="78" t="s">
        <v>107</v>
      </c>
      <c r="Z102" s="78" t="s">
        <v>18</v>
      </c>
      <c r="AA102" s="78" t="s">
        <v>19</v>
      </c>
      <c r="AB102" s="78" t="s">
        <v>2</v>
      </c>
      <c r="AC102" s="83">
        <v>0</v>
      </c>
      <c r="AD102" s="83">
        <v>100</v>
      </c>
      <c r="AE102" s="83">
        <v>20</v>
      </c>
      <c r="AF102" s="83">
        <v>18.309999999999999</v>
      </c>
      <c r="AG102" s="104">
        <v>91.55</v>
      </c>
      <c r="AH102" s="84"/>
      <c r="AI102" s="45"/>
    </row>
    <row r="103" spans="1:35" ht="57" x14ac:dyDescent="0.2">
      <c r="A103" s="14" t="str">
        <f>Tabla13[[#This Row],[CEGE]]&amp;Tabla13[[#This Row],[Cod Producto]]&amp;Tabla13[[#This Row],[Naturaleza]]&amp;Tabla13[[#This Row],[Periodicidad]]&amp;Tabla13[[#This Row],[Unidad de Medida]]&amp;Tabla13[[#This Row],[Línea Base]]&amp;Tabla13[[#This Row],[Meta Plan]]&amp;Tabla13[[#This Row],[Meta Anual]]</f>
        <v>0201-0110CapacidadMensualVAL302356284805</v>
      </c>
      <c r="B103" s="77" t="s">
        <v>1533</v>
      </c>
      <c r="C103" s="78" t="s">
        <v>1693</v>
      </c>
      <c r="D103" s="78" t="s">
        <v>1351</v>
      </c>
      <c r="E103" s="78" t="s">
        <v>198</v>
      </c>
      <c r="F103" s="78" t="s">
        <v>68</v>
      </c>
      <c r="G103" s="78" t="s">
        <v>203</v>
      </c>
      <c r="H103" s="79">
        <v>3506.13</v>
      </c>
      <c r="I103" s="79">
        <v>3063.411885</v>
      </c>
      <c r="J103" s="79">
        <v>3063.411885</v>
      </c>
      <c r="K103" s="79">
        <v>2758.189695</v>
      </c>
      <c r="L103" s="79">
        <v>1362.545719</v>
      </c>
      <c r="M103" s="80">
        <v>3506130000</v>
      </c>
      <c r="N103" s="80">
        <v>3121497024</v>
      </c>
      <c r="O103" s="80">
        <v>0</v>
      </c>
      <c r="P103" s="80">
        <v>3121497024</v>
      </c>
      <c r="Q103" s="80">
        <v>2148629788</v>
      </c>
      <c r="R103" s="78" t="s">
        <v>1512</v>
      </c>
      <c r="S103" s="78" t="s">
        <v>1510</v>
      </c>
      <c r="T103" s="78" t="s">
        <v>1510</v>
      </c>
      <c r="U103" s="78" t="s">
        <v>1510</v>
      </c>
      <c r="V103" s="78" t="s">
        <v>1510</v>
      </c>
      <c r="W103" s="78" t="s">
        <v>1510</v>
      </c>
      <c r="X103" s="82" t="s">
        <v>1576</v>
      </c>
      <c r="Y103" s="78" t="s">
        <v>495</v>
      </c>
      <c r="Z103" s="86" t="s">
        <v>34</v>
      </c>
      <c r="AA103" s="78" t="s">
        <v>19</v>
      </c>
      <c r="AB103" s="86" t="s">
        <v>20</v>
      </c>
      <c r="AC103" s="83">
        <v>3023</v>
      </c>
      <c r="AD103" s="83">
        <v>5628</v>
      </c>
      <c r="AE103" s="83">
        <v>4805</v>
      </c>
      <c r="AF103" s="83">
        <v>5436</v>
      </c>
      <c r="AG103" s="104">
        <v>113.13215400624399</v>
      </c>
      <c r="AH103" s="84"/>
      <c r="AI103" s="45"/>
    </row>
    <row r="104" spans="1:35" ht="57" x14ac:dyDescent="0.2">
      <c r="A104" s="14" t="str">
        <f>Tabla13[[#This Row],[CEGE]]&amp;Tabla13[[#This Row],[Cod Producto]]&amp;Tabla13[[#This Row],[Naturaleza]]&amp;Tabla13[[#This Row],[Periodicidad]]&amp;Tabla13[[#This Row],[Unidad de Medida]]&amp;Tabla13[[#This Row],[Línea Base]]&amp;Tabla13[[#This Row],[Meta Plan]]&amp;Tabla13[[#This Row],[Meta Anual]]</f>
        <v>0201-0110CapacidadMensualVAL235749594327</v>
      </c>
      <c r="B104" s="77" t="s">
        <v>1533</v>
      </c>
      <c r="C104" s="78" t="s">
        <v>1693</v>
      </c>
      <c r="D104" s="78" t="s">
        <v>1351</v>
      </c>
      <c r="E104" s="78" t="s">
        <v>198</v>
      </c>
      <c r="F104" s="78" t="s">
        <v>68</v>
      </c>
      <c r="G104" s="78" t="s">
        <v>203</v>
      </c>
      <c r="H104" s="79">
        <v>0</v>
      </c>
      <c r="I104" s="79">
        <v>0</v>
      </c>
      <c r="J104" s="79">
        <v>0</v>
      </c>
      <c r="K104" s="79">
        <v>0</v>
      </c>
      <c r="L104" s="79">
        <v>0</v>
      </c>
      <c r="M104" s="80" t="s">
        <v>566</v>
      </c>
      <c r="N104" s="80" t="s">
        <v>566</v>
      </c>
      <c r="O104" s="80" t="s">
        <v>566</v>
      </c>
      <c r="P104" s="80" t="s">
        <v>566</v>
      </c>
      <c r="Q104" s="80" t="s">
        <v>566</v>
      </c>
      <c r="R104" s="78"/>
      <c r="S104" s="78"/>
      <c r="T104" s="78"/>
      <c r="U104" s="78"/>
      <c r="V104" s="78"/>
      <c r="W104" s="78"/>
      <c r="X104" s="82" t="s">
        <v>1589</v>
      </c>
      <c r="Y104" s="78" t="s">
        <v>496</v>
      </c>
      <c r="Z104" s="86" t="s">
        <v>34</v>
      </c>
      <c r="AA104" s="78" t="s">
        <v>19</v>
      </c>
      <c r="AB104" s="86" t="s">
        <v>20</v>
      </c>
      <c r="AC104" s="83">
        <v>2357</v>
      </c>
      <c r="AD104" s="83">
        <v>4959</v>
      </c>
      <c r="AE104" s="83">
        <v>4327</v>
      </c>
      <c r="AF104" s="83">
        <v>4654</v>
      </c>
      <c r="AG104" s="104">
        <v>107.557198983129</v>
      </c>
      <c r="AH104" s="84"/>
      <c r="AI104" s="45"/>
    </row>
    <row r="105" spans="1:35" ht="71.25" x14ac:dyDescent="0.2">
      <c r="A105" s="14" t="str">
        <f>Tabla13[[#This Row],[CEGE]]&amp;Tabla13[[#This Row],[Cod Producto]]&amp;Tabla13[[#This Row],[Naturaleza]]&amp;Tabla13[[#This Row],[Periodicidad]]&amp;Tabla13[[#This Row],[Unidad de Medida]]&amp;Tabla13[[#This Row],[Línea Base]]&amp;Tabla13[[#This Row],[Meta Plan]]&amp;Tabla13[[#This Row],[Meta Anual]]</f>
        <v>0201-0111FlujoMensual%99,5100100</v>
      </c>
      <c r="B105" s="77" t="s">
        <v>1533</v>
      </c>
      <c r="C105" s="78" t="s">
        <v>1693</v>
      </c>
      <c r="D105" s="78" t="s">
        <v>1351</v>
      </c>
      <c r="E105" s="78" t="s">
        <v>198</v>
      </c>
      <c r="F105" s="78" t="s">
        <v>28</v>
      </c>
      <c r="G105" s="78" t="s">
        <v>389</v>
      </c>
      <c r="H105" s="79">
        <v>47425.341999999997</v>
      </c>
      <c r="I105" s="79">
        <v>51065.495942000001</v>
      </c>
      <c r="J105" s="79">
        <v>51065.495942000001</v>
      </c>
      <c r="K105" s="79">
        <v>39337.17553</v>
      </c>
      <c r="L105" s="79">
        <v>19403.206991999999</v>
      </c>
      <c r="M105" s="80">
        <v>47425342000</v>
      </c>
      <c r="N105" s="80">
        <v>45891942581</v>
      </c>
      <c r="O105" s="80">
        <v>15811947</v>
      </c>
      <c r="P105" s="80">
        <v>45876130634</v>
      </c>
      <c r="Q105" s="80">
        <v>30612222022</v>
      </c>
      <c r="R105" s="78" t="s">
        <v>1510</v>
      </c>
      <c r="S105" s="78" t="s">
        <v>1510</v>
      </c>
      <c r="T105" s="78" t="s">
        <v>1510</v>
      </c>
      <c r="U105" s="78" t="s">
        <v>1510</v>
      </c>
      <c r="V105" s="78" t="s">
        <v>1510</v>
      </c>
      <c r="W105" s="78" t="s">
        <v>1510</v>
      </c>
      <c r="X105" s="82" t="s">
        <v>1616</v>
      </c>
      <c r="Y105" s="78" t="s">
        <v>99</v>
      </c>
      <c r="Z105" s="78" t="s">
        <v>40</v>
      </c>
      <c r="AA105" s="78" t="s">
        <v>19</v>
      </c>
      <c r="AB105" s="78" t="s">
        <v>2</v>
      </c>
      <c r="AC105" s="83">
        <v>99.5</v>
      </c>
      <c r="AD105" s="83">
        <v>100</v>
      </c>
      <c r="AE105" s="83">
        <v>100</v>
      </c>
      <c r="AF105" s="83">
        <v>1000</v>
      </c>
      <c r="AG105" s="117">
        <v>1000</v>
      </c>
      <c r="AH105" s="84"/>
      <c r="AI105" s="45"/>
    </row>
    <row r="106" spans="1:35" ht="85.5" x14ac:dyDescent="0.2">
      <c r="A106" s="14" t="str">
        <f>Tabla13[[#This Row],[CEGE]]&amp;Tabla13[[#This Row],[Cod Producto]]&amp;Tabla13[[#This Row],[Naturaleza]]&amp;Tabla13[[#This Row],[Periodicidad]]&amp;Tabla13[[#This Row],[Unidad de Medida]]&amp;Tabla13[[#This Row],[Línea Base]]&amp;Tabla13[[#This Row],[Meta Plan]]&amp;Tabla13[[#This Row],[Meta Anual]]</f>
        <v>0201-0112AcumuladoMensual%010025</v>
      </c>
      <c r="B106" s="77" t="s">
        <v>1533</v>
      </c>
      <c r="C106" s="78" t="s">
        <v>1693</v>
      </c>
      <c r="D106" s="78" t="s">
        <v>1351</v>
      </c>
      <c r="E106" s="78" t="s">
        <v>198</v>
      </c>
      <c r="F106" s="78" t="s">
        <v>29</v>
      </c>
      <c r="G106" s="78" t="s">
        <v>582</v>
      </c>
      <c r="H106" s="79">
        <v>61982.8</v>
      </c>
      <c r="I106" s="79">
        <v>63977.008564999996</v>
      </c>
      <c r="J106" s="79">
        <v>63977.008564999996</v>
      </c>
      <c r="K106" s="79">
        <v>51322.062557999998</v>
      </c>
      <c r="L106" s="79">
        <v>23562.798126999998</v>
      </c>
      <c r="M106" s="80">
        <v>61982800000</v>
      </c>
      <c r="N106" s="80">
        <v>64548390332</v>
      </c>
      <c r="O106" s="80">
        <v>2544511901</v>
      </c>
      <c r="P106" s="80">
        <v>62003878431</v>
      </c>
      <c r="Q106" s="80">
        <v>41080643419</v>
      </c>
      <c r="R106" s="78" t="s">
        <v>1512</v>
      </c>
      <c r="S106" s="78" t="s">
        <v>1510</v>
      </c>
      <c r="T106" s="78" t="s">
        <v>1510</v>
      </c>
      <c r="U106" s="78" t="s">
        <v>1510</v>
      </c>
      <c r="V106" s="78" t="s">
        <v>1510</v>
      </c>
      <c r="W106" s="78" t="s">
        <v>1510</v>
      </c>
      <c r="X106" s="82" t="s">
        <v>1592</v>
      </c>
      <c r="Y106" s="78" t="s">
        <v>341</v>
      </c>
      <c r="Z106" s="78" t="s">
        <v>18</v>
      </c>
      <c r="AA106" s="78" t="s">
        <v>19</v>
      </c>
      <c r="AB106" s="78" t="s">
        <v>2</v>
      </c>
      <c r="AC106" s="83">
        <v>0</v>
      </c>
      <c r="AD106" s="83">
        <v>100</v>
      </c>
      <c r="AE106" s="83">
        <v>25</v>
      </c>
      <c r="AF106" s="83">
        <v>22.91</v>
      </c>
      <c r="AG106" s="104">
        <v>91.64</v>
      </c>
      <c r="AH106" s="84"/>
      <c r="AI106" s="45"/>
    </row>
    <row r="107" spans="1:35" ht="57" x14ac:dyDescent="0.2">
      <c r="A107" s="14" t="str">
        <f>Tabla13[[#This Row],[CEGE]]&amp;Tabla13[[#This Row],[Cod Producto]]&amp;Tabla13[[#This Row],[Naturaleza]]&amp;Tabla13[[#This Row],[Periodicidad]]&amp;Tabla13[[#This Row],[Unidad de Medida]]&amp;Tabla13[[#This Row],[Línea Base]]&amp;Tabla13[[#This Row],[Meta Plan]]&amp;Tabla13[[#This Row],[Meta Anual]]</f>
        <v>0201-0113AcumuladoMensual%0336,6</v>
      </c>
      <c r="B107" s="77" t="s">
        <v>1533</v>
      </c>
      <c r="C107" s="78" t="s">
        <v>1693</v>
      </c>
      <c r="D107" s="78" t="s">
        <v>1351</v>
      </c>
      <c r="E107" s="78" t="s">
        <v>198</v>
      </c>
      <c r="F107" s="78" t="s">
        <v>21</v>
      </c>
      <c r="G107" s="78" t="s">
        <v>201</v>
      </c>
      <c r="H107" s="79">
        <v>155659.196</v>
      </c>
      <c r="I107" s="79">
        <v>158979.66803299999</v>
      </c>
      <c r="J107" s="79">
        <v>158979.66803299999</v>
      </c>
      <c r="K107" s="79">
        <v>140133.125937</v>
      </c>
      <c r="L107" s="79">
        <v>65290.250476000001</v>
      </c>
      <c r="M107" s="80">
        <v>155659196000</v>
      </c>
      <c r="N107" s="80">
        <v>162104582863</v>
      </c>
      <c r="O107" s="80">
        <v>63317872</v>
      </c>
      <c r="P107" s="80">
        <v>162041264991</v>
      </c>
      <c r="Q107" s="80">
        <v>113477740885</v>
      </c>
      <c r="R107" s="78" t="s">
        <v>1512</v>
      </c>
      <c r="S107" s="78" t="s">
        <v>1510</v>
      </c>
      <c r="T107" s="78" t="s">
        <v>1512</v>
      </c>
      <c r="U107" s="78" t="s">
        <v>1512</v>
      </c>
      <c r="V107" s="78" t="s">
        <v>1512</v>
      </c>
      <c r="W107" s="78" t="s">
        <v>1512</v>
      </c>
      <c r="X107" s="82" t="s">
        <v>68</v>
      </c>
      <c r="Y107" s="78" t="s">
        <v>202</v>
      </c>
      <c r="Z107" s="78" t="s">
        <v>18</v>
      </c>
      <c r="AA107" s="78" t="s">
        <v>19</v>
      </c>
      <c r="AB107" s="78" t="s">
        <v>2</v>
      </c>
      <c r="AC107" s="83">
        <v>0</v>
      </c>
      <c r="AD107" s="83">
        <v>33</v>
      </c>
      <c r="AE107" s="83">
        <v>6.6</v>
      </c>
      <c r="AF107" s="83">
        <v>6.05</v>
      </c>
      <c r="AG107" s="104">
        <v>91.6666666666666</v>
      </c>
      <c r="AH107" s="84"/>
      <c r="AI107" s="45"/>
    </row>
    <row r="108" spans="1:35" ht="57" x14ac:dyDescent="0.2">
      <c r="A108" s="14" t="str">
        <f>Tabla13[[#This Row],[CEGE]]&amp;Tabla13[[#This Row],[Cod Producto]]&amp;Tabla13[[#This Row],[Naturaleza]]&amp;Tabla13[[#This Row],[Periodicidad]]&amp;Tabla13[[#This Row],[Unidad de Medida]]&amp;Tabla13[[#This Row],[Línea Base]]&amp;Tabla13[[#This Row],[Meta Plan]]&amp;Tabla13[[#This Row],[Meta Anual]]</f>
        <v>0201-0113CapacidadMensual%7010095</v>
      </c>
      <c r="B108" s="77" t="s">
        <v>1533</v>
      </c>
      <c r="C108" s="78" t="s">
        <v>1693</v>
      </c>
      <c r="D108" s="78" t="s">
        <v>1351</v>
      </c>
      <c r="E108" s="78" t="s">
        <v>198</v>
      </c>
      <c r="F108" s="78" t="s">
        <v>21</v>
      </c>
      <c r="G108" s="78" t="s">
        <v>201</v>
      </c>
      <c r="H108" s="79">
        <v>0</v>
      </c>
      <c r="I108" s="79">
        <v>0</v>
      </c>
      <c r="J108" s="79">
        <v>0</v>
      </c>
      <c r="K108" s="79">
        <v>0</v>
      </c>
      <c r="L108" s="79">
        <v>0</v>
      </c>
      <c r="M108" s="80" t="s">
        <v>566</v>
      </c>
      <c r="N108" s="80" t="s">
        <v>566</v>
      </c>
      <c r="O108" s="80" t="s">
        <v>566</v>
      </c>
      <c r="P108" s="80" t="s">
        <v>566</v>
      </c>
      <c r="Q108" s="80" t="s">
        <v>566</v>
      </c>
      <c r="R108" s="78"/>
      <c r="S108" s="78"/>
      <c r="T108" s="78"/>
      <c r="U108" s="78"/>
      <c r="V108" s="78"/>
      <c r="W108" s="78"/>
      <c r="X108" s="82" t="s">
        <v>28</v>
      </c>
      <c r="Y108" s="78" t="s">
        <v>532</v>
      </c>
      <c r="Z108" s="78" t="s">
        <v>34</v>
      </c>
      <c r="AA108" s="78" t="s">
        <v>19</v>
      </c>
      <c r="AB108" s="78" t="s">
        <v>2</v>
      </c>
      <c r="AC108" s="83">
        <v>70</v>
      </c>
      <c r="AD108" s="83">
        <v>100</v>
      </c>
      <c r="AE108" s="83">
        <v>95</v>
      </c>
      <c r="AF108" s="83">
        <v>94.48</v>
      </c>
      <c r="AG108" s="104">
        <v>99.452631578947404</v>
      </c>
      <c r="AH108" s="84"/>
      <c r="AI108" s="45"/>
    </row>
    <row r="109" spans="1:35" ht="57" x14ac:dyDescent="0.2">
      <c r="A109" s="14" t="str">
        <f>Tabla13[[#This Row],[CEGE]]&amp;Tabla13[[#This Row],[Cod Producto]]&amp;Tabla13[[#This Row],[Naturaleza]]&amp;Tabla13[[#This Row],[Periodicidad]]&amp;Tabla13[[#This Row],[Unidad de Medida]]&amp;Tabla13[[#This Row],[Línea Base]]&amp;Tabla13[[#This Row],[Meta Plan]]&amp;Tabla13[[#This Row],[Meta Anual]]</f>
        <v>0201-0113AcumuladoMensual%010025</v>
      </c>
      <c r="B109" s="77" t="s">
        <v>1533</v>
      </c>
      <c r="C109" s="78" t="s">
        <v>1693</v>
      </c>
      <c r="D109" s="78" t="s">
        <v>1351</v>
      </c>
      <c r="E109" s="78" t="s">
        <v>198</v>
      </c>
      <c r="F109" s="78" t="s">
        <v>21</v>
      </c>
      <c r="G109" s="78" t="s">
        <v>201</v>
      </c>
      <c r="H109" s="79">
        <v>0</v>
      </c>
      <c r="I109" s="79">
        <v>0</v>
      </c>
      <c r="J109" s="79">
        <v>0</v>
      </c>
      <c r="K109" s="79">
        <v>0</v>
      </c>
      <c r="L109" s="79">
        <v>0</v>
      </c>
      <c r="M109" s="80" t="s">
        <v>566</v>
      </c>
      <c r="N109" s="80" t="s">
        <v>566</v>
      </c>
      <c r="O109" s="80" t="s">
        <v>566</v>
      </c>
      <c r="P109" s="80" t="s">
        <v>566</v>
      </c>
      <c r="Q109" s="80" t="s">
        <v>566</v>
      </c>
      <c r="R109" s="78"/>
      <c r="S109" s="78"/>
      <c r="T109" s="78"/>
      <c r="U109" s="78"/>
      <c r="V109" s="78"/>
      <c r="W109" s="78"/>
      <c r="X109" s="82" t="s">
        <v>29</v>
      </c>
      <c r="Y109" s="78" t="s">
        <v>533</v>
      </c>
      <c r="Z109" s="78" t="s">
        <v>18</v>
      </c>
      <c r="AA109" s="78" t="s">
        <v>19</v>
      </c>
      <c r="AB109" s="78" t="s">
        <v>2</v>
      </c>
      <c r="AC109" s="83">
        <v>0</v>
      </c>
      <c r="AD109" s="83">
        <v>100</v>
      </c>
      <c r="AE109" s="83">
        <v>25</v>
      </c>
      <c r="AF109" s="83">
        <v>23</v>
      </c>
      <c r="AG109" s="104">
        <v>92</v>
      </c>
      <c r="AH109" s="84"/>
      <c r="AI109" s="45"/>
    </row>
    <row r="110" spans="1:35" ht="128.25" x14ac:dyDescent="0.2">
      <c r="A110" s="14" t="str">
        <f>Tabla13[[#This Row],[CEGE]]&amp;Tabla13[[#This Row],[Cod Producto]]&amp;Tabla13[[#This Row],[Naturaleza]]&amp;Tabla13[[#This Row],[Periodicidad]]&amp;Tabla13[[#This Row],[Unidad de Medida]]&amp;Tabla13[[#This Row],[Línea Base]]&amp;Tabla13[[#This Row],[Meta Plan]]&amp;Tabla13[[#This Row],[Meta Anual]]</f>
        <v>0201-0113AcumuladoMensualVAL500007000018500</v>
      </c>
      <c r="B110" s="77" t="s">
        <v>1533</v>
      </c>
      <c r="C110" s="78" t="s">
        <v>1693</v>
      </c>
      <c r="D110" s="78" t="s">
        <v>1351</v>
      </c>
      <c r="E110" s="78" t="s">
        <v>198</v>
      </c>
      <c r="F110" s="78" t="s">
        <v>21</v>
      </c>
      <c r="G110" s="78" t="s">
        <v>201</v>
      </c>
      <c r="H110" s="79">
        <v>0</v>
      </c>
      <c r="I110" s="79">
        <v>0</v>
      </c>
      <c r="J110" s="79">
        <v>0</v>
      </c>
      <c r="K110" s="79">
        <v>0</v>
      </c>
      <c r="L110" s="79">
        <v>0</v>
      </c>
      <c r="M110" s="80" t="s">
        <v>566</v>
      </c>
      <c r="N110" s="80" t="s">
        <v>566</v>
      </c>
      <c r="O110" s="80" t="s">
        <v>566</v>
      </c>
      <c r="P110" s="80" t="s">
        <v>566</v>
      </c>
      <c r="Q110" s="80" t="s">
        <v>566</v>
      </c>
      <c r="R110" s="78"/>
      <c r="S110" s="78"/>
      <c r="T110" s="78"/>
      <c r="U110" s="78"/>
      <c r="V110" s="78"/>
      <c r="W110" s="78"/>
      <c r="X110" s="82" t="s">
        <v>80</v>
      </c>
      <c r="Y110" s="78" t="s">
        <v>1204</v>
      </c>
      <c r="Z110" s="78" t="s">
        <v>18</v>
      </c>
      <c r="AA110" s="78" t="s">
        <v>19</v>
      </c>
      <c r="AB110" s="78" t="s">
        <v>20</v>
      </c>
      <c r="AC110" s="83">
        <v>50000</v>
      </c>
      <c r="AD110" s="83">
        <v>70000</v>
      </c>
      <c r="AE110" s="83">
        <v>18500</v>
      </c>
      <c r="AF110" s="83">
        <v>16673</v>
      </c>
      <c r="AG110" s="104">
        <v>90.124324324324306</v>
      </c>
      <c r="AH110" s="84"/>
      <c r="AI110" s="45"/>
    </row>
    <row r="111" spans="1:35" ht="57" x14ac:dyDescent="0.2">
      <c r="A111" s="14" t="str">
        <f>Tabla13[[#This Row],[CEGE]]&amp;Tabla13[[#This Row],[Cod Producto]]&amp;Tabla13[[#This Row],[Naturaleza]]&amp;Tabla13[[#This Row],[Periodicidad]]&amp;Tabla13[[#This Row],[Unidad de Medida]]&amp;Tabla13[[#This Row],[Línea Base]]&amp;Tabla13[[#This Row],[Meta Plan]]&amp;Tabla13[[#This Row],[Meta Anual]]</f>
        <v>0201-0113FlujoMensual%89,39595</v>
      </c>
      <c r="B111" s="77" t="s">
        <v>1533</v>
      </c>
      <c r="C111" s="78" t="s">
        <v>1693</v>
      </c>
      <c r="D111" s="78" t="s">
        <v>1351</v>
      </c>
      <c r="E111" s="78" t="s">
        <v>198</v>
      </c>
      <c r="F111" s="78" t="s">
        <v>21</v>
      </c>
      <c r="G111" s="78" t="s">
        <v>201</v>
      </c>
      <c r="H111" s="79">
        <v>0</v>
      </c>
      <c r="I111" s="79">
        <v>0</v>
      </c>
      <c r="J111" s="79">
        <v>0</v>
      </c>
      <c r="K111" s="79">
        <v>0</v>
      </c>
      <c r="L111" s="79">
        <v>0</v>
      </c>
      <c r="M111" s="80" t="s">
        <v>566</v>
      </c>
      <c r="N111" s="80" t="s">
        <v>566</v>
      </c>
      <c r="O111" s="80" t="s">
        <v>566</v>
      </c>
      <c r="P111" s="80" t="s">
        <v>566</v>
      </c>
      <c r="Q111" s="80" t="s">
        <v>566</v>
      </c>
      <c r="R111" s="78"/>
      <c r="S111" s="78"/>
      <c r="T111" s="78"/>
      <c r="U111" s="78"/>
      <c r="V111" s="78"/>
      <c r="W111" s="78"/>
      <c r="X111" s="82" t="s">
        <v>82</v>
      </c>
      <c r="Y111" s="78" t="s">
        <v>534</v>
      </c>
      <c r="Z111" s="78" t="s">
        <v>40</v>
      </c>
      <c r="AA111" s="78" t="s">
        <v>19</v>
      </c>
      <c r="AB111" s="78" t="s">
        <v>2</v>
      </c>
      <c r="AC111" s="83">
        <v>89.3</v>
      </c>
      <c r="AD111" s="83">
        <v>95</v>
      </c>
      <c r="AE111" s="83">
        <v>95</v>
      </c>
      <c r="AF111" s="83">
        <v>80.7</v>
      </c>
      <c r="AG111" s="104">
        <v>84.947368421052602</v>
      </c>
      <c r="AH111" s="84"/>
      <c r="AI111" s="45"/>
    </row>
    <row r="112" spans="1:35" ht="57" x14ac:dyDescent="0.2">
      <c r="A112" s="14" t="str">
        <f>Tabla13[[#This Row],[CEGE]]&amp;Tabla13[[#This Row],[Cod Producto]]&amp;Tabla13[[#This Row],[Naturaleza]]&amp;Tabla13[[#This Row],[Periodicidad]]&amp;Tabla13[[#This Row],[Unidad de Medida]]&amp;Tabla13[[#This Row],[Línea Base]]&amp;Tabla13[[#This Row],[Meta Plan]]&amp;Tabla13[[#This Row],[Meta Anual]]</f>
        <v>0201-0113AcumuladoTrimestralVAL7200144004130</v>
      </c>
      <c r="B112" s="77" t="s">
        <v>1533</v>
      </c>
      <c r="C112" s="78" t="s">
        <v>1693</v>
      </c>
      <c r="D112" s="78" t="s">
        <v>1351</v>
      </c>
      <c r="E112" s="78" t="s">
        <v>198</v>
      </c>
      <c r="F112" s="78" t="s">
        <v>21</v>
      </c>
      <c r="G112" s="78" t="s">
        <v>201</v>
      </c>
      <c r="H112" s="79">
        <v>0</v>
      </c>
      <c r="I112" s="79">
        <v>0</v>
      </c>
      <c r="J112" s="79">
        <v>0</v>
      </c>
      <c r="K112" s="79">
        <v>0</v>
      </c>
      <c r="L112" s="79">
        <v>0</v>
      </c>
      <c r="M112" s="80" t="s">
        <v>566</v>
      </c>
      <c r="N112" s="80" t="s">
        <v>566</v>
      </c>
      <c r="O112" s="80" t="s">
        <v>566</v>
      </c>
      <c r="P112" s="80" t="s">
        <v>566</v>
      </c>
      <c r="Q112" s="80" t="s">
        <v>566</v>
      </c>
      <c r="R112" s="78"/>
      <c r="S112" s="78"/>
      <c r="T112" s="78"/>
      <c r="U112" s="78"/>
      <c r="V112" s="78"/>
      <c r="W112" s="78"/>
      <c r="X112" s="82" t="s">
        <v>164</v>
      </c>
      <c r="Y112" s="78" t="s">
        <v>206</v>
      </c>
      <c r="Z112" s="78" t="s">
        <v>18</v>
      </c>
      <c r="AA112" s="78" t="s">
        <v>64</v>
      </c>
      <c r="AB112" s="78" t="s">
        <v>20</v>
      </c>
      <c r="AC112" s="83">
        <v>7200</v>
      </c>
      <c r="AD112" s="83">
        <v>14400</v>
      </c>
      <c r="AE112" s="83">
        <v>4130</v>
      </c>
      <c r="AF112" s="83">
        <v>4403</v>
      </c>
      <c r="AG112" s="104">
        <v>106.610169491525</v>
      </c>
      <c r="AH112" s="84"/>
      <c r="AI112" s="45"/>
    </row>
    <row r="113" spans="1:35" ht="85.5" x14ac:dyDescent="0.2">
      <c r="A113" s="14" t="str">
        <f>Tabla13[[#This Row],[CEGE]]&amp;Tabla13[[#This Row],[Cod Producto]]&amp;Tabla13[[#This Row],[Naturaleza]]&amp;Tabla13[[#This Row],[Periodicidad]]&amp;Tabla13[[#This Row],[Unidad de Medida]]&amp;Tabla13[[#This Row],[Línea Base]]&amp;Tabla13[[#This Row],[Meta Plan]]&amp;Tabla13[[#This Row],[Meta Anual]]</f>
        <v>0201-0113AcumuladoMensualVAL0205</v>
      </c>
      <c r="B113" s="77" t="s">
        <v>1533</v>
      </c>
      <c r="C113" s="78" t="s">
        <v>1693</v>
      </c>
      <c r="D113" s="78" t="s">
        <v>1351</v>
      </c>
      <c r="E113" s="78" t="s">
        <v>198</v>
      </c>
      <c r="F113" s="78" t="s">
        <v>21</v>
      </c>
      <c r="G113" s="78" t="s">
        <v>201</v>
      </c>
      <c r="H113" s="79">
        <v>0</v>
      </c>
      <c r="I113" s="79">
        <v>0</v>
      </c>
      <c r="J113" s="79">
        <v>0</v>
      </c>
      <c r="K113" s="79">
        <v>0</v>
      </c>
      <c r="L113" s="79">
        <v>0</v>
      </c>
      <c r="M113" s="80" t="s">
        <v>566</v>
      </c>
      <c r="N113" s="80" t="s">
        <v>566</v>
      </c>
      <c r="O113" s="80" t="s">
        <v>566</v>
      </c>
      <c r="P113" s="80" t="s">
        <v>566</v>
      </c>
      <c r="Q113" s="80" t="s">
        <v>566</v>
      </c>
      <c r="R113" s="78"/>
      <c r="S113" s="78"/>
      <c r="T113" s="78"/>
      <c r="U113" s="78"/>
      <c r="V113" s="78"/>
      <c r="W113" s="78"/>
      <c r="X113" s="82" t="s">
        <v>195</v>
      </c>
      <c r="Y113" s="78" t="s">
        <v>207</v>
      </c>
      <c r="Z113" s="78" t="s">
        <v>18</v>
      </c>
      <c r="AA113" s="78" t="s">
        <v>19</v>
      </c>
      <c r="AB113" s="78" t="s">
        <v>20</v>
      </c>
      <c r="AC113" s="83">
        <v>0</v>
      </c>
      <c r="AD113" s="83">
        <v>20</v>
      </c>
      <c r="AE113" s="83">
        <v>5</v>
      </c>
      <c r="AF113" s="83">
        <v>6</v>
      </c>
      <c r="AG113" s="104">
        <v>120</v>
      </c>
      <c r="AH113" s="84"/>
      <c r="AI113" s="45"/>
    </row>
    <row r="114" spans="1:35" ht="57" x14ac:dyDescent="0.2">
      <c r="A114" s="14" t="str">
        <f>Tabla13[[#This Row],[CEGE]]&amp;Tabla13[[#This Row],[Cod Producto]]&amp;Tabla13[[#This Row],[Naturaleza]]&amp;Tabla13[[#This Row],[Periodicidad]]&amp;Tabla13[[#This Row],[Unidad de Medida]]&amp;Tabla13[[#This Row],[Línea Base]]&amp;Tabla13[[#This Row],[Meta Plan]]&amp;Tabla13[[#This Row],[Meta Anual]]</f>
        <v>0201-0113AcumuladoMensual%56,3228</v>
      </c>
      <c r="B114" s="77" t="s">
        <v>1533</v>
      </c>
      <c r="C114" s="78" t="s">
        <v>1693</v>
      </c>
      <c r="D114" s="78" t="s">
        <v>1351</v>
      </c>
      <c r="E114" s="78" t="s">
        <v>198</v>
      </c>
      <c r="F114" s="78" t="s">
        <v>21</v>
      </c>
      <c r="G114" s="78" t="s">
        <v>201</v>
      </c>
      <c r="H114" s="79">
        <v>0</v>
      </c>
      <c r="I114" s="79">
        <v>0</v>
      </c>
      <c r="J114" s="79">
        <v>0</v>
      </c>
      <c r="K114" s="79">
        <v>0</v>
      </c>
      <c r="L114" s="79">
        <v>0</v>
      </c>
      <c r="M114" s="80" t="s">
        <v>566</v>
      </c>
      <c r="N114" s="80" t="s">
        <v>566</v>
      </c>
      <c r="O114" s="80" t="s">
        <v>566</v>
      </c>
      <c r="P114" s="80" t="s">
        <v>566</v>
      </c>
      <c r="Q114" s="80" t="s">
        <v>566</v>
      </c>
      <c r="R114" s="78"/>
      <c r="S114" s="78"/>
      <c r="T114" s="78"/>
      <c r="U114" s="78"/>
      <c r="V114" s="78"/>
      <c r="W114" s="78"/>
      <c r="X114" s="82" t="s">
        <v>151</v>
      </c>
      <c r="Y114" s="78" t="s">
        <v>208</v>
      </c>
      <c r="Z114" s="78" t="s">
        <v>18</v>
      </c>
      <c r="AA114" s="78" t="s">
        <v>19</v>
      </c>
      <c r="AB114" s="78" t="s">
        <v>2</v>
      </c>
      <c r="AC114" s="83">
        <v>56.3</v>
      </c>
      <c r="AD114" s="83">
        <v>22</v>
      </c>
      <c r="AE114" s="83">
        <v>8</v>
      </c>
      <c r="AF114" s="83">
        <v>7.34</v>
      </c>
      <c r="AG114" s="104">
        <v>91.75</v>
      </c>
      <c r="AH114" s="84"/>
      <c r="AI114" s="45"/>
    </row>
    <row r="115" spans="1:35" ht="71.25" x14ac:dyDescent="0.2">
      <c r="A115" s="14" t="str">
        <f>Tabla13[[#This Row],[CEGE]]&amp;Tabla13[[#This Row],[Cod Producto]]&amp;Tabla13[[#This Row],[Naturaleza]]&amp;Tabla13[[#This Row],[Periodicidad]]&amp;Tabla13[[#This Row],[Unidad de Medida]]&amp;Tabla13[[#This Row],[Línea Base]]&amp;Tabla13[[#This Row],[Meta Plan]]&amp;Tabla13[[#This Row],[Meta Anual]]</f>
        <v>0201-0113AcumuladoTrimestral%05017</v>
      </c>
      <c r="B115" s="77" t="s">
        <v>1533</v>
      </c>
      <c r="C115" s="78" t="s">
        <v>1693</v>
      </c>
      <c r="D115" s="78" t="s">
        <v>1351</v>
      </c>
      <c r="E115" s="78" t="s">
        <v>198</v>
      </c>
      <c r="F115" s="78" t="s">
        <v>21</v>
      </c>
      <c r="G115" s="78" t="s">
        <v>201</v>
      </c>
      <c r="H115" s="79">
        <v>0</v>
      </c>
      <c r="I115" s="79">
        <v>0</v>
      </c>
      <c r="J115" s="79">
        <v>0</v>
      </c>
      <c r="K115" s="79">
        <v>0</v>
      </c>
      <c r="L115" s="79">
        <v>0</v>
      </c>
      <c r="M115" s="80" t="s">
        <v>566</v>
      </c>
      <c r="N115" s="80" t="s">
        <v>566</v>
      </c>
      <c r="O115" s="80" t="s">
        <v>566</v>
      </c>
      <c r="P115" s="80" t="s">
        <v>566</v>
      </c>
      <c r="Q115" s="80" t="s">
        <v>566</v>
      </c>
      <c r="R115" s="78"/>
      <c r="S115" s="78"/>
      <c r="T115" s="78"/>
      <c r="U115" s="78"/>
      <c r="V115" s="78"/>
      <c r="W115" s="78"/>
      <c r="X115" s="82" t="s">
        <v>153</v>
      </c>
      <c r="Y115" s="78" t="s">
        <v>209</v>
      </c>
      <c r="Z115" s="78" t="s">
        <v>18</v>
      </c>
      <c r="AA115" s="78" t="s">
        <v>64</v>
      </c>
      <c r="AB115" s="78" t="s">
        <v>2</v>
      </c>
      <c r="AC115" s="83">
        <v>0</v>
      </c>
      <c r="AD115" s="83">
        <v>50</v>
      </c>
      <c r="AE115" s="83">
        <v>17</v>
      </c>
      <c r="AF115" s="83">
        <v>17</v>
      </c>
      <c r="AG115" s="104">
        <v>100</v>
      </c>
      <c r="AH115" s="84"/>
      <c r="AI115" s="45"/>
    </row>
    <row r="116" spans="1:35" ht="85.5" x14ac:dyDescent="0.2">
      <c r="A116" s="14" t="str">
        <f>Tabla13[[#This Row],[CEGE]]&amp;Tabla13[[#This Row],[Cod Producto]]&amp;Tabla13[[#This Row],[Naturaleza]]&amp;Tabla13[[#This Row],[Periodicidad]]&amp;Tabla13[[#This Row],[Unidad de Medida]]&amp;Tabla13[[#This Row],[Línea Base]]&amp;Tabla13[[#This Row],[Meta Plan]]&amp;Tabla13[[#This Row],[Meta Anual]]</f>
        <v>0201-0114FlujoMensual%99,69595</v>
      </c>
      <c r="B116" s="77" t="s">
        <v>1533</v>
      </c>
      <c r="C116" s="78" t="s">
        <v>1693</v>
      </c>
      <c r="D116" s="78" t="s">
        <v>1351</v>
      </c>
      <c r="E116" s="78" t="s">
        <v>198</v>
      </c>
      <c r="F116" s="78" t="s">
        <v>79</v>
      </c>
      <c r="G116" s="78" t="s">
        <v>1297</v>
      </c>
      <c r="H116" s="79">
        <v>2434614.46</v>
      </c>
      <c r="I116" s="79">
        <v>2528178.2320209998</v>
      </c>
      <c r="J116" s="79">
        <v>2528178.2320209998</v>
      </c>
      <c r="K116" s="79">
        <v>1859698.6884560001</v>
      </c>
      <c r="L116" s="79">
        <v>1857085.892884</v>
      </c>
      <c r="M116" s="80">
        <v>2434614460000</v>
      </c>
      <c r="N116" s="80">
        <v>2528612704827</v>
      </c>
      <c r="O116" s="80">
        <v>35984136546</v>
      </c>
      <c r="P116" s="80">
        <v>2492628568281</v>
      </c>
      <c r="Q116" s="80">
        <v>2491689603472</v>
      </c>
      <c r="R116" s="78" t="s">
        <v>1512</v>
      </c>
      <c r="S116" s="78" t="s">
        <v>1512</v>
      </c>
      <c r="T116" s="78" t="s">
        <v>1510</v>
      </c>
      <c r="U116" s="78" t="s">
        <v>1512</v>
      </c>
      <c r="V116" s="78" t="s">
        <v>1510</v>
      </c>
      <c r="W116" s="78" t="s">
        <v>1512</v>
      </c>
      <c r="X116" s="82" t="s">
        <v>21</v>
      </c>
      <c r="Y116" s="78" t="s">
        <v>529</v>
      </c>
      <c r="Z116" s="78" t="s">
        <v>40</v>
      </c>
      <c r="AA116" s="78" t="s">
        <v>19</v>
      </c>
      <c r="AB116" s="78" t="s">
        <v>2</v>
      </c>
      <c r="AC116" s="83">
        <v>99.6</v>
      </c>
      <c r="AD116" s="83">
        <v>95</v>
      </c>
      <c r="AE116" s="83">
        <v>95</v>
      </c>
      <c r="AF116" s="83">
        <v>1001.1</v>
      </c>
      <c r="AG116" s="117">
        <v>1053.78947368421</v>
      </c>
      <c r="AH116" s="84"/>
      <c r="AI116" s="45"/>
    </row>
    <row r="117" spans="1:35" ht="85.5" x14ac:dyDescent="0.2">
      <c r="A117" s="14" t="str">
        <f>Tabla13[[#This Row],[CEGE]]&amp;Tabla13[[#This Row],[Cod Producto]]&amp;Tabla13[[#This Row],[Naturaleza]]&amp;Tabla13[[#This Row],[Periodicidad]]&amp;Tabla13[[#This Row],[Unidad de Medida]]&amp;Tabla13[[#This Row],[Línea Base]]&amp;Tabla13[[#This Row],[Meta Plan]]&amp;Tabla13[[#This Row],[Meta Anual]]</f>
        <v>0201-0115StockMensual%100100100</v>
      </c>
      <c r="B117" s="77" t="s">
        <v>1533</v>
      </c>
      <c r="C117" s="78" t="s">
        <v>1693</v>
      </c>
      <c r="D117" s="78" t="s">
        <v>1351</v>
      </c>
      <c r="E117" s="78" t="s">
        <v>198</v>
      </c>
      <c r="F117" s="78" t="s">
        <v>80</v>
      </c>
      <c r="G117" s="78" t="s">
        <v>385</v>
      </c>
      <c r="H117" s="79">
        <v>108998.004</v>
      </c>
      <c r="I117" s="79">
        <v>118615.773526</v>
      </c>
      <c r="J117" s="79">
        <v>118615.773526</v>
      </c>
      <c r="K117" s="79">
        <v>72096.648195000002</v>
      </c>
      <c r="L117" s="79">
        <v>62281.225423000004</v>
      </c>
      <c r="M117" s="80">
        <v>108998004000</v>
      </c>
      <c r="N117" s="80">
        <v>119196708720</v>
      </c>
      <c r="O117" s="80">
        <v>30520627390</v>
      </c>
      <c r="P117" s="80">
        <v>88676081330</v>
      </c>
      <c r="Q117" s="80">
        <v>79723135235</v>
      </c>
      <c r="R117" s="78" t="s">
        <v>1512</v>
      </c>
      <c r="S117" s="78" t="s">
        <v>1510</v>
      </c>
      <c r="T117" s="78" t="s">
        <v>1510</v>
      </c>
      <c r="U117" s="78" t="s">
        <v>1512</v>
      </c>
      <c r="V117" s="78" t="s">
        <v>1510</v>
      </c>
      <c r="W117" s="78" t="s">
        <v>1512</v>
      </c>
      <c r="X117" s="82" t="s">
        <v>79</v>
      </c>
      <c r="Y117" s="78" t="s">
        <v>1136</v>
      </c>
      <c r="Z117" s="78" t="s">
        <v>74</v>
      </c>
      <c r="AA117" s="78" t="s">
        <v>19</v>
      </c>
      <c r="AB117" s="78" t="s">
        <v>2</v>
      </c>
      <c r="AC117" s="83">
        <v>100</v>
      </c>
      <c r="AD117" s="83">
        <v>100</v>
      </c>
      <c r="AE117" s="83">
        <v>100</v>
      </c>
      <c r="AF117" s="83">
        <v>100</v>
      </c>
      <c r="AG117" s="104">
        <v>100</v>
      </c>
      <c r="AH117" s="84"/>
      <c r="AI117" s="45"/>
    </row>
    <row r="118" spans="1:35" ht="99.75" x14ac:dyDescent="0.2">
      <c r="A118" s="14" t="str">
        <f>Tabla13[[#This Row],[CEGE]]&amp;Tabla13[[#This Row],[Cod Producto]]&amp;Tabla13[[#This Row],[Naturaleza]]&amp;Tabla13[[#This Row],[Periodicidad]]&amp;Tabla13[[#This Row],[Unidad de Medida]]&amp;Tabla13[[#This Row],[Línea Base]]&amp;Tabla13[[#This Row],[Meta Plan]]&amp;Tabla13[[#This Row],[Meta Anual]]</f>
        <v>0201-0116AcumuladoMensual%010033</v>
      </c>
      <c r="B118" s="77" t="s">
        <v>1533</v>
      </c>
      <c r="C118" s="78" t="s">
        <v>1693</v>
      </c>
      <c r="D118" s="78" t="s">
        <v>1351</v>
      </c>
      <c r="E118" s="78" t="s">
        <v>198</v>
      </c>
      <c r="F118" s="78" t="s">
        <v>82</v>
      </c>
      <c r="G118" s="78" t="s">
        <v>396</v>
      </c>
      <c r="H118" s="79">
        <v>7788</v>
      </c>
      <c r="I118" s="79">
        <v>7970.6289720000004</v>
      </c>
      <c r="J118" s="79">
        <v>7970.6289720000004</v>
      </c>
      <c r="K118" s="79">
        <v>3611.8489989999998</v>
      </c>
      <c r="L118" s="79">
        <v>2248.774148</v>
      </c>
      <c r="M118" s="80">
        <v>7788000000</v>
      </c>
      <c r="N118" s="80">
        <v>5332111113</v>
      </c>
      <c r="O118" s="80">
        <v>1080831969</v>
      </c>
      <c r="P118" s="80">
        <v>4251279144</v>
      </c>
      <c r="Q118" s="80">
        <v>2998501726</v>
      </c>
      <c r="R118" s="78" t="s">
        <v>1510</v>
      </c>
      <c r="S118" s="78" t="s">
        <v>1510</v>
      </c>
      <c r="T118" s="78" t="s">
        <v>1510</v>
      </c>
      <c r="U118" s="78" t="s">
        <v>1510</v>
      </c>
      <c r="V118" s="78" t="s">
        <v>1510</v>
      </c>
      <c r="W118" s="78" t="s">
        <v>1510</v>
      </c>
      <c r="X118" s="82" t="s">
        <v>33</v>
      </c>
      <c r="Y118" s="78" t="s">
        <v>1203</v>
      </c>
      <c r="Z118" s="78" t="s">
        <v>18</v>
      </c>
      <c r="AA118" s="78" t="s">
        <v>19</v>
      </c>
      <c r="AB118" s="78" t="s">
        <v>2</v>
      </c>
      <c r="AC118" s="83">
        <v>0</v>
      </c>
      <c r="AD118" s="83">
        <v>100</v>
      </c>
      <c r="AE118" s="83">
        <v>33</v>
      </c>
      <c r="AF118" s="83">
        <v>18</v>
      </c>
      <c r="AG118" s="104">
        <v>54.545454545454497</v>
      </c>
      <c r="AH118" s="84"/>
      <c r="AI118" s="45"/>
    </row>
    <row r="119" spans="1:35" ht="99.75" x14ac:dyDescent="0.2">
      <c r="A119" s="14" t="str">
        <f>Tabla13[[#This Row],[CEGE]]&amp;Tabla13[[#This Row],[Cod Producto]]&amp;Tabla13[[#This Row],[Naturaleza]]&amp;Tabla13[[#This Row],[Periodicidad]]&amp;Tabla13[[#This Row],[Unidad de Medida]]&amp;Tabla13[[#This Row],[Línea Base]]&amp;Tabla13[[#This Row],[Meta Plan]]&amp;Tabla13[[#This Row],[Meta Anual]]</f>
        <v>0201-0120AcumuladoMensual%010025</v>
      </c>
      <c r="B119" s="77" t="s">
        <v>1533</v>
      </c>
      <c r="C119" s="78" t="s">
        <v>1693</v>
      </c>
      <c r="D119" s="78" t="s">
        <v>1351</v>
      </c>
      <c r="E119" s="78" t="s">
        <v>198</v>
      </c>
      <c r="F119" s="78" t="s">
        <v>33</v>
      </c>
      <c r="G119" s="78" t="s">
        <v>392</v>
      </c>
      <c r="H119" s="79">
        <v>17417</v>
      </c>
      <c r="I119" s="79">
        <v>17076.964526</v>
      </c>
      <c r="J119" s="79">
        <v>17076.964526</v>
      </c>
      <c r="K119" s="79">
        <v>15161.151393</v>
      </c>
      <c r="L119" s="79">
        <v>6246.6108489999997</v>
      </c>
      <c r="M119" s="80">
        <v>17417000000</v>
      </c>
      <c r="N119" s="80">
        <v>16907964526</v>
      </c>
      <c r="O119" s="80">
        <v>1172801361</v>
      </c>
      <c r="P119" s="80">
        <v>15735163165</v>
      </c>
      <c r="Q119" s="80">
        <v>11385335923</v>
      </c>
      <c r="R119" s="78" t="s">
        <v>1510</v>
      </c>
      <c r="S119" s="78" t="s">
        <v>1512</v>
      </c>
      <c r="T119" s="78" t="s">
        <v>1512</v>
      </c>
      <c r="U119" s="78" t="s">
        <v>1512</v>
      </c>
      <c r="V119" s="78" t="s">
        <v>1512</v>
      </c>
      <c r="W119" s="78" t="s">
        <v>1512</v>
      </c>
      <c r="X119" s="82" t="s">
        <v>37</v>
      </c>
      <c r="Y119" s="78" t="s">
        <v>1202</v>
      </c>
      <c r="Z119" s="78" t="s">
        <v>18</v>
      </c>
      <c r="AA119" s="78" t="s">
        <v>19</v>
      </c>
      <c r="AB119" s="78" t="s">
        <v>2</v>
      </c>
      <c r="AC119" s="83">
        <v>0</v>
      </c>
      <c r="AD119" s="83">
        <v>100</v>
      </c>
      <c r="AE119" s="83">
        <v>25</v>
      </c>
      <c r="AF119" s="83">
        <v>25.09</v>
      </c>
      <c r="AG119" s="104">
        <v>100.36</v>
      </c>
      <c r="AH119" s="84"/>
      <c r="AI119" s="45"/>
    </row>
    <row r="120" spans="1:35" ht="99.75" x14ac:dyDescent="0.2">
      <c r="A120" s="14" t="str">
        <f>Tabla13[[#This Row],[CEGE]]&amp;Tabla13[[#This Row],[Cod Producto]]&amp;Tabla13[[#This Row],[Naturaleza]]&amp;Tabla13[[#This Row],[Periodicidad]]&amp;Tabla13[[#This Row],[Unidad de Medida]]&amp;Tabla13[[#This Row],[Línea Base]]&amp;Tabla13[[#This Row],[Meta Plan]]&amp;Tabla13[[#This Row],[Meta Anual]]</f>
        <v>0201-0120AcumuladoMensual%010025</v>
      </c>
      <c r="B120" s="77" t="s">
        <v>1533</v>
      </c>
      <c r="C120" s="78" t="s">
        <v>1693</v>
      </c>
      <c r="D120" s="78" t="s">
        <v>1351</v>
      </c>
      <c r="E120" s="78" t="s">
        <v>198</v>
      </c>
      <c r="F120" s="78" t="s">
        <v>33</v>
      </c>
      <c r="G120" s="78" t="s">
        <v>392</v>
      </c>
      <c r="H120" s="79">
        <v>0</v>
      </c>
      <c r="I120" s="79">
        <v>0</v>
      </c>
      <c r="J120" s="79">
        <v>0</v>
      </c>
      <c r="K120" s="79">
        <v>0</v>
      </c>
      <c r="L120" s="79">
        <v>0</v>
      </c>
      <c r="M120" s="80" t="s">
        <v>566</v>
      </c>
      <c r="N120" s="80" t="s">
        <v>566</v>
      </c>
      <c r="O120" s="80" t="s">
        <v>566</v>
      </c>
      <c r="P120" s="80" t="s">
        <v>566</v>
      </c>
      <c r="Q120" s="80" t="s">
        <v>566</v>
      </c>
      <c r="R120" s="78"/>
      <c r="S120" s="78"/>
      <c r="T120" s="78"/>
      <c r="U120" s="78"/>
      <c r="V120" s="78"/>
      <c r="W120" s="78"/>
      <c r="X120" s="82">
        <v>22</v>
      </c>
      <c r="Y120" s="78" t="s">
        <v>1205</v>
      </c>
      <c r="Z120" s="78" t="s">
        <v>18</v>
      </c>
      <c r="AA120" s="78" t="s">
        <v>19</v>
      </c>
      <c r="AB120" s="78" t="s">
        <v>2</v>
      </c>
      <c r="AC120" s="83">
        <v>0</v>
      </c>
      <c r="AD120" s="83">
        <v>100</v>
      </c>
      <c r="AE120" s="83">
        <v>25</v>
      </c>
      <c r="AF120" s="83">
        <v>24</v>
      </c>
      <c r="AG120" s="104">
        <v>96</v>
      </c>
      <c r="AH120" s="84"/>
      <c r="AI120" s="45"/>
    </row>
    <row r="121" spans="1:35" ht="85.5" x14ac:dyDescent="0.2">
      <c r="A121" s="14" t="str">
        <f>Tabla13[[#This Row],[CEGE]]&amp;Tabla13[[#This Row],[Cod Producto]]&amp;Tabla13[[#This Row],[Naturaleza]]&amp;Tabla13[[#This Row],[Periodicidad]]&amp;Tabla13[[#This Row],[Unidad de Medida]]&amp;Tabla13[[#This Row],[Línea Base]]&amp;Tabla13[[#This Row],[Meta Plan]]&amp;Tabla13[[#This Row],[Meta Anual]]</f>
        <v>0201-0121AcumuladoMensual%0,510032</v>
      </c>
      <c r="B121" s="77" t="s">
        <v>1533</v>
      </c>
      <c r="C121" s="78" t="s">
        <v>1693</v>
      </c>
      <c r="D121" s="78" t="s">
        <v>1351</v>
      </c>
      <c r="E121" s="78" t="s">
        <v>198</v>
      </c>
      <c r="F121" s="78" t="s">
        <v>37</v>
      </c>
      <c r="G121" s="78" t="s">
        <v>387</v>
      </c>
      <c r="H121" s="79">
        <v>69340.160999999993</v>
      </c>
      <c r="I121" s="79">
        <v>69157.532028000001</v>
      </c>
      <c r="J121" s="79">
        <v>69157.532028000001</v>
      </c>
      <c r="K121" s="79">
        <v>59002.663072000003</v>
      </c>
      <c r="L121" s="79">
        <v>35389.543755999999</v>
      </c>
      <c r="M121" s="80">
        <v>69340161000</v>
      </c>
      <c r="N121" s="80">
        <v>66967543980</v>
      </c>
      <c r="O121" s="80">
        <v>5485881538</v>
      </c>
      <c r="P121" s="80">
        <v>61481662442</v>
      </c>
      <c r="Q121" s="80">
        <v>46823278044</v>
      </c>
      <c r="R121" s="78" t="s">
        <v>1510</v>
      </c>
      <c r="S121" s="78" t="s">
        <v>1510</v>
      </c>
      <c r="T121" s="78" t="s">
        <v>1510</v>
      </c>
      <c r="U121" s="78" t="s">
        <v>1510</v>
      </c>
      <c r="V121" s="78" t="s">
        <v>1510</v>
      </c>
      <c r="W121" s="78" t="s">
        <v>1510</v>
      </c>
      <c r="X121" s="82" t="s">
        <v>42</v>
      </c>
      <c r="Y121" s="78" t="s">
        <v>97</v>
      </c>
      <c r="Z121" s="78" t="s">
        <v>18</v>
      </c>
      <c r="AA121" s="78" t="s">
        <v>19</v>
      </c>
      <c r="AB121" s="78" t="s">
        <v>2</v>
      </c>
      <c r="AC121" s="83">
        <v>0.5</v>
      </c>
      <c r="AD121" s="83">
        <v>100</v>
      </c>
      <c r="AE121" s="83">
        <v>32</v>
      </c>
      <c r="AF121" s="83">
        <v>31</v>
      </c>
      <c r="AG121" s="104">
        <v>96.875</v>
      </c>
      <c r="AH121" s="84"/>
      <c r="AI121" s="45"/>
    </row>
    <row r="122" spans="1:35" ht="71.25" x14ac:dyDescent="0.2">
      <c r="A122" s="14" t="str">
        <f>Tabla13[[#This Row],[CEGE]]&amp;Tabla13[[#This Row],[Cod Producto]]&amp;Tabla13[[#This Row],[Naturaleza]]&amp;Tabla13[[#This Row],[Periodicidad]]&amp;Tabla13[[#This Row],[Unidad de Medida]]&amp;Tabla13[[#This Row],[Línea Base]]&amp;Tabla13[[#This Row],[Meta Plan]]&amp;Tabla13[[#This Row],[Meta Anual]]</f>
        <v>0201-0121AcumuladoMensual%010028</v>
      </c>
      <c r="B122" s="77" t="s">
        <v>1533</v>
      </c>
      <c r="C122" s="78" t="s">
        <v>1693</v>
      </c>
      <c r="D122" s="78" t="s">
        <v>1351</v>
      </c>
      <c r="E122" s="78" t="s">
        <v>198</v>
      </c>
      <c r="F122" s="78" t="s">
        <v>37</v>
      </c>
      <c r="G122" s="78" t="s">
        <v>387</v>
      </c>
      <c r="H122" s="79">
        <v>0</v>
      </c>
      <c r="I122" s="79">
        <v>0</v>
      </c>
      <c r="J122" s="79">
        <v>0</v>
      </c>
      <c r="K122" s="79">
        <v>0</v>
      </c>
      <c r="L122" s="79">
        <v>0</v>
      </c>
      <c r="M122" s="80" t="s">
        <v>566</v>
      </c>
      <c r="N122" s="80" t="s">
        <v>566</v>
      </c>
      <c r="O122" s="80" t="s">
        <v>566</v>
      </c>
      <c r="P122" s="80" t="s">
        <v>566</v>
      </c>
      <c r="Q122" s="80" t="s">
        <v>566</v>
      </c>
      <c r="R122" s="78"/>
      <c r="S122" s="78"/>
      <c r="T122" s="78"/>
      <c r="U122" s="78"/>
      <c r="V122" s="78"/>
      <c r="W122" s="78"/>
      <c r="X122" s="82" t="s">
        <v>43</v>
      </c>
      <c r="Y122" s="78" t="s">
        <v>109</v>
      </c>
      <c r="Z122" s="78" t="s">
        <v>18</v>
      </c>
      <c r="AA122" s="78" t="s">
        <v>19</v>
      </c>
      <c r="AB122" s="78" t="s">
        <v>2</v>
      </c>
      <c r="AC122" s="83">
        <v>0</v>
      </c>
      <c r="AD122" s="83">
        <v>100</v>
      </c>
      <c r="AE122" s="83">
        <v>28</v>
      </c>
      <c r="AF122" s="83">
        <v>28</v>
      </c>
      <c r="AG122" s="104">
        <v>100</v>
      </c>
      <c r="AH122" s="84"/>
      <c r="AI122" s="45"/>
    </row>
    <row r="123" spans="1:35" ht="71.25" x14ac:dyDescent="0.2">
      <c r="A123" s="14" t="str">
        <f>Tabla13[[#This Row],[CEGE]]&amp;Tabla13[[#This Row],[Cod Producto]]&amp;Tabla13[[#This Row],[Naturaleza]]&amp;Tabla13[[#This Row],[Periodicidad]]&amp;Tabla13[[#This Row],[Unidad de Medida]]&amp;Tabla13[[#This Row],[Línea Base]]&amp;Tabla13[[#This Row],[Meta Plan]]&amp;Tabla13[[#This Row],[Meta Anual]]</f>
        <v>0201-0122AcumuladoMensual%4,37530,7</v>
      </c>
      <c r="B123" s="77" t="s">
        <v>1533</v>
      </c>
      <c r="C123" s="78" t="s">
        <v>1693</v>
      </c>
      <c r="D123" s="78" t="s">
        <v>1351</v>
      </c>
      <c r="E123" s="78" t="s">
        <v>198</v>
      </c>
      <c r="F123" s="78" t="s">
        <v>39</v>
      </c>
      <c r="G123" s="78" t="s">
        <v>388</v>
      </c>
      <c r="H123" s="79">
        <v>27756.653999999999</v>
      </c>
      <c r="I123" s="79">
        <v>54871.877462999997</v>
      </c>
      <c r="J123" s="79">
        <v>54871.877462999997</v>
      </c>
      <c r="K123" s="79">
        <v>21753.439439999998</v>
      </c>
      <c r="L123" s="79">
        <v>261.15289200000001</v>
      </c>
      <c r="M123" s="80">
        <v>27756654000</v>
      </c>
      <c r="N123" s="80">
        <v>28320104621</v>
      </c>
      <c r="O123" s="80">
        <v>2799208</v>
      </c>
      <c r="P123" s="80">
        <v>28317305413</v>
      </c>
      <c r="Q123" s="80">
        <v>469135172</v>
      </c>
      <c r="R123" s="78" t="s">
        <v>1510</v>
      </c>
      <c r="S123" s="78" t="s">
        <v>1510</v>
      </c>
      <c r="T123" s="78" t="s">
        <v>1510</v>
      </c>
      <c r="U123" s="78" t="s">
        <v>1510</v>
      </c>
      <c r="V123" s="78" t="s">
        <v>1510</v>
      </c>
      <c r="W123" s="78" t="s">
        <v>1510</v>
      </c>
      <c r="X123" s="82" t="s">
        <v>35</v>
      </c>
      <c r="Y123" s="78" t="s">
        <v>98</v>
      </c>
      <c r="Z123" s="78" t="s">
        <v>18</v>
      </c>
      <c r="AA123" s="78" t="s">
        <v>19</v>
      </c>
      <c r="AB123" s="78" t="s">
        <v>2</v>
      </c>
      <c r="AC123" s="83">
        <v>4.3</v>
      </c>
      <c r="AD123" s="83">
        <v>75</v>
      </c>
      <c r="AE123" s="83">
        <v>30.7</v>
      </c>
      <c r="AF123" s="83">
        <v>24.79</v>
      </c>
      <c r="AG123" s="104">
        <v>80.7491856677524</v>
      </c>
      <c r="AH123" s="84"/>
      <c r="AI123" s="45"/>
    </row>
    <row r="124" spans="1:35" ht="71.25" x14ac:dyDescent="0.2">
      <c r="A124" s="14" t="str">
        <f>Tabla13[[#This Row],[CEGE]]&amp;Tabla13[[#This Row],[Cod Producto]]&amp;Tabla13[[#This Row],[Naturaleza]]&amp;Tabla13[[#This Row],[Periodicidad]]&amp;Tabla13[[#This Row],[Unidad de Medida]]&amp;Tabla13[[#This Row],[Línea Base]]&amp;Tabla13[[#This Row],[Meta Plan]]&amp;Tabla13[[#This Row],[Meta Anual]]</f>
        <v>0201-0123AcumuladoMensual%11006,6</v>
      </c>
      <c r="B124" s="77" t="s">
        <v>1533</v>
      </c>
      <c r="C124" s="78" t="s">
        <v>1693</v>
      </c>
      <c r="D124" s="78" t="s">
        <v>1351</v>
      </c>
      <c r="E124" s="78" t="s">
        <v>198</v>
      </c>
      <c r="F124" s="78" t="s">
        <v>42</v>
      </c>
      <c r="G124" s="78" t="s">
        <v>394</v>
      </c>
      <c r="H124" s="79">
        <v>16559.666000000001</v>
      </c>
      <c r="I124" s="79">
        <v>9722.4591820000005</v>
      </c>
      <c r="J124" s="79">
        <v>9722.4591820000005</v>
      </c>
      <c r="K124" s="79">
        <v>5514.247155</v>
      </c>
      <c r="L124" s="79">
        <v>4665.4901819999995</v>
      </c>
      <c r="M124" s="80">
        <v>16559666000</v>
      </c>
      <c r="N124" s="80">
        <v>32099828084</v>
      </c>
      <c r="O124" s="80">
        <v>25049635147</v>
      </c>
      <c r="P124" s="80">
        <v>7050192937</v>
      </c>
      <c r="Q124" s="80">
        <v>6767417769</v>
      </c>
      <c r="R124" s="78" t="s">
        <v>1510</v>
      </c>
      <c r="S124" s="78" t="s">
        <v>1510</v>
      </c>
      <c r="T124" s="78" t="s">
        <v>1510</v>
      </c>
      <c r="U124" s="78" t="s">
        <v>1510</v>
      </c>
      <c r="V124" s="78" t="s">
        <v>1510</v>
      </c>
      <c r="W124" s="78" t="s">
        <v>1510</v>
      </c>
      <c r="X124" s="82" t="s">
        <v>62</v>
      </c>
      <c r="Y124" s="78" t="s">
        <v>106</v>
      </c>
      <c r="Z124" s="78" t="s">
        <v>18</v>
      </c>
      <c r="AA124" s="78" t="s">
        <v>19</v>
      </c>
      <c r="AB124" s="78" t="s">
        <v>2</v>
      </c>
      <c r="AC124" s="83">
        <v>1</v>
      </c>
      <c r="AD124" s="83">
        <v>100</v>
      </c>
      <c r="AE124" s="83">
        <v>6.6</v>
      </c>
      <c r="AF124" s="83">
        <v>17.14</v>
      </c>
      <c r="AG124" s="117">
        <v>259.69696969696997</v>
      </c>
      <c r="AH124" s="84"/>
      <c r="AI124" s="45"/>
    </row>
    <row r="125" spans="1:35" ht="57" x14ac:dyDescent="0.2">
      <c r="A125" s="14" t="str">
        <f>Tabla13[[#This Row],[CEGE]]&amp;Tabla13[[#This Row],[Cod Producto]]&amp;Tabla13[[#This Row],[Naturaleza]]&amp;Tabla13[[#This Row],[Periodicidad]]&amp;Tabla13[[#This Row],[Unidad de Medida]]&amp;Tabla13[[#This Row],[Línea Base]]&amp;Tabla13[[#This Row],[Meta Plan]]&amp;Tabla13[[#This Row],[Meta Anual]]</f>
        <v>0201-0123AcumuladoMensual%010058</v>
      </c>
      <c r="B125" s="77" t="s">
        <v>1533</v>
      </c>
      <c r="C125" s="78" t="s">
        <v>1693</v>
      </c>
      <c r="D125" s="78" t="s">
        <v>1351</v>
      </c>
      <c r="E125" s="78" t="s">
        <v>198</v>
      </c>
      <c r="F125" s="78" t="s">
        <v>42</v>
      </c>
      <c r="G125" s="78" t="s">
        <v>394</v>
      </c>
      <c r="H125" s="79">
        <v>0</v>
      </c>
      <c r="I125" s="79">
        <v>0</v>
      </c>
      <c r="J125" s="79">
        <v>0</v>
      </c>
      <c r="K125" s="79">
        <v>0</v>
      </c>
      <c r="L125" s="79">
        <v>0</v>
      </c>
      <c r="M125" s="80" t="s">
        <v>566</v>
      </c>
      <c r="N125" s="80" t="s">
        <v>566</v>
      </c>
      <c r="O125" s="80" t="s">
        <v>566</v>
      </c>
      <c r="P125" s="80" t="s">
        <v>566</v>
      </c>
      <c r="Q125" s="80" t="s">
        <v>566</v>
      </c>
      <c r="R125" s="78"/>
      <c r="S125" s="78"/>
      <c r="T125" s="78"/>
      <c r="U125" s="78"/>
      <c r="V125" s="78"/>
      <c r="W125" s="78"/>
      <c r="X125" s="82" t="s">
        <v>58</v>
      </c>
      <c r="Y125" s="78" t="s">
        <v>110</v>
      </c>
      <c r="Z125" s="78" t="s">
        <v>18</v>
      </c>
      <c r="AA125" s="78" t="s">
        <v>19</v>
      </c>
      <c r="AB125" s="78" t="s">
        <v>2</v>
      </c>
      <c r="AC125" s="83">
        <v>0</v>
      </c>
      <c r="AD125" s="83">
        <v>100</v>
      </c>
      <c r="AE125" s="83">
        <v>58</v>
      </c>
      <c r="AF125" s="83">
        <v>0</v>
      </c>
      <c r="AG125" s="104">
        <v>0</v>
      </c>
      <c r="AH125" s="84"/>
      <c r="AI125" s="45"/>
    </row>
    <row r="126" spans="1:35" ht="71.25" x14ac:dyDescent="0.2">
      <c r="A126" s="14" t="str">
        <f>Tabla13[[#This Row],[CEGE]]&amp;Tabla13[[#This Row],[Cod Producto]]&amp;Tabla13[[#This Row],[Naturaleza]]&amp;Tabla13[[#This Row],[Periodicidad]]&amp;Tabla13[[#This Row],[Unidad de Medida]]&amp;Tabla13[[#This Row],[Línea Base]]&amp;Tabla13[[#This Row],[Meta Plan]]&amp;Tabla13[[#This Row],[Meta Anual]]</f>
        <v>0201-0124AcumuladoMensual%18016,7</v>
      </c>
      <c r="B126" s="77" t="s">
        <v>1533</v>
      </c>
      <c r="C126" s="78" t="s">
        <v>1693</v>
      </c>
      <c r="D126" s="78" t="s">
        <v>1351</v>
      </c>
      <c r="E126" s="78" t="s">
        <v>198</v>
      </c>
      <c r="F126" s="78" t="s">
        <v>43</v>
      </c>
      <c r="G126" s="78" t="s">
        <v>199</v>
      </c>
      <c r="H126" s="79">
        <v>272500.84700000001</v>
      </c>
      <c r="I126" s="79">
        <v>227086.928132</v>
      </c>
      <c r="J126" s="79">
        <v>227086.928132</v>
      </c>
      <c r="K126" s="79">
        <v>136530.954035</v>
      </c>
      <c r="L126" s="79">
        <v>16808.301319999999</v>
      </c>
      <c r="M126" s="80">
        <v>272500847000</v>
      </c>
      <c r="N126" s="80">
        <v>177185867333</v>
      </c>
      <c r="O126" s="80">
        <v>31212071812</v>
      </c>
      <c r="P126" s="80">
        <v>145973795521</v>
      </c>
      <c r="Q126" s="80">
        <v>66912052730</v>
      </c>
      <c r="R126" s="78" t="s">
        <v>1510</v>
      </c>
      <c r="S126" s="78" t="s">
        <v>1510</v>
      </c>
      <c r="T126" s="78" t="s">
        <v>1510</v>
      </c>
      <c r="U126" s="78" t="s">
        <v>1510</v>
      </c>
      <c r="V126" s="78" t="s">
        <v>1510</v>
      </c>
      <c r="W126" s="78" t="s">
        <v>1510</v>
      </c>
      <c r="X126" s="82" t="s">
        <v>61</v>
      </c>
      <c r="Y126" s="78" t="s">
        <v>200</v>
      </c>
      <c r="Z126" s="78" t="s">
        <v>18</v>
      </c>
      <c r="AA126" s="78" t="s">
        <v>19</v>
      </c>
      <c r="AB126" s="78" t="s">
        <v>2</v>
      </c>
      <c r="AC126" s="83">
        <v>1</v>
      </c>
      <c r="AD126" s="83">
        <v>80</v>
      </c>
      <c r="AE126" s="83">
        <v>16.7</v>
      </c>
      <c r="AF126" s="83">
        <v>19.940000000000001</v>
      </c>
      <c r="AG126" s="104">
        <v>119.40119760479</v>
      </c>
      <c r="AH126" s="84"/>
      <c r="AI126" s="45"/>
    </row>
    <row r="127" spans="1:35" ht="57" x14ac:dyDescent="0.2">
      <c r="A127" s="14" t="str">
        <f>Tabla13[[#This Row],[CEGE]]&amp;Tabla13[[#This Row],[Cod Producto]]&amp;Tabla13[[#This Row],[Naturaleza]]&amp;Tabla13[[#This Row],[Periodicidad]]&amp;Tabla13[[#This Row],[Unidad de Medida]]&amp;Tabla13[[#This Row],[Línea Base]]&amp;Tabla13[[#This Row],[Meta Plan]]&amp;Tabla13[[#This Row],[Meta Anual]]</f>
        <v>0201-0125FlujoMensual%02525</v>
      </c>
      <c r="B127" s="77" t="s">
        <v>1533</v>
      </c>
      <c r="C127" s="78" t="s">
        <v>1693</v>
      </c>
      <c r="D127" s="78" t="s">
        <v>1351</v>
      </c>
      <c r="E127" s="78" t="s">
        <v>198</v>
      </c>
      <c r="F127" s="78" t="s">
        <v>35</v>
      </c>
      <c r="G127" s="78" t="s">
        <v>393</v>
      </c>
      <c r="H127" s="79">
        <v>16337</v>
      </c>
      <c r="I127" s="79">
        <v>14653.615564</v>
      </c>
      <c r="J127" s="79">
        <v>14653.615564</v>
      </c>
      <c r="K127" s="79">
        <v>13910.216064</v>
      </c>
      <c r="L127" s="79">
        <v>5528.0935479999998</v>
      </c>
      <c r="M127" s="80">
        <v>16337000000</v>
      </c>
      <c r="N127" s="80">
        <v>14339599086</v>
      </c>
      <c r="O127" s="80">
        <v>0</v>
      </c>
      <c r="P127" s="80">
        <v>14339599086</v>
      </c>
      <c r="Q127" s="80">
        <v>10937822344</v>
      </c>
      <c r="R127" s="78" t="s">
        <v>1510</v>
      </c>
      <c r="S127" s="78" t="s">
        <v>1510</v>
      </c>
      <c r="T127" s="78" t="s">
        <v>1510</v>
      </c>
      <c r="U127" s="78" t="s">
        <v>1510</v>
      </c>
      <c r="V127" s="78" t="s">
        <v>1510</v>
      </c>
      <c r="W127" s="78" t="s">
        <v>1510</v>
      </c>
      <c r="X127" s="82" t="s">
        <v>159</v>
      </c>
      <c r="Y127" s="78" t="s">
        <v>1139</v>
      </c>
      <c r="Z127" s="78" t="s">
        <v>40</v>
      </c>
      <c r="AA127" s="78" t="s">
        <v>19</v>
      </c>
      <c r="AB127" s="78" t="s">
        <v>2</v>
      </c>
      <c r="AC127" s="83">
        <v>0</v>
      </c>
      <c r="AD127" s="83">
        <v>25</v>
      </c>
      <c r="AE127" s="83">
        <v>25</v>
      </c>
      <c r="AF127" s="83">
        <v>35.200000000000003</v>
      </c>
      <c r="AG127" s="117">
        <v>140.80000000000001</v>
      </c>
      <c r="AH127" s="84"/>
      <c r="AI127" s="45"/>
    </row>
    <row r="128" spans="1:35" s="118" customFormat="1" ht="57" x14ac:dyDescent="0.2">
      <c r="A128" s="118" t="str">
        <f>Tabla13[[#This Row],[CEGE]]&amp;Tabla13[[#This Row],[Cod Producto]]&amp;Tabla13[[#This Row],[Naturaleza]]&amp;Tabla13[[#This Row],[Periodicidad]]&amp;Tabla13[[#This Row],[Unidad de Medida]]&amp;Tabla13[[#This Row],[Línea Base]]&amp;Tabla13[[#This Row],[Meta Plan]]&amp;Tabla13[[#This Row],[Meta Anual]]</f>
        <v>0201-0126AcumuladoMensualVAL380615220,01</v>
      </c>
      <c r="B128" s="77" t="s">
        <v>1533</v>
      </c>
      <c r="C128" s="78" t="s">
        <v>1693</v>
      </c>
      <c r="D128" s="78" t="s">
        <v>1351</v>
      </c>
      <c r="E128" s="78" t="s">
        <v>198</v>
      </c>
      <c r="F128" s="78" t="s">
        <v>62</v>
      </c>
      <c r="G128" s="78" t="s">
        <v>391</v>
      </c>
      <c r="H128" s="120">
        <v>18866</v>
      </c>
      <c r="I128" s="120">
        <v>18866</v>
      </c>
      <c r="J128" s="120">
        <v>18866</v>
      </c>
      <c r="K128" s="120">
        <v>17496.564471000002</v>
      </c>
      <c r="L128" s="120">
        <v>9235.5643139999993</v>
      </c>
      <c r="M128" s="116">
        <v>18866000000</v>
      </c>
      <c r="N128" s="116">
        <v>20772188201</v>
      </c>
      <c r="O128" s="116">
        <v>159578793</v>
      </c>
      <c r="P128" s="116">
        <v>20612609408</v>
      </c>
      <c r="Q128" s="116">
        <v>16097503436</v>
      </c>
      <c r="R128" s="78" t="s">
        <v>1510</v>
      </c>
      <c r="S128" s="78" t="s">
        <v>1510</v>
      </c>
      <c r="T128" s="78" t="s">
        <v>1510</v>
      </c>
      <c r="U128" s="78" t="s">
        <v>1510</v>
      </c>
      <c r="V128" s="78" t="s">
        <v>1510</v>
      </c>
      <c r="W128" s="78" t="s">
        <v>1510</v>
      </c>
      <c r="X128" s="82" t="s">
        <v>52</v>
      </c>
      <c r="Y128" s="78" t="s">
        <v>111</v>
      </c>
      <c r="Z128" s="78" t="s">
        <v>18</v>
      </c>
      <c r="AA128" s="78" t="s">
        <v>19</v>
      </c>
      <c r="AB128" s="78" t="s">
        <v>20</v>
      </c>
      <c r="AC128" s="83">
        <v>3806</v>
      </c>
      <c r="AD128" s="83">
        <v>1522</v>
      </c>
      <c r="AE128" s="83">
        <v>0.01</v>
      </c>
      <c r="AF128" s="83">
        <v>315</v>
      </c>
      <c r="AG128" s="104">
        <f>(Tabla13[[#This Row],[Total Ejecución a Dic 2023]]/Tabla13[[#This Row],[Meta Anual]])*100</f>
        <v>3150000</v>
      </c>
      <c r="AH128" s="84"/>
      <c r="AI128" s="119"/>
    </row>
    <row r="129" spans="1:35" ht="156.75" x14ac:dyDescent="0.2">
      <c r="A129" s="14" t="str">
        <f>Tabla13[[#This Row],[CEGE]]&amp;Tabla13[[#This Row],[Cod Producto]]&amp;Tabla13[[#This Row],[Naturaleza]]&amp;Tabla13[[#This Row],[Periodicidad]]&amp;Tabla13[[#This Row],[Unidad de Medida]]&amp;Tabla13[[#This Row],[Línea Base]]&amp;Tabla13[[#This Row],[Meta Plan]]&amp;Tabla13[[#This Row],[Meta Anual]]</f>
        <v>0201-0127FlujoMensual%0100100</v>
      </c>
      <c r="B129" s="77" t="s">
        <v>1533</v>
      </c>
      <c r="C129" s="78" t="s">
        <v>1693</v>
      </c>
      <c r="D129" s="78" t="s">
        <v>1351</v>
      </c>
      <c r="E129" s="78" t="s">
        <v>198</v>
      </c>
      <c r="F129" s="78" t="s">
        <v>58</v>
      </c>
      <c r="G129" s="78" t="s">
        <v>384</v>
      </c>
      <c r="H129" s="79">
        <v>212174.72399999999</v>
      </c>
      <c r="I129" s="79">
        <v>232125.68317100001</v>
      </c>
      <c r="J129" s="79">
        <v>232125.68317100001</v>
      </c>
      <c r="K129" s="79">
        <v>201864.69023199999</v>
      </c>
      <c r="L129" s="79">
        <v>123127.175598</v>
      </c>
      <c r="M129" s="80">
        <v>212174724000</v>
      </c>
      <c r="N129" s="80">
        <v>253806281083</v>
      </c>
      <c r="O129" s="80">
        <v>2002380870</v>
      </c>
      <c r="P129" s="80">
        <v>251803900213</v>
      </c>
      <c r="Q129" s="80">
        <v>210115603928</v>
      </c>
      <c r="R129" s="78" t="s">
        <v>1512</v>
      </c>
      <c r="S129" s="78" t="s">
        <v>1512</v>
      </c>
      <c r="T129" s="78" t="s">
        <v>1512</v>
      </c>
      <c r="U129" s="78" t="s">
        <v>1512</v>
      </c>
      <c r="V129" s="78" t="s">
        <v>1510</v>
      </c>
      <c r="W129" s="78" t="s">
        <v>1512</v>
      </c>
      <c r="X129" s="82" t="s">
        <v>50</v>
      </c>
      <c r="Y129" s="78" t="s">
        <v>492</v>
      </c>
      <c r="Z129" s="78" t="s">
        <v>40</v>
      </c>
      <c r="AA129" s="78" t="s">
        <v>19</v>
      </c>
      <c r="AB129" s="78" t="s">
        <v>2</v>
      </c>
      <c r="AC129" s="83">
        <v>0</v>
      </c>
      <c r="AD129" s="83">
        <v>100</v>
      </c>
      <c r="AE129" s="83">
        <v>100</v>
      </c>
      <c r="AF129" s="83">
        <v>95</v>
      </c>
      <c r="AG129" s="104">
        <v>95</v>
      </c>
      <c r="AH129" s="84"/>
      <c r="AI129" s="45"/>
    </row>
    <row r="130" spans="1:35" ht="156.75" x14ac:dyDescent="0.2">
      <c r="A130" s="14" t="str">
        <f>Tabla13[[#This Row],[CEGE]]&amp;Tabla13[[#This Row],[Cod Producto]]&amp;Tabla13[[#This Row],[Naturaleza]]&amp;Tabla13[[#This Row],[Periodicidad]]&amp;Tabla13[[#This Row],[Unidad de Medida]]&amp;Tabla13[[#This Row],[Línea Base]]&amp;Tabla13[[#This Row],[Meta Plan]]&amp;Tabla13[[#This Row],[Meta Anual]]</f>
        <v>0201-0127CapacidadMensualVAL688</v>
      </c>
      <c r="B130" s="77" t="s">
        <v>1533</v>
      </c>
      <c r="C130" s="78" t="s">
        <v>1693</v>
      </c>
      <c r="D130" s="78" t="s">
        <v>1351</v>
      </c>
      <c r="E130" s="78" t="s">
        <v>198</v>
      </c>
      <c r="F130" s="78" t="s">
        <v>58</v>
      </c>
      <c r="G130" s="78" t="s">
        <v>384</v>
      </c>
      <c r="H130" s="79">
        <v>0</v>
      </c>
      <c r="I130" s="79">
        <v>0</v>
      </c>
      <c r="J130" s="79">
        <v>0</v>
      </c>
      <c r="K130" s="79">
        <v>0</v>
      </c>
      <c r="L130" s="79">
        <v>0</v>
      </c>
      <c r="M130" s="80" t="s">
        <v>566</v>
      </c>
      <c r="N130" s="80" t="s">
        <v>566</v>
      </c>
      <c r="O130" s="80" t="s">
        <v>566</v>
      </c>
      <c r="P130" s="80" t="s">
        <v>566</v>
      </c>
      <c r="Q130" s="80" t="s">
        <v>566</v>
      </c>
      <c r="R130" s="78"/>
      <c r="S130" s="78"/>
      <c r="T130" s="78"/>
      <c r="U130" s="78"/>
      <c r="V130" s="78"/>
      <c r="W130" s="78"/>
      <c r="X130" s="82" t="s">
        <v>48</v>
      </c>
      <c r="Y130" s="78" t="s">
        <v>1206</v>
      </c>
      <c r="Z130" s="78" t="s">
        <v>34</v>
      </c>
      <c r="AA130" s="78" t="s">
        <v>19</v>
      </c>
      <c r="AB130" s="78" t="s">
        <v>20</v>
      </c>
      <c r="AC130" s="83">
        <v>6</v>
      </c>
      <c r="AD130" s="83">
        <v>8</v>
      </c>
      <c r="AE130" s="83">
        <v>8</v>
      </c>
      <c r="AF130" s="83">
        <v>8</v>
      </c>
      <c r="AG130" s="104">
        <v>100</v>
      </c>
      <c r="AH130" s="84"/>
      <c r="AI130" s="45"/>
    </row>
    <row r="131" spans="1:35" ht="71.25" x14ac:dyDescent="0.2">
      <c r="A131" s="14" t="str">
        <f>Tabla13[[#This Row],[CEGE]]&amp;Tabla13[[#This Row],[Cod Producto]]&amp;Tabla13[[#This Row],[Naturaleza]]&amp;Tabla13[[#This Row],[Periodicidad]]&amp;Tabla13[[#This Row],[Unidad de Medida]]&amp;Tabla13[[#This Row],[Línea Base]]&amp;Tabla13[[#This Row],[Meta Plan]]&amp;Tabla13[[#This Row],[Meta Anual]]</f>
        <v>0201-0128AcumuladoMensual%310021</v>
      </c>
      <c r="B131" s="77" t="s">
        <v>1533</v>
      </c>
      <c r="C131" s="78" t="s">
        <v>1693</v>
      </c>
      <c r="D131" s="78" t="s">
        <v>1351</v>
      </c>
      <c r="E131" s="78" t="s">
        <v>198</v>
      </c>
      <c r="F131" s="78" t="s">
        <v>61</v>
      </c>
      <c r="G131" s="78" t="s">
        <v>395</v>
      </c>
      <c r="H131" s="79">
        <v>5922.8450000000003</v>
      </c>
      <c r="I131" s="79">
        <v>6002.8450000000003</v>
      </c>
      <c r="J131" s="79">
        <v>6002.8450000000003</v>
      </c>
      <c r="K131" s="79">
        <v>5782.7607820000003</v>
      </c>
      <c r="L131" s="79">
        <v>3203.744068</v>
      </c>
      <c r="M131" s="80">
        <v>5922845000</v>
      </c>
      <c r="N131" s="80">
        <v>6002845000</v>
      </c>
      <c r="O131" s="80">
        <v>19349495</v>
      </c>
      <c r="P131" s="80">
        <v>5983495505</v>
      </c>
      <c r="Q131" s="80">
        <v>5657733252</v>
      </c>
      <c r="R131" s="78" t="s">
        <v>1510</v>
      </c>
      <c r="S131" s="78" t="s">
        <v>1510</v>
      </c>
      <c r="T131" s="78" t="s">
        <v>1510</v>
      </c>
      <c r="U131" s="78" t="s">
        <v>1510</v>
      </c>
      <c r="V131" s="78" t="s">
        <v>1510</v>
      </c>
      <c r="W131" s="78" t="s">
        <v>1510</v>
      </c>
      <c r="X131" s="82" t="s">
        <v>150</v>
      </c>
      <c r="Y131" s="78" t="s">
        <v>494</v>
      </c>
      <c r="Z131" s="78" t="s">
        <v>18</v>
      </c>
      <c r="AA131" s="78" t="s">
        <v>19</v>
      </c>
      <c r="AB131" s="78" t="s">
        <v>2</v>
      </c>
      <c r="AC131" s="83">
        <v>3</v>
      </c>
      <c r="AD131" s="83">
        <v>100</v>
      </c>
      <c r="AE131" s="83">
        <v>21</v>
      </c>
      <c r="AF131" s="83">
        <v>25</v>
      </c>
      <c r="AG131" s="104">
        <v>119.04761904761899</v>
      </c>
      <c r="AH131" s="84"/>
      <c r="AI131" s="45"/>
    </row>
    <row r="132" spans="1:35" ht="85.5" x14ac:dyDescent="0.2">
      <c r="A132" s="14" t="str">
        <f>Tabla13[[#This Row],[CEGE]]&amp;Tabla13[[#This Row],[Cod Producto]]&amp;Tabla13[[#This Row],[Naturaleza]]&amp;Tabla13[[#This Row],[Periodicidad]]&amp;Tabla13[[#This Row],[Unidad de Medida]]&amp;Tabla13[[#This Row],[Línea Base]]&amp;Tabla13[[#This Row],[Meta Plan]]&amp;Tabla13[[#This Row],[Meta Anual]]</f>
        <v>0201-0129StockMensual%100100100</v>
      </c>
      <c r="B132" s="77" t="s">
        <v>1533</v>
      </c>
      <c r="C132" s="78" t="s">
        <v>1693</v>
      </c>
      <c r="D132" s="78" t="s">
        <v>1351</v>
      </c>
      <c r="E132" s="78" t="s">
        <v>198</v>
      </c>
      <c r="F132" s="78" t="s">
        <v>159</v>
      </c>
      <c r="G132" s="78" t="s">
        <v>386</v>
      </c>
      <c r="H132" s="79">
        <v>77194.317999999999</v>
      </c>
      <c r="I132" s="79">
        <v>74096.848587999993</v>
      </c>
      <c r="J132" s="79">
        <v>74096.848587999993</v>
      </c>
      <c r="K132" s="79">
        <v>69068.760542000004</v>
      </c>
      <c r="L132" s="79">
        <v>16023.574822</v>
      </c>
      <c r="M132" s="80">
        <v>77194318000</v>
      </c>
      <c r="N132" s="80">
        <v>73881641599</v>
      </c>
      <c r="O132" s="80">
        <v>13891196</v>
      </c>
      <c r="P132" s="80">
        <v>73867750403</v>
      </c>
      <c r="Q132" s="80">
        <v>43238460457</v>
      </c>
      <c r="R132" s="78" t="s">
        <v>1510</v>
      </c>
      <c r="S132" s="78" t="s">
        <v>1510</v>
      </c>
      <c r="T132" s="78" t="s">
        <v>1510</v>
      </c>
      <c r="U132" s="78" t="s">
        <v>1510</v>
      </c>
      <c r="V132" s="78" t="s">
        <v>1510</v>
      </c>
      <c r="W132" s="78" t="s">
        <v>1510</v>
      </c>
      <c r="X132" s="82" t="s">
        <v>1563</v>
      </c>
      <c r="Y132" s="78" t="s">
        <v>1201</v>
      </c>
      <c r="Z132" s="78" t="s">
        <v>74</v>
      </c>
      <c r="AA132" s="78" t="s">
        <v>19</v>
      </c>
      <c r="AB132" s="78" t="s">
        <v>2</v>
      </c>
      <c r="AC132" s="83">
        <v>100</v>
      </c>
      <c r="AD132" s="83">
        <v>100</v>
      </c>
      <c r="AE132" s="83">
        <v>100</v>
      </c>
      <c r="AF132" s="83">
        <v>100</v>
      </c>
      <c r="AG132" s="104">
        <v>100</v>
      </c>
      <c r="AH132" s="84"/>
      <c r="AI132" s="45"/>
    </row>
    <row r="133" spans="1:35" ht="42.75" x14ac:dyDescent="0.2">
      <c r="A133" s="14" t="str">
        <f>Tabla13[[#This Row],[CEGE]]&amp;Tabla13[[#This Row],[Cod Producto]]&amp;Tabla13[[#This Row],[Naturaleza]]&amp;Tabla13[[#This Row],[Periodicidad]]&amp;Tabla13[[#This Row],[Unidad de Medida]]&amp;Tabla13[[#This Row],[Línea Base]]&amp;Tabla13[[#This Row],[Meta Plan]]&amp;Tabla13[[#This Row],[Meta Anual]]</f>
        <v>0204-0104AcumuladoTrimestralVAL2638,7314657,07</v>
      </c>
      <c r="B133" s="77" t="s">
        <v>1535</v>
      </c>
      <c r="C133" s="78" t="s">
        <v>1683</v>
      </c>
      <c r="D133" s="78" t="s">
        <v>1353</v>
      </c>
      <c r="E133" s="78" t="s">
        <v>215</v>
      </c>
      <c r="F133" s="78" t="s">
        <v>81</v>
      </c>
      <c r="G133" s="78" t="s">
        <v>216</v>
      </c>
      <c r="H133" s="79">
        <v>1047630.537</v>
      </c>
      <c r="I133" s="79">
        <v>997172.02096400002</v>
      </c>
      <c r="J133" s="79">
        <v>997172.02096400002</v>
      </c>
      <c r="K133" s="79">
        <v>453841.155799</v>
      </c>
      <c r="L133" s="79">
        <v>224132.57720900001</v>
      </c>
      <c r="M133" s="80">
        <v>1047630537000</v>
      </c>
      <c r="N133" s="80">
        <v>937631839453</v>
      </c>
      <c r="O133" s="80">
        <v>173881855369</v>
      </c>
      <c r="P133" s="80">
        <v>763749984084</v>
      </c>
      <c r="Q133" s="80">
        <v>373411721946</v>
      </c>
      <c r="R133" s="78" t="s">
        <v>1510</v>
      </c>
      <c r="S133" s="78" t="s">
        <v>1510</v>
      </c>
      <c r="T133" s="78" t="s">
        <v>1510</v>
      </c>
      <c r="U133" s="78" t="s">
        <v>1510</v>
      </c>
      <c r="V133" s="78" t="s">
        <v>1512</v>
      </c>
      <c r="W133" s="78" t="s">
        <v>1510</v>
      </c>
      <c r="X133" s="82" t="s">
        <v>1588</v>
      </c>
      <c r="Y133" s="78" t="s">
        <v>217</v>
      </c>
      <c r="Z133" s="78" t="s">
        <v>18</v>
      </c>
      <c r="AA133" s="78" t="s">
        <v>64</v>
      </c>
      <c r="AB133" s="78" t="s">
        <v>20</v>
      </c>
      <c r="AC133" s="83">
        <v>2638.73</v>
      </c>
      <c r="AD133" s="83">
        <v>146</v>
      </c>
      <c r="AE133" s="83">
        <v>57.07</v>
      </c>
      <c r="AF133" s="83">
        <v>61.18</v>
      </c>
      <c r="AG133" s="104">
        <v>107.201682144735</v>
      </c>
      <c r="AH133" s="84"/>
      <c r="AI133" s="45"/>
    </row>
    <row r="134" spans="1:35" ht="42.75" x14ac:dyDescent="0.2">
      <c r="A134" s="14" t="str">
        <f>Tabla13[[#This Row],[CEGE]]&amp;Tabla13[[#This Row],[Cod Producto]]&amp;Tabla13[[#This Row],[Naturaleza]]&amp;Tabla13[[#This Row],[Periodicidad]]&amp;Tabla13[[#This Row],[Unidad de Medida]]&amp;Tabla13[[#This Row],[Línea Base]]&amp;Tabla13[[#This Row],[Meta Plan]]&amp;Tabla13[[#This Row],[Meta Anual]]</f>
        <v>0204-0104AcumuladoTrimestralVAL2638,73312130</v>
      </c>
      <c r="B134" s="77" t="s">
        <v>1535</v>
      </c>
      <c r="C134" s="78" t="s">
        <v>1683</v>
      </c>
      <c r="D134" s="78" t="s">
        <v>1353</v>
      </c>
      <c r="E134" s="78" t="s">
        <v>215</v>
      </c>
      <c r="F134" s="78" t="s">
        <v>81</v>
      </c>
      <c r="G134" s="78" t="s">
        <v>216</v>
      </c>
      <c r="H134" s="79">
        <v>0</v>
      </c>
      <c r="I134" s="79">
        <v>0</v>
      </c>
      <c r="J134" s="79">
        <v>0</v>
      </c>
      <c r="K134" s="79">
        <v>0</v>
      </c>
      <c r="L134" s="79">
        <v>0</v>
      </c>
      <c r="M134" s="80" t="s">
        <v>566</v>
      </c>
      <c r="N134" s="80" t="s">
        <v>566</v>
      </c>
      <c r="O134" s="80" t="s">
        <v>566</v>
      </c>
      <c r="P134" s="80" t="s">
        <v>566</v>
      </c>
      <c r="Q134" s="80" t="s">
        <v>566</v>
      </c>
      <c r="R134" s="78"/>
      <c r="S134" s="78"/>
      <c r="T134" s="78"/>
      <c r="U134" s="78"/>
      <c r="V134" s="78"/>
      <c r="W134" s="78"/>
      <c r="X134" s="82" t="s">
        <v>339</v>
      </c>
      <c r="Y134" s="78" t="s">
        <v>223</v>
      </c>
      <c r="Z134" s="78" t="s">
        <v>18</v>
      </c>
      <c r="AA134" s="78" t="s">
        <v>64</v>
      </c>
      <c r="AB134" s="78" t="s">
        <v>20</v>
      </c>
      <c r="AC134" s="83">
        <v>2638.73</v>
      </c>
      <c r="AD134" s="83">
        <v>312</v>
      </c>
      <c r="AE134" s="83">
        <v>130</v>
      </c>
      <c r="AF134" s="83">
        <v>155.57</v>
      </c>
      <c r="AG134" s="104">
        <v>119.66923076923101</v>
      </c>
      <c r="AH134" s="84"/>
      <c r="AI134" s="45"/>
    </row>
    <row r="135" spans="1:35" ht="42.75" x14ac:dyDescent="0.2">
      <c r="A135" s="14" t="str">
        <f>Tabla13[[#This Row],[CEGE]]&amp;Tabla13[[#This Row],[Cod Producto]]&amp;Tabla13[[#This Row],[Naturaleza]]&amp;Tabla13[[#This Row],[Periodicidad]]&amp;Tabla13[[#This Row],[Unidad de Medida]]&amp;Tabla13[[#This Row],[Línea Base]]&amp;Tabla13[[#This Row],[Meta Plan]]&amp;Tabla13[[#This Row],[Meta Anual]]</f>
        <v>0204-0105AcumuladoTrimestralVAL3212,85403200</v>
      </c>
      <c r="B135" s="77" t="s">
        <v>1535</v>
      </c>
      <c r="C135" s="78" t="s">
        <v>1683</v>
      </c>
      <c r="D135" s="78" t="s">
        <v>1353</v>
      </c>
      <c r="E135" s="78" t="s">
        <v>215</v>
      </c>
      <c r="F135" s="78" t="s">
        <v>87</v>
      </c>
      <c r="G135" s="78" t="s">
        <v>400</v>
      </c>
      <c r="H135" s="79">
        <v>59382.512999999999</v>
      </c>
      <c r="I135" s="79">
        <v>56750.013751999999</v>
      </c>
      <c r="J135" s="79">
        <v>56750.013751999999</v>
      </c>
      <c r="K135" s="79">
        <v>52770.434318</v>
      </c>
      <c r="L135" s="79">
        <v>15547.986062</v>
      </c>
      <c r="M135" s="80">
        <v>59382513000</v>
      </c>
      <c r="N135" s="80">
        <v>63953228948</v>
      </c>
      <c r="O135" s="80">
        <v>1779726968</v>
      </c>
      <c r="P135" s="80">
        <v>62173501980</v>
      </c>
      <c r="Q135" s="80">
        <v>23156853328</v>
      </c>
      <c r="R135" s="78" t="s">
        <v>1510</v>
      </c>
      <c r="S135" s="78" t="s">
        <v>1510</v>
      </c>
      <c r="T135" s="78" t="s">
        <v>1510</v>
      </c>
      <c r="U135" s="78" t="s">
        <v>1510</v>
      </c>
      <c r="V135" s="78" t="s">
        <v>1512</v>
      </c>
      <c r="W135" s="78" t="s">
        <v>1510</v>
      </c>
      <c r="X135" s="82" t="s">
        <v>1589</v>
      </c>
      <c r="Y135" s="78" t="s">
        <v>116</v>
      </c>
      <c r="Z135" s="78" t="s">
        <v>18</v>
      </c>
      <c r="AA135" s="78" t="s">
        <v>64</v>
      </c>
      <c r="AB135" s="78" t="s">
        <v>20</v>
      </c>
      <c r="AC135" s="83">
        <v>3212.85</v>
      </c>
      <c r="AD135" s="83">
        <v>403</v>
      </c>
      <c r="AE135" s="83">
        <v>200</v>
      </c>
      <c r="AF135" s="83">
        <v>67.459999999999994</v>
      </c>
      <c r="AG135" s="104">
        <v>33.729999999999997</v>
      </c>
      <c r="AH135" s="84"/>
      <c r="AI135" s="45"/>
    </row>
    <row r="136" spans="1:35" ht="42.75" x14ac:dyDescent="0.2">
      <c r="A136" s="14" t="str">
        <f>Tabla13[[#This Row],[CEGE]]&amp;Tabla13[[#This Row],[Cod Producto]]&amp;Tabla13[[#This Row],[Naturaleza]]&amp;Tabla13[[#This Row],[Periodicidad]]&amp;Tabla13[[#This Row],[Unidad de Medida]]&amp;Tabla13[[#This Row],[Línea Base]]&amp;Tabla13[[#This Row],[Meta Plan]]&amp;Tabla13[[#This Row],[Meta Anual]]</f>
        <v>0204-0106AcumuladoTrimestralVAL565298</v>
      </c>
      <c r="B136" s="77" t="s">
        <v>1535</v>
      </c>
      <c r="C136" s="78" t="s">
        <v>1683</v>
      </c>
      <c r="D136" s="78" t="s">
        <v>1353</v>
      </c>
      <c r="E136" s="78" t="s">
        <v>215</v>
      </c>
      <c r="F136" s="78" t="s">
        <v>65</v>
      </c>
      <c r="G136" s="78" t="s">
        <v>221</v>
      </c>
      <c r="H136" s="79">
        <v>187652.15100000001</v>
      </c>
      <c r="I136" s="79">
        <v>197325.91166300001</v>
      </c>
      <c r="J136" s="79">
        <v>197325.91166300001</v>
      </c>
      <c r="K136" s="79">
        <v>129021.940592</v>
      </c>
      <c r="L136" s="79">
        <v>55171.459564999997</v>
      </c>
      <c r="M136" s="80">
        <v>187652151000</v>
      </c>
      <c r="N136" s="80">
        <v>231586036863</v>
      </c>
      <c r="O136" s="80">
        <v>44560737769</v>
      </c>
      <c r="P136" s="80">
        <v>187025299094</v>
      </c>
      <c r="Q136" s="80">
        <v>79849439156</v>
      </c>
      <c r="R136" s="78" t="s">
        <v>1510</v>
      </c>
      <c r="S136" s="78" t="s">
        <v>1510</v>
      </c>
      <c r="T136" s="78" t="s">
        <v>1510</v>
      </c>
      <c r="U136" s="78" t="s">
        <v>1510</v>
      </c>
      <c r="V136" s="78" t="s">
        <v>1510</v>
      </c>
      <c r="W136" s="78" t="s">
        <v>1510</v>
      </c>
      <c r="X136" s="82" t="s">
        <v>1616</v>
      </c>
      <c r="Y136" s="78" t="s">
        <v>222</v>
      </c>
      <c r="Z136" s="78" t="s">
        <v>18</v>
      </c>
      <c r="AA136" s="78" t="s">
        <v>64</v>
      </c>
      <c r="AB136" s="78" t="s">
        <v>20</v>
      </c>
      <c r="AC136" s="83">
        <v>565</v>
      </c>
      <c r="AD136" s="83">
        <v>29</v>
      </c>
      <c r="AE136" s="83">
        <v>8</v>
      </c>
      <c r="AF136" s="83">
        <v>4</v>
      </c>
      <c r="AG136" s="104">
        <v>50</v>
      </c>
      <c r="AH136" s="84"/>
      <c r="AI136" s="45"/>
    </row>
    <row r="137" spans="1:35" ht="42.75" x14ac:dyDescent="0.2">
      <c r="A137" s="14" t="str">
        <f>Tabla13[[#This Row],[CEGE]]&amp;Tabla13[[#This Row],[Cod Producto]]&amp;Tabla13[[#This Row],[Naturaleza]]&amp;Tabla13[[#This Row],[Periodicidad]]&amp;Tabla13[[#This Row],[Unidad de Medida]]&amp;Tabla13[[#This Row],[Línea Base]]&amp;Tabla13[[#This Row],[Meta Plan]]&amp;Tabla13[[#This Row],[Meta Anual]]</f>
        <v>0204-0106AcumuladoTrimestralVAL565584</v>
      </c>
      <c r="B137" s="77" t="s">
        <v>1535</v>
      </c>
      <c r="C137" s="78" t="s">
        <v>1683</v>
      </c>
      <c r="D137" s="78" t="s">
        <v>1353</v>
      </c>
      <c r="E137" s="78" t="s">
        <v>215</v>
      </c>
      <c r="F137" s="78" t="s">
        <v>65</v>
      </c>
      <c r="G137" s="78" t="s">
        <v>221</v>
      </c>
      <c r="H137" s="79">
        <v>0</v>
      </c>
      <c r="I137" s="79">
        <v>0</v>
      </c>
      <c r="J137" s="79">
        <v>0</v>
      </c>
      <c r="K137" s="79">
        <v>0</v>
      </c>
      <c r="L137" s="79">
        <v>0</v>
      </c>
      <c r="M137" s="80" t="s">
        <v>566</v>
      </c>
      <c r="N137" s="80" t="s">
        <v>566</v>
      </c>
      <c r="O137" s="80" t="s">
        <v>566</v>
      </c>
      <c r="P137" s="80" t="s">
        <v>566</v>
      </c>
      <c r="Q137" s="80" t="s">
        <v>566</v>
      </c>
      <c r="R137" s="78"/>
      <c r="S137" s="78"/>
      <c r="T137" s="78"/>
      <c r="U137" s="78"/>
      <c r="V137" s="78"/>
      <c r="W137" s="78"/>
      <c r="X137" s="82" t="s">
        <v>29</v>
      </c>
      <c r="Y137" s="78" t="s">
        <v>224</v>
      </c>
      <c r="Z137" s="78" t="s">
        <v>18</v>
      </c>
      <c r="AA137" s="78" t="s">
        <v>64</v>
      </c>
      <c r="AB137" s="78" t="s">
        <v>20</v>
      </c>
      <c r="AC137" s="83">
        <v>565</v>
      </c>
      <c r="AD137" s="83">
        <v>58</v>
      </c>
      <c r="AE137" s="83">
        <v>4</v>
      </c>
      <c r="AF137" s="83">
        <v>13</v>
      </c>
      <c r="AG137" s="104">
        <v>325</v>
      </c>
      <c r="AH137" s="84"/>
      <c r="AI137" s="45"/>
    </row>
    <row r="138" spans="1:35" ht="42.75" x14ac:dyDescent="0.2">
      <c r="A138" s="14" t="str">
        <f>Tabla13[[#This Row],[CEGE]]&amp;Tabla13[[#This Row],[Cod Producto]]&amp;Tabla13[[#This Row],[Naturaleza]]&amp;Tabla13[[#This Row],[Periodicidad]]&amp;Tabla13[[#This Row],[Unidad de Medida]]&amp;Tabla13[[#This Row],[Línea Base]]&amp;Tabla13[[#This Row],[Meta Plan]]&amp;Tabla13[[#This Row],[Meta Anual]]</f>
        <v>0204-0107AcumuladoTrimestralVAL1253,71223120</v>
      </c>
      <c r="B138" s="77" t="s">
        <v>1535</v>
      </c>
      <c r="C138" s="78" t="s">
        <v>1683</v>
      </c>
      <c r="D138" s="78" t="s">
        <v>1353</v>
      </c>
      <c r="E138" s="78" t="s">
        <v>215</v>
      </c>
      <c r="F138" s="78" t="s">
        <v>17</v>
      </c>
      <c r="G138" s="78" t="s">
        <v>399</v>
      </c>
      <c r="H138" s="79">
        <v>186851.853</v>
      </c>
      <c r="I138" s="79">
        <v>108663.808835</v>
      </c>
      <c r="J138" s="79">
        <v>108663.808835</v>
      </c>
      <c r="K138" s="79">
        <v>48556.305410000001</v>
      </c>
      <c r="L138" s="79">
        <v>24497.124738999999</v>
      </c>
      <c r="M138" s="80">
        <v>186851853000</v>
      </c>
      <c r="N138" s="80">
        <v>103912502960</v>
      </c>
      <c r="O138" s="80">
        <v>36088220613</v>
      </c>
      <c r="P138" s="80">
        <v>67824282347</v>
      </c>
      <c r="Q138" s="80">
        <v>34930278027</v>
      </c>
      <c r="R138" s="78" t="s">
        <v>1510</v>
      </c>
      <c r="S138" s="78" t="s">
        <v>1510</v>
      </c>
      <c r="T138" s="78" t="s">
        <v>1510</v>
      </c>
      <c r="U138" s="78" t="s">
        <v>1510</v>
      </c>
      <c r="V138" s="78" t="s">
        <v>1510</v>
      </c>
      <c r="W138" s="78" t="s">
        <v>1510</v>
      </c>
      <c r="X138" s="82" t="s">
        <v>195</v>
      </c>
      <c r="Y138" s="78" t="s">
        <v>114</v>
      </c>
      <c r="Z138" s="78" t="s">
        <v>18</v>
      </c>
      <c r="AA138" s="78" t="s">
        <v>64</v>
      </c>
      <c r="AB138" s="78" t="s">
        <v>20</v>
      </c>
      <c r="AC138" s="83">
        <v>1253.71</v>
      </c>
      <c r="AD138" s="83">
        <v>223</v>
      </c>
      <c r="AE138" s="83">
        <v>120</v>
      </c>
      <c r="AF138" s="83">
        <v>72.38</v>
      </c>
      <c r="AG138" s="104">
        <v>60.316666666666698</v>
      </c>
      <c r="AH138" s="84"/>
      <c r="AI138" s="45"/>
    </row>
    <row r="139" spans="1:35" ht="57" x14ac:dyDescent="0.2">
      <c r="A139" s="14" t="str">
        <f>Tabla13[[#This Row],[CEGE]]&amp;Tabla13[[#This Row],[Cod Producto]]&amp;Tabla13[[#This Row],[Naturaleza]]&amp;Tabla13[[#This Row],[Periodicidad]]&amp;Tabla13[[#This Row],[Unidad de Medida]]&amp;Tabla13[[#This Row],[Línea Base]]&amp;Tabla13[[#This Row],[Meta Plan]]&amp;Tabla13[[#This Row],[Meta Anual]]</f>
        <v>0204-0108AcumuladoTrimestralVAL361152941405155126545,7</v>
      </c>
      <c r="B139" s="77" t="s">
        <v>1535</v>
      </c>
      <c r="C139" s="78" t="s">
        <v>1683</v>
      </c>
      <c r="D139" s="78" t="s">
        <v>1353</v>
      </c>
      <c r="E139" s="78" t="s">
        <v>215</v>
      </c>
      <c r="F139" s="78" t="s">
        <v>25</v>
      </c>
      <c r="G139" s="78" t="s">
        <v>219</v>
      </c>
      <c r="H139" s="79">
        <v>300790.56099999999</v>
      </c>
      <c r="I139" s="79">
        <v>373107.46147899999</v>
      </c>
      <c r="J139" s="79">
        <v>373107.46147899999</v>
      </c>
      <c r="K139" s="79">
        <v>157252.839894</v>
      </c>
      <c r="L139" s="79">
        <v>83453.315487</v>
      </c>
      <c r="M139" s="80">
        <v>300790561000</v>
      </c>
      <c r="N139" s="80">
        <v>314422239086</v>
      </c>
      <c r="O139" s="80">
        <v>57992149874</v>
      </c>
      <c r="P139" s="80">
        <v>256430089212</v>
      </c>
      <c r="Q139" s="80">
        <v>119347730832</v>
      </c>
      <c r="R139" s="78" t="s">
        <v>1510</v>
      </c>
      <c r="S139" s="78" t="s">
        <v>1510</v>
      </c>
      <c r="T139" s="78" t="s">
        <v>1510</v>
      </c>
      <c r="U139" s="78" t="s">
        <v>1512</v>
      </c>
      <c r="V139" s="78" t="s">
        <v>1510</v>
      </c>
      <c r="W139" s="78" t="s">
        <v>1510</v>
      </c>
      <c r="X139" s="82" t="s">
        <v>37</v>
      </c>
      <c r="Y139" s="78" t="s">
        <v>220</v>
      </c>
      <c r="Z139" s="78" t="s">
        <v>18</v>
      </c>
      <c r="AA139" s="78" t="s">
        <v>64</v>
      </c>
      <c r="AB139" s="78" t="s">
        <v>20</v>
      </c>
      <c r="AC139" s="83">
        <v>36115294</v>
      </c>
      <c r="AD139" s="83">
        <v>1405155</v>
      </c>
      <c r="AE139" s="83">
        <v>126545.7</v>
      </c>
      <c r="AF139" s="83">
        <v>438142.92300000001</v>
      </c>
      <c r="AG139" s="104">
        <v>346.23296010848202</v>
      </c>
      <c r="AH139" s="84"/>
      <c r="AI139" s="45"/>
    </row>
    <row r="140" spans="1:35" ht="57" x14ac:dyDescent="0.2">
      <c r="A140" s="14" t="str">
        <f>Tabla13[[#This Row],[CEGE]]&amp;Tabla13[[#This Row],[Cod Producto]]&amp;Tabla13[[#This Row],[Naturaleza]]&amp;Tabla13[[#This Row],[Periodicidad]]&amp;Tabla13[[#This Row],[Unidad de Medida]]&amp;Tabla13[[#This Row],[Línea Base]]&amp;Tabla13[[#This Row],[Meta Plan]]&amp;Tabla13[[#This Row],[Meta Anual]]</f>
        <v>0204-0108AcumuladoTrimestralVAL3611529427185921186960,43</v>
      </c>
      <c r="B140" s="77" t="s">
        <v>1535</v>
      </c>
      <c r="C140" s="78" t="s">
        <v>1683</v>
      </c>
      <c r="D140" s="78" t="s">
        <v>1353</v>
      </c>
      <c r="E140" s="78" t="s">
        <v>215</v>
      </c>
      <c r="F140" s="78" t="s">
        <v>25</v>
      </c>
      <c r="G140" s="78" t="s">
        <v>219</v>
      </c>
      <c r="H140" s="79">
        <v>0</v>
      </c>
      <c r="I140" s="79">
        <v>0</v>
      </c>
      <c r="J140" s="79">
        <v>0</v>
      </c>
      <c r="K140" s="79">
        <v>0</v>
      </c>
      <c r="L140" s="79">
        <v>0</v>
      </c>
      <c r="M140" s="80" t="s">
        <v>566</v>
      </c>
      <c r="N140" s="80" t="s">
        <v>566</v>
      </c>
      <c r="O140" s="80" t="s">
        <v>566</v>
      </c>
      <c r="P140" s="80" t="s">
        <v>566</v>
      </c>
      <c r="Q140" s="80" t="s">
        <v>566</v>
      </c>
      <c r="R140" s="78"/>
      <c r="S140" s="78"/>
      <c r="T140" s="78"/>
      <c r="U140" s="78"/>
      <c r="V140" s="78"/>
      <c r="W140" s="78"/>
      <c r="X140" s="82" t="s">
        <v>39</v>
      </c>
      <c r="Y140" s="78" t="s">
        <v>225</v>
      </c>
      <c r="Z140" s="78" t="s">
        <v>18</v>
      </c>
      <c r="AA140" s="78" t="s">
        <v>64</v>
      </c>
      <c r="AB140" s="78" t="s">
        <v>20</v>
      </c>
      <c r="AC140" s="83">
        <v>36115294</v>
      </c>
      <c r="AD140" s="83">
        <v>2718592</v>
      </c>
      <c r="AE140" s="83">
        <v>1186960.43</v>
      </c>
      <c r="AF140" s="83">
        <v>283747</v>
      </c>
      <c r="AG140" s="104">
        <v>23.9053461959132</v>
      </c>
      <c r="AH140" s="84"/>
      <c r="AI140" s="45"/>
    </row>
    <row r="141" spans="1:35" ht="42.75" x14ac:dyDescent="0.2">
      <c r="A141" s="14" t="str">
        <f>Tabla13[[#This Row],[CEGE]]&amp;Tabla13[[#This Row],[Cod Producto]]&amp;Tabla13[[#This Row],[Naturaleza]]&amp;Tabla13[[#This Row],[Periodicidad]]&amp;Tabla13[[#This Row],[Unidad de Medida]]&amp;Tabla13[[#This Row],[Línea Base]]&amp;Tabla13[[#This Row],[Meta Plan]]&amp;Tabla13[[#This Row],[Meta Anual]]</f>
        <v>0204-0109AcumuladoTrimestralVAL427154</v>
      </c>
      <c r="B141" s="77" t="s">
        <v>1535</v>
      </c>
      <c r="C141" s="78" t="s">
        <v>1683</v>
      </c>
      <c r="D141" s="78" t="s">
        <v>1353</v>
      </c>
      <c r="E141" s="78" t="s">
        <v>215</v>
      </c>
      <c r="F141" s="78" t="s">
        <v>23</v>
      </c>
      <c r="G141" s="78" t="s">
        <v>398</v>
      </c>
      <c r="H141" s="79">
        <v>132493.77799999999</v>
      </c>
      <c r="I141" s="79">
        <v>139239.63968299999</v>
      </c>
      <c r="J141" s="79">
        <v>139239.63968299999</v>
      </c>
      <c r="K141" s="79">
        <v>49970.653394000001</v>
      </c>
      <c r="L141" s="79">
        <v>21806.246746000001</v>
      </c>
      <c r="M141" s="80">
        <v>132493778000</v>
      </c>
      <c r="N141" s="80">
        <v>109885484209</v>
      </c>
      <c r="O141" s="80">
        <v>42187759252</v>
      </c>
      <c r="P141" s="80">
        <v>67697724957</v>
      </c>
      <c r="Q141" s="80">
        <v>31500747159</v>
      </c>
      <c r="R141" s="78" t="s">
        <v>1510</v>
      </c>
      <c r="S141" s="78" t="s">
        <v>1510</v>
      </c>
      <c r="T141" s="78" t="s">
        <v>1510</v>
      </c>
      <c r="U141" s="78" t="s">
        <v>1510</v>
      </c>
      <c r="V141" s="78" t="s">
        <v>1510</v>
      </c>
      <c r="W141" s="78" t="s">
        <v>1510</v>
      </c>
      <c r="X141" s="82" t="s">
        <v>42</v>
      </c>
      <c r="Y141" s="78" t="s">
        <v>113</v>
      </c>
      <c r="Z141" s="78" t="s">
        <v>18</v>
      </c>
      <c r="AA141" s="78" t="s">
        <v>64</v>
      </c>
      <c r="AB141" s="78" t="s">
        <v>20</v>
      </c>
      <c r="AC141" s="83">
        <v>427</v>
      </c>
      <c r="AD141" s="83">
        <v>15</v>
      </c>
      <c r="AE141" s="83">
        <v>4</v>
      </c>
      <c r="AF141" s="83">
        <v>0</v>
      </c>
      <c r="AG141" s="104">
        <v>0</v>
      </c>
      <c r="AH141" s="84"/>
      <c r="AI141" s="45"/>
    </row>
    <row r="142" spans="1:35" ht="42.75" x14ac:dyDescent="0.2">
      <c r="A142" s="14" t="str">
        <f>Tabla13[[#This Row],[CEGE]]&amp;Tabla13[[#This Row],[Cod Producto]]&amp;Tabla13[[#This Row],[Naturaleza]]&amp;Tabla13[[#This Row],[Periodicidad]]&amp;Tabla13[[#This Row],[Unidad de Medida]]&amp;Tabla13[[#This Row],[Línea Base]]&amp;Tabla13[[#This Row],[Meta Plan]]&amp;Tabla13[[#This Row],[Meta Anual]]</f>
        <v>0204-0109AcumuladoTrimestralVAL42712047</v>
      </c>
      <c r="B142" s="77" t="s">
        <v>1535</v>
      </c>
      <c r="C142" s="78" t="s">
        <v>1683</v>
      </c>
      <c r="D142" s="78" t="s">
        <v>1353</v>
      </c>
      <c r="E142" s="78" t="s">
        <v>215</v>
      </c>
      <c r="F142" s="78" t="s">
        <v>23</v>
      </c>
      <c r="G142" s="78" t="s">
        <v>398</v>
      </c>
      <c r="H142" s="79">
        <v>0</v>
      </c>
      <c r="I142" s="79">
        <v>0</v>
      </c>
      <c r="J142" s="79">
        <v>0</v>
      </c>
      <c r="K142" s="79">
        <v>0</v>
      </c>
      <c r="L142" s="79">
        <v>0</v>
      </c>
      <c r="M142" s="80" t="s">
        <v>566</v>
      </c>
      <c r="N142" s="80" t="s">
        <v>566</v>
      </c>
      <c r="O142" s="80" t="s">
        <v>566</v>
      </c>
      <c r="P142" s="80" t="s">
        <v>566</v>
      </c>
      <c r="Q142" s="80" t="s">
        <v>566</v>
      </c>
      <c r="R142" s="78"/>
      <c r="S142" s="78"/>
      <c r="T142" s="78"/>
      <c r="U142" s="78"/>
      <c r="V142" s="78"/>
      <c r="W142" s="78"/>
      <c r="X142" s="82" t="s">
        <v>43</v>
      </c>
      <c r="Y142" s="78" t="s">
        <v>119</v>
      </c>
      <c r="Z142" s="78" t="s">
        <v>18</v>
      </c>
      <c r="AA142" s="78" t="s">
        <v>64</v>
      </c>
      <c r="AB142" s="78" t="s">
        <v>20</v>
      </c>
      <c r="AC142" s="83">
        <v>427</v>
      </c>
      <c r="AD142" s="83">
        <v>120</v>
      </c>
      <c r="AE142" s="83">
        <v>47</v>
      </c>
      <c r="AF142" s="83">
        <v>61</v>
      </c>
      <c r="AG142" s="104">
        <v>129.787234042553</v>
      </c>
      <c r="AH142" s="84"/>
      <c r="AI142" s="45"/>
    </row>
    <row r="143" spans="1:35" ht="42.75" x14ac:dyDescent="0.2">
      <c r="A143" s="14" t="str">
        <f>Tabla13[[#This Row],[CEGE]]&amp;Tabla13[[#This Row],[Cod Producto]]&amp;Tabla13[[#This Row],[Naturaleza]]&amp;Tabla13[[#This Row],[Periodicidad]]&amp;Tabla13[[#This Row],[Unidad de Medida]]&amp;Tabla13[[#This Row],[Línea Base]]&amp;Tabla13[[#This Row],[Meta Plan]]&amp;Tabla13[[#This Row],[Meta Anual]]</f>
        <v>0204-0110AcumuladoTrimestralVAL55022499,82</v>
      </c>
      <c r="B143" s="77" t="s">
        <v>1535</v>
      </c>
      <c r="C143" s="78" t="s">
        <v>1683</v>
      </c>
      <c r="D143" s="78" t="s">
        <v>1353</v>
      </c>
      <c r="E143" s="78" t="s">
        <v>215</v>
      </c>
      <c r="F143" s="78" t="s">
        <v>68</v>
      </c>
      <c r="G143" s="78" t="s">
        <v>397</v>
      </c>
      <c r="H143" s="79">
        <v>183494.89499999999</v>
      </c>
      <c r="I143" s="79">
        <v>186902.31559499999</v>
      </c>
      <c r="J143" s="79">
        <v>186902.31559499999</v>
      </c>
      <c r="K143" s="79">
        <v>131308.00809700001</v>
      </c>
      <c r="L143" s="79">
        <v>17547.782358</v>
      </c>
      <c r="M143" s="80">
        <v>183494895000</v>
      </c>
      <c r="N143" s="80">
        <v>197624058377</v>
      </c>
      <c r="O143" s="80">
        <v>25279523</v>
      </c>
      <c r="P143" s="80">
        <v>197598778854</v>
      </c>
      <c r="Q143" s="80">
        <v>25695014419</v>
      </c>
      <c r="R143" s="78" t="s">
        <v>1510</v>
      </c>
      <c r="S143" s="78" t="s">
        <v>1510</v>
      </c>
      <c r="T143" s="78" t="s">
        <v>1510</v>
      </c>
      <c r="U143" s="78" t="s">
        <v>1510</v>
      </c>
      <c r="V143" s="78" t="s">
        <v>1510</v>
      </c>
      <c r="W143" s="78" t="s">
        <v>1510</v>
      </c>
      <c r="X143" s="82" t="s">
        <v>35</v>
      </c>
      <c r="Y143" s="78" t="s">
        <v>112</v>
      </c>
      <c r="Z143" s="78" t="s">
        <v>18</v>
      </c>
      <c r="AA143" s="78" t="s">
        <v>64</v>
      </c>
      <c r="AB143" s="78" t="s">
        <v>20</v>
      </c>
      <c r="AC143" s="83">
        <v>550</v>
      </c>
      <c r="AD143" s="83">
        <v>224</v>
      </c>
      <c r="AE143" s="83">
        <v>99.82</v>
      </c>
      <c r="AF143" s="83">
        <v>21.11</v>
      </c>
      <c r="AG143" s="104">
        <v>21.148066519735501</v>
      </c>
      <c r="AH143" s="84"/>
      <c r="AI143" s="45"/>
    </row>
    <row r="144" spans="1:35" ht="42.75" x14ac:dyDescent="0.2">
      <c r="A144" s="14" t="str">
        <f>Tabla13[[#This Row],[CEGE]]&amp;Tabla13[[#This Row],[Cod Producto]]&amp;Tabla13[[#This Row],[Naturaleza]]&amp;Tabla13[[#This Row],[Periodicidad]]&amp;Tabla13[[#This Row],[Unidad de Medida]]&amp;Tabla13[[#This Row],[Línea Base]]&amp;Tabla13[[#This Row],[Meta Plan]]&amp;Tabla13[[#This Row],[Meta Anual]]</f>
        <v>0204-0110AcumuladoTrimestralVAL55011032,74</v>
      </c>
      <c r="B144" s="77" t="s">
        <v>1535</v>
      </c>
      <c r="C144" s="78" t="s">
        <v>1683</v>
      </c>
      <c r="D144" s="78" t="s">
        <v>1353</v>
      </c>
      <c r="E144" s="78" t="s">
        <v>215</v>
      </c>
      <c r="F144" s="78" t="s">
        <v>68</v>
      </c>
      <c r="G144" s="78" t="s">
        <v>397</v>
      </c>
      <c r="H144" s="79">
        <v>0</v>
      </c>
      <c r="I144" s="79">
        <v>0</v>
      </c>
      <c r="J144" s="79">
        <v>0</v>
      </c>
      <c r="K144" s="79">
        <v>0</v>
      </c>
      <c r="L144" s="79">
        <v>0</v>
      </c>
      <c r="M144" s="80" t="s">
        <v>566</v>
      </c>
      <c r="N144" s="80" t="s">
        <v>566</v>
      </c>
      <c r="O144" s="80" t="s">
        <v>566</v>
      </c>
      <c r="P144" s="80" t="s">
        <v>566</v>
      </c>
      <c r="Q144" s="80" t="s">
        <v>566</v>
      </c>
      <c r="R144" s="78"/>
      <c r="S144" s="78"/>
      <c r="T144" s="78"/>
      <c r="U144" s="78"/>
      <c r="V144" s="78"/>
      <c r="W144" s="78"/>
      <c r="X144" s="82" t="s">
        <v>62</v>
      </c>
      <c r="Y144" s="78" t="s">
        <v>121</v>
      </c>
      <c r="Z144" s="78" t="s">
        <v>18</v>
      </c>
      <c r="AA144" s="78" t="s">
        <v>64</v>
      </c>
      <c r="AB144" s="78" t="s">
        <v>20</v>
      </c>
      <c r="AC144" s="83">
        <v>550</v>
      </c>
      <c r="AD144" s="83">
        <v>110</v>
      </c>
      <c r="AE144" s="83">
        <v>32.74</v>
      </c>
      <c r="AF144" s="83">
        <v>33.909999999999997</v>
      </c>
      <c r="AG144" s="104">
        <v>103.573610262676</v>
      </c>
      <c r="AH144" s="84"/>
      <c r="AI144" s="45"/>
    </row>
    <row r="145" spans="1:35" ht="42.75" x14ac:dyDescent="0.2">
      <c r="A145" s="14" t="str">
        <f>Tabla13[[#This Row],[CEGE]]&amp;Tabla13[[#This Row],[Cod Producto]]&amp;Tabla13[[#This Row],[Naturaleza]]&amp;Tabla13[[#This Row],[Periodicidad]]&amp;Tabla13[[#This Row],[Unidad de Medida]]&amp;Tabla13[[#This Row],[Línea Base]]&amp;Tabla13[[#This Row],[Meta Plan]]&amp;Tabla13[[#This Row],[Meta Anual]]</f>
        <v>0204-0111AcumuladoTrimestralVAL1110,42360253,14</v>
      </c>
      <c r="B145" s="77" t="s">
        <v>1535</v>
      </c>
      <c r="C145" s="78" t="s">
        <v>1683</v>
      </c>
      <c r="D145" s="78" t="s">
        <v>1353</v>
      </c>
      <c r="E145" s="78" t="s">
        <v>215</v>
      </c>
      <c r="F145" s="78" t="s">
        <v>28</v>
      </c>
      <c r="G145" s="78" t="s">
        <v>535</v>
      </c>
      <c r="H145" s="79">
        <v>467678.69799999997</v>
      </c>
      <c r="I145" s="79">
        <v>587664.89961399999</v>
      </c>
      <c r="J145" s="79">
        <v>587664.89961399999</v>
      </c>
      <c r="K145" s="79">
        <v>470196.44381000003</v>
      </c>
      <c r="L145" s="79">
        <v>101907.272558</v>
      </c>
      <c r="M145" s="80">
        <v>467678698000</v>
      </c>
      <c r="N145" s="80">
        <v>562605679352</v>
      </c>
      <c r="O145" s="80">
        <v>13500875770</v>
      </c>
      <c r="P145" s="80">
        <v>549104803582</v>
      </c>
      <c r="Q145" s="80">
        <v>171746316520</v>
      </c>
      <c r="R145" s="78" t="s">
        <v>1510</v>
      </c>
      <c r="S145" s="78" t="s">
        <v>1510</v>
      </c>
      <c r="T145" s="78" t="s">
        <v>1510</v>
      </c>
      <c r="U145" s="78" t="s">
        <v>1510</v>
      </c>
      <c r="V145" s="78" t="s">
        <v>1510</v>
      </c>
      <c r="W145" s="78" t="s">
        <v>1510</v>
      </c>
      <c r="X145" s="82" t="s">
        <v>58</v>
      </c>
      <c r="Y145" s="78" t="s">
        <v>218</v>
      </c>
      <c r="Z145" s="78" t="s">
        <v>18</v>
      </c>
      <c r="AA145" s="78" t="s">
        <v>64</v>
      </c>
      <c r="AB145" s="78" t="s">
        <v>20</v>
      </c>
      <c r="AC145" s="83">
        <v>1110.42</v>
      </c>
      <c r="AD145" s="83">
        <v>360</v>
      </c>
      <c r="AE145" s="83">
        <v>253.14</v>
      </c>
      <c r="AF145" s="83">
        <v>127.25</v>
      </c>
      <c r="AG145" s="104">
        <v>50.268626056727499</v>
      </c>
      <c r="AH145" s="84"/>
      <c r="AI145" s="45"/>
    </row>
    <row r="146" spans="1:35" ht="71.25" x14ac:dyDescent="0.2">
      <c r="A146" s="14" t="str">
        <f>Tabla13[[#This Row],[CEGE]]&amp;Tabla13[[#This Row],[Cod Producto]]&amp;Tabla13[[#This Row],[Naturaleza]]&amp;Tabla13[[#This Row],[Periodicidad]]&amp;Tabla13[[#This Row],[Unidad de Medida]]&amp;Tabla13[[#This Row],[Línea Base]]&amp;Tabla13[[#This Row],[Meta Plan]]&amp;Tabla13[[#This Row],[Meta Anual]]</f>
        <v>0204-0112AcumuladoTrimestralVAL767233871102</v>
      </c>
      <c r="B146" s="77" t="s">
        <v>1535</v>
      </c>
      <c r="C146" s="78" t="s">
        <v>1683</v>
      </c>
      <c r="D146" s="78" t="s">
        <v>1353</v>
      </c>
      <c r="E146" s="78" t="s">
        <v>215</v>
      </c>
      <c r="F146" s="78" t="s">
        <v>29</v>
      </c>
      <c r="G146" s="78" t="s">
        <v>401</v>
      </c>
      <c r="H146" s="79">
        <v>400</v>
      </c>
      <c r="I146" s="79">
        <v>2906.8458500000002</v>
      </c>
      <c r="J146" s="79">
        <v>2906.8458500000002</v>
      </c>
      <c r="K146" s="79">
        <v>2530.552811</v>
      </c>
      <c r="L146" s="79">
        <v>2156.8353299999999</v>
      </c>
      <c r="M146" s="80">
        <v>400000000</v>
      </c>
      <c r="N146" s="80">
        <v>3869856983</v>
      </c>
      <c r="O146" s="80">
        <v>258777484</v>
      </c>
      <c r="P146" s="80">
        <v>3611079499</v>
      </c>
      <c r="Q146" s="80">
        <v>2592435329</v>
      </c>
      <c r="R146" s="78" t="s">
        <v>1510</v>
      </c>
      <c r="S146" s="78" t="s">
        <v>1510</v>
      </c>
      <c r="T146" s="78" t="s">
        <v>1510</v>
      </c>
      <c r="U146" s="78" t="s">
        <v>1510</v>
      </c>
      <c r="V146" s="78" t="s">
        <v>1510</v>
      </c>
      <c r="W146" s="78" t="s">
        <v>1510</v>
      </c>
      <c r="X146" s="82" t="s">
        <v>61</v>
      </c>
      <c r="Y146" s="78" t="s">
        <v>118</v>
      </c>
      <c r="Z146" s="78" t="s">
        <v>18</v>
      </c>
      <c r="AA146" s="78" t="s">
        <v>64</v>
      </c>
      <c r="AB146" s="78" t="s">
        <v>20</v>
      </c>
      <c r="AC146" s="83">
        <v>7672</v>
      </c>
      <c r="AD146" s="83">
        <v>3387</v>
      </c>
      <c r="AE146" s="83">
        <v>1102</v>
      </c>
      <c r="AF146" s="83">
        <v>1698</v>
      </c>
      <c r="AG146" s="104">
        <v>154.083484573503</v>
      </c>
      <c r="AH146" s="84"/>
      <c r="AI146" s="45"/>
    </row>
    <row r="147" spans="1:35" ht="199.5" x14ac:dyDescent="0.2">
      <c r="A147" s="14" t="str">
        <f>Tabla13[[#This Row],[CEGE]]&amp;Tabla13[[#This Row],[Cod Producto]]&amp;Tabla13[[#This Row],[Naturaleza]]&amp;Tabla13[[#This Row],[Periodicidad]]&amp;Tabla13[[#This Row],[Unidad de Medida]]&amp;Tabla13[[#This Row],[Línea Base]]&amp;Tabla13[[#This Row],[Meta Plan]]&amp;Tabla13[[#This Row],[Meta Anual]]</f>
        <v>0214-0101StockMensual%11,711,711,7</v>
      </c>
      <c r="B147" s="77" t="s">
        <v>1540</v>
      </c>
      <c r="C147" s="78" t="s">
        <v>1689</v>
      </c>
      <c r="D147" s="78" t="s">
        <v>1358</v>
      </c>
      <c r="E147" s="78" t="s">
        <v>256</v>
      </c>
      <c r="F147" s="78" t="s">
        <v>72</v>
      </c>
      <c r="G147" s="78" t="s">
        <v>257</v>
      </c>
      <c r="H147" s="79">
        <v>46393.373</v>
      </c>
      <c r="I147" s="79">
        <v>45496.701569999997</v>
      </c>
      <c r="J147" s="79">
        <v>45496.701569999997</v>
      </c>
      <c r="K147" s="79">
        <v>38282.152949000003</v>
      </c>
      <c r="L147" s="79">
        <v>24512.888081000001</v>
      </c>
      <c r="M147" s="80">
        <v>46393373000</v>
      </c>
      <c r="N147" s="80">
        <v>45947406567</v>
      </c>
      <c r="O147" s="80">
        <v>14645075</v>
      </c>
      <c r="P147" s="80">
        <v>45932761492</v>
      </c>
      <c r="Q147" s="80">
        <v>41498398653</v>
      </c>
      <c r="R147" s="78" t="s">
        <v>1512</v>
      </c>
      <c r="S147" s="78" t="s">
        <v>1510</v>
      </c>
      <c r="T147" s="78" t="s">
        <v>1512</v>
      </c>
      <c r="U147" s="78" t="s">
        <v>1510</v>
      </c>
      <c r="V147" s="78" t="s">
        <v>1510</v>
      </c>
      <c r="W147" s="78" t="s">
        <v>1510</v>
      </c>
      <c r="X147" s="82" t="s">
        <v>1638</v>
      </c>
      <c r="Y147" s="78" t="s">
        <v>1325</v>
      </c>
      <c r="Z147" s="78" t="s">
        <v>74</v>
      </c>
      <c r="AA147" s="78" t="s">
        <v>19</v>
      </c>
      <c r="AB147" s="78" t="s">
        <v>2</v>
      </c>
      <c r="AC147" s="83">
        <v>11.7</v>
      </c>
      <c r="AD147" s="83">
        <v>11.7</v>
      </c>
      <c r="AE147" s="83">
        <v>11.7</v>
      </c>
      <c r="AF147" s="83">
        <v>7.43</v>
      </c>
      <c r="AG147" s="104">
        <v>63.504273504273499</v>
      </c>
      <c r="AH147" s="84"/>
      <c r="AI147" s="45"/>
    </row>
    <row r="148" spans="1:35" ht="114" x14ac:dyDescent="0.2">
      <c r="A148" s="14" t="str">
        <f>Tabla13[[#This Row],[CEGE]]&amp;Tabla13[[#This Row],[Cod Producto]]&amp;Tabla13[[#This Row],[Naturaleza]]&amp;Tabla13[[#This Row],[Periodicidad]]&amp;Tabla13[[#This Row],[Unidad de Medida]]&amp;Tabla13[[#This Row],[Línea Base]]&amp;Tabla13[[#This Row],[Meta Plan]]&amp;Tabla13[[#This Row],[Meta Anual]]</f>
        <v>0214-0101StockMensual%1,171,171,17</v>
      </c>
      <c r="B148" s="77" t="s">
        <v>1540</v>
      </c>
      <c r="C148" s="78" t="s">
        <v>1689</v>
      </c>
      <c r="D148" s="78" t="s">
        <v>1358</v>
      </c>
      <c r="E148" s="78" t="s">
        <v>256</v>
      </c>
      <c r="F148" s="78" t="s">
        <v>72</v>
      </c>
      <c r="G148" s="78" t="s">
        <v>257</v>
      </c>
      <c r="H148" s="79">
        <v>0</v>
      </c>
      <c r="I148" s="79">
        <v>0</v>
      </c>
      <c r="J148" s="79">
        <v>0</v>
      </c>
      <c r="K148" s="79">
        <v>0</v>
      </c>
      <c r="L148" s="79">
        <v>0</v>
      </c>
      <c r="M148" s="80" t="s">
        <v>566</v>
      </c>
      <c r="N148" s="80" t="s">
        <v>566</v>
      </c>
      <c r="O148" s="80" t="s">
        <v>566</v>
      </c>
      <c r="P148" s="80" t="s">
        <v>566</v>
      </c>
      <c r="Q148" s="80" t="s">
        <v>566</v>
      </c>
      <c r="R148" s="78"/>
      <c r="S148" s="78"/>
      <c r="T148" s="78"/>
      <c r="U148" s="78"/>
      <c r="V148" s="78"/>
      <c r="W148" s="78"/>
      <c r="X148" s="82" t="s">
        <v>1637</v>
      </c>
      <c r="Y148" s="78" t="s">
        <v>1326</v>
      </c>
      <c r="Z148" s="78" t="s">
        <v>74</v>
      </c>
      <c r="AA148" s="78" t="s">
        <v>19</v>
      </c>
      <c r="AB148" s="78" t="s">
        <v>2</v>
      </c>
      <c r="AC148" s="83">
        <v>1.17</v>
      </c>
      <c r="AD148" s="83">
        <v>1.17</v>
      </c>
      <c r="AE148" s="83">
        <v>1.17</v>
      </c>
      <c r="AF148" s="83">
        <v>0.26</v>
      </c>
      <c r="AG148" s="117">
        <v>22.2222222222222</v>
      </c>
      <c r="AH148" s="84"/>
      <c r="AI148" s="45"/>
    </row>
    <row r="149" spans="1:35" ht="114" x14ac:dyDescent="0.2">
      <c r="A149" s="14" t="str">
        <f>Tabla13[[#This Row],[CEGE]]&amp;Tabla13[[#This Row],[Cod Producto]]&amp;Tabla13[[#This Row],[Naturaleza]]&amp;Tabla13[[#This Row],[Periodicidad]]&amp;Tabla13[[#This Row],[Unidad de Medida]]&amp;Tabla13[[#This Row],[Línea Base]]&amp;Tabla13[[#This Row],[Meta Plan]]&amp;Tabla13[[#This Row],[Meta Anual]]</f>
        <v>0214-0101StockMensual%1,931,931,93</v>
      </c>
      <c r="B149" s="77" t="s">
        <v>1540</v>
      </c>
      <c r="C149" s="78" t="s">
        <v>1689</v>
      </c>
      <c r="D149" s="78" t="s">
        <v>1358</v>
      </c>
      <c r="E149" s="78" t="s">
        <v>256</v>
      </c>
      <c r="F149" s="78" t="s">
        <v>72</v>
      </c>
      <c r="G149" s="78" t="s">
        <v>257</v>
      </c>
      <c r="H149" s="79">
        <v>0</v>
      </c>
      <c r="I149" s="79">
        <v>0</v>
      </c>
      <c r="J149" s="79">
        <v>0</v>
      </c>
      <c r="K149" s="79">
        <v>0</v>
      </c>
      <c r="L149" s="79">
        <v>0</v>
      </c>
      <c r="M149" s="80" t="s">
        <v>566</v>
      </c>
      <c r="N149" s="80" t="s">
        <v>566</v>
      </c>
      <c r="O149" s="80" t="s">
        <v>566</v>
      </c>
      <c r="P149" s="80" t="s">
        <v>566</v>
      </c>
      <c r="Q149" s="80" t="s">
        <v>566</v>
      </c>
      <c r="R149" s="78"/>
      <c r="S149" s="78"/>
      <c r="T149" s="78"/>
      <c r="U149" s="78"/>
      <c r="V149" s="78"/>
      <c r="W149" s="78"/>
      <c r="X149" s="82" t="s">
        <v>1632</v>
      </c>
      <c r="Y149" s="78" t="s">
        <v>1327</v>
      </c>
      <c r="Z149" s="78" t="s">
        <v>74</v>
      </c>
      <c r="AA149" s="78" t="s">
        <v>19</v>
      </c>
      <c r="AB149" s="78" t="s">
        <v>2</v>
      </c>
      <c r="AC149" s="83">
        <v>1.93</v>
      </c>
      <c r="AD149" s="83">
        <v>1.93</v>
      </c>
      <c r="AE149" s="83">
        <v>1.93</v>
      </c>
      <c r="AF149" s="83">
        <v>0.28000000000000003</v>
      </c>
      <c r="AG149" s="117">
        <v>14.507772020725399</v>
      </c>
      <c r="AH149" s="84"/>
      <c r="AI149" s="45"/>
    </row>
    <row r="150" spans="1:35" ht="142.5" x14ac:dyDescent="0.2">
      <c r="A150" s="14" t="str">
        <f>Tabla13[[#This Row],[CEGE]]&amp;Tabla13[[#This Row],[Cod Producto]]&amp;Tabla13[[#This Row],[Naturaleza]]&amp;Tabla13[[#This Row],[Periodicidad]]&amp;Tabla13[[#This Row],[Unidad de Medida]]&amp;Tabla13[[#This Row],[Línea Base]]&amp;Tabla13[[#This Row],[Meta Plan]]&amp;Tabla13[[#This Row],[Meta Anual]]</f>
        <v>0214-0101StockMensual%1,451,451,45</v>
      </c>
      <c r="B150" s="77" t="s">
        <v>1540</v>
      </c>
      <c r="C150" s="78" t="s">
        <v>1689</v>
      </c>
      <c r="D150" s="78" t="s">
        <v>1358</v>
      </c>
      <c r="E150" s="78" t="s">
        <v>256</v>
      </c>
      <c r="F150" s="78" t="s">
        <v>72</v>
      </c>
      <c r="G150" s="78" t="s">
        <v>257</v>
      </c>
      <c r="H150" s="79">
        <v>0</v>
      </c>
      <c r="I150" s="79">
        <v>0</v>
      </c>
      <c r="J150" s="79">
        <v>0</v>
      </c>
      <c r="K150" s="79">
        <v>0</v>
      </c>
      <c r="L150" s="79">
        <v>0</v>
      </c>
      <c r="M150" s="80" t="s">
        <v>566</v>
      </c>
      <c r="N150" s="80" t="s">
        <v>566</v>
      </c>
      <c r="O150" s="80" t="s">
        <v>566</v>
      </c>
      <c r="P150" s="80" t="s">
        <v>566</v>
      </c>
      <c r="Q150" s="80" t="s">
        <v>566</v>
      </c>
      <c r="R150" s="78"/>
      <c r="S150" s="78"/>
      <c r="T150" s="78"/>
      <c r="U150" s="78"/>
      <c r="V150" s="78"/>
      <c r="W150" s="78"/>
      <c r="X150" s="82" t="s">
        <v>1613</v>
      </c>
      <c r="Y150" s="78" t="s">
        <v>1328</v>
      </c>
      <c r="Z150" s="78" t="s">
        <v>74</v>
      </c>
      <c r="AA150" s="78" t="s">
        <v>19</v>
      </c>
      <c r="AB150" s="78" t="s">
        <v>2</v>
      </c>
      <c r="AC150" s="83">
        <v>1.45</v>
      </c>
      <c r="AD150" s="83">
        <v>1.45</v>
      </c>
      <c r="AE150" s="83">
        <v>1.45</v>
      </c>
      <c r="AF150" s="83">
        <v>0.66</v>
      </c>
      <c r="AG150" s="117">
        <v>45.517241379310299</v>
      </c>
      <c r="AH150" s="84"/>
      <c r="AI150" s="45"/>
    </row>
    <row r="151" spans="1:35" ht="114" x14ac:dyDescent="0.2">
      <c r="A151" s="14" t="str">
        <f>Tabla13[[#This Row],[CEGE]]&amp;Tabla13[[#This Row],[Cod Producto]]&amp;Tabla13[[#This Row],[Naturaleza]]&amp;Tabla13[[#This Row],[Periodicidad]]&amp;Tabla13[[#This Row],[Unidad de Medida]]&amp;Tabla13[[#This Row],[Línea Base]]&amp;Tabla13[[#This Row],[Meta Plan]]&amp;Tabla13[[#This Row],[Meta Anual]]</f>
        <v>0214-0120StockMensualVAL280028002800</v>
      </c>
      <c r="B151" s="77" t="s">
        <v>1540</v>
      </c>
      <c r="C151" s="78" t="s">
        <v>1689</v>
      </c>
      <c r="D151" s="78" t="s">
        <v>1358</v>
      </c>
      <c r="E151" s="78" t="s">
        <v>256</v>
      </c>
      <c r="F151" s="78" t="s">
        <v>33</v>
      </c>
      <c r="G151" s="78" t="s">
        <v>258</v>
      </c>
      <c r="H151" s="79">
        <v>33996.495999999999</v>
      </c>
      <c r="I151" s="79">
        <v>34893.167430000001</v>
      </c>
      <c r="J151" s="79">
        <v>34893.167430000001</v>
      </c>
      <c r="K151" s="79">
        <v>29041.147315999999</v>
      </c>
      <c r="L151" s="79">
        <v>17699.046552</v>
      </c>
      <c r="M151" s="80">
        <v>33996496000</v>
      </c>
      <c r="N151" s="80">
        <v>34442462433</v>
      </c>
      <c r="O151" s="80">
        <v>673298036</v>
      </c>
      <c r="P151" s="80">
        <v>33769164397</v>
      </c>
      <c r="Q151" s="80">
        <v>28387981541</v>
      </c>
      <c r="R151" s="78" t="s">
        <v>1512</v>
      </c>
      <c r="S151" s="78" t="s">
        <v>1512</v>
      </c>
      <c r="T151" s="78" t="s">
        <v>1512</v>
      </c>
      <c r="U151" s="78" t="s">
        <v>1512</v>
      </c>
      <c r="V151" s="78" t="s">
        <v>1512</v>
      </c>
      <c r="W151" s="78" t="s">
        <v>1512</v>
      </c>
      <c r="X151" s="82">
        <v>97</v>
      </c>
      <c r="Y151" s="78" t="s">
        <v>1696</v>
      </c>
      <c r="Z151" s="78" t="s">
        <v>74</v>
      </c>
      <c r="AA151" s="78" t="s">
        <v>19</v>
      </c>
      <c r="AB151" s="78" t="s">
        <v>20</v>
      </c>
      <c r="AC151" s="83">
        <v>2800</v>
      </c>
      <c r="AD151" s="83">
        <v>2800</v>
      </c>
      <c r="AE151" s="83">
        <v>2800</v>
      </c>
      <c r="AF151" s="83">
        <v>2480</v>
      </c>
      <c r="AG151" s="104">
        <v>88.571428571428598</v>
      </c>
      <c r="AH151" s="84"/>
      <c r="AI151" s="45"/>
    </row>
    <row r="152" spans="1:35" ht="99.75" x14ac:dyDescent="0.2">
      <c r="A152" s="14" t="str">
        <f>Tabla13[[#This Row],[CEGE]]&amp;Tabla13[[#This Row],[Cod Producto]]&amp;Tabla13[[#This Row],[Naturaleza]]&amp;Tabla13[[#This Row],[Periodicidad]]&amp;Tabla13[[#This Row],[Unidad de Medida]]&amp;Tabla13[[#This Row],[Línea Base]]&amp;Tabla13[[#This Row],[Meta Plan]]&amp;Tabla13[[#This Row],[Meta Anual]]</f>
        <v>0219-0112AcumuladoMensualVAL357</v>
      </c>
      <c r="B152" s="77" t="s">
        <v>1544</v>
      </c>
      <c r="C152" s="78" t="s">
        <v>1682</v>
      </c>
      <c r="D152" s="78" t="s">
        <v>1362</v>
      </c>
      <c r="E152" s="78" t="s">
        <v>278</v>
      </c>
      <c r="F152" s="78" t="s">
        <v>29</v>
      </c>
      <c r="G152" s="78" t="s">
        <v>695</v>
      </c>
      <c r="H152" s="79">
        <v>918</v>
      </c>
      <c r="I152" s="79">
        <v>941</v>
      </c>
      <c r="J152" s="79">
        <v>941</v>
      </c>
      <c r="K152" s="79">
        <v>941</v>
      </c>
      <c r="L152" s="79">
        <v>568.43940899999996</v>
      </c>
      <c r="M152" s="80">
        <v>918000000</v>
      </c>
      <c r="N152" s="80">
        <v>941000000</v>
      </c>
      <c r="O152" s="80">
        <v>14750000</v>
      </c>
      <c r="P152" s="80">
        <v>926250000</v>
      </c>
      <c r="Q152" s="80">
        <v>920401537</v>
      </c>
      <c r="R152" s="81" t="s">
        <v>1510</v>
      </c>
      <c r="S152" s="81" t="s">
        <v>1510</v>
      </c>
      <c r="T152" s="81" t="s">
        <v>1510</v>
      </c>
      <c r="U152" s="81" t="s">
        <v>1510</v>
      </c>
      <c r="V152" s="81" t="s">
        <v>1510</v>
      </c>
      <c r="W152" s="81" t="s">
        <v>1510</v>
      </c>
      <c r="X152" s="82" t="s">
        <v>52</v>
      </c>
      <c r="Y152" s="81" t="s">
        <v>696</v>
      </c>
      <c r="Z152" s="81" t="s">
        <v>18</v>
      </c>
      <c r="AA152" s="81" t="s">
        <v>19</v>
      </c>
      <c r="AB152" s="81" t="s">
        <v>20</v>
      </c>
      <c r="AC152" s="81"/>
      <c r="AD152" s="81">
        <v>35</v>
      </c>
      <c r="AE152" s="81">
        <v>7</v>
      </c>
      <c r="AF152" s="83">
        <v>7.06</v>
      </c>
      <c r="AG152" s="104">
        <v>100.857142857143</v>
      </c>
      <c r="AH152" s="84"/>
      <c r="AI152" s="45"/>
    </row>
    <row r="153" spans="1:35" ht="99.75" x14ac:dyDescent="0.2">
      <c r="A153" s="14" t="str">
        <f>Tabla13[[#This Row],[CEGE]]&amp;Tabla13[[#This Row],[Cod Producto]]&amp;Tabla13[[#This Row],[Naturaleza]]&amp;Tabla13[[#This Row],[Periodicidad]]&amp;Tabla13[[#This Row],[Unidad de Medida]]&amp;Tabla13[[#This Row],[Línea Base]]&amp;Tabla13[[#This Row],[Meta Plan]]&amp;Tabla13[[#This Row],[Meta Anual]]</f>
        <v>0219-0113StockMensualVAL111</v>
      </c>
      <c r="B153" s="77" t="s">
        <v>1544</v>
      </c>
      <c r="C153" s="78" t="s">
        <v>1682</v>
      </c>
      <c r="D153" s="78" t="s">
        <v>1362</v>
      </c>
      <c r="E153" s="78" t="s">
        <v>278</v>
      </c>
      <c r="F153" s="78" t="s">
        <v>21</v>
      </c>
      <c r="G153" s="78" t="s">
        <v>1229</v>
      </c>
      <c r="H153" s="79">
        <v>184</v>
      </c>
      <c r="I153" s="79">
        <v>895.5</v>
      </c>
      <c r="J153" s="79">
        <v>895.5</v>
      </c>
      <c r="K153" s="79">
        <v>895.5</v>
      </c>
      <c r="L153" s="79">
        <v>722.228656</v>
      </c>
      <c r="M153" s="80">
        <v>184000000</v>
      </c>
      <c r="N153" s="80">
        <v>895500000</v>
      </c>
      <c r="O153" s="80">
        <v>0</v>
      </c>
      <c r="P153" s="80">
        <v>895500000</v>
      </c>
      <c r="Q153" s="80">
        <v>878325629</v>
      </c>
      <c r="R153" s="81" t="s">
        <v>1510</v>
      </c>
      <c r="S153" s="81" t="s">
        <v>1510</v>
      </c>
      <c r="T153" s="81" t="s">
        <v>1510</v>
      </c>
      <c r="U153" s="81" t="s">
        <v>1510</v>
      </c>
      <c r="V153" s="81" t="s">
        <v>1510</v>
      </c>
      <c r="W153" s="81" t="s">
        <v>1510</v>
      </c>
      <c r="X153" s="82" t="s">
        <v>50</v>
      </c>
      <c r="Y153" s="81" t="s">
        <v>1312</v>
      </c>
      <c r="Z153" s="81" t="s">
        <v>74</v>
      </c>
      <c r="AA153" s="81" t="s">
        <v>19</v>
      </c>
      <c r="AB153" s="81" t="s">
        <v>20</v>
      </c>
      <c r="AC153" s="81">
        <v>1</v>
      </c>
      <c r="AD153" s="81">
        <v>1</v>
      </c>
      <c r="AE153" s="81">
        <v>1</v>
      </c>
      <c r="AF153" s="83">
        <v>1</v>
      </c>
      <c r="AG153" s="104">
        <v>100</v>
      </c>
      <c r="AH153" s="84"/>
      <c r="AI153" s="45"/>
    </row>
    <row r="154" spans="1:35" ht="156.75" x14ac:dyDescent="0.2">
      <c r="A154" s="14" t="str">
        <f>Tabla13[[#This Row],[CEGE]]&amp;Tabla13[[#This Row],[Cod Producto]]&amp;Tabla13[[#This Row],[Naturaleza]]&amp;Tabla13[[#This Row],[Periodicidad]]&amp;Tabla13[[#This Row],[Unidad de Medida]]&amp;Tabla13[[#This Row],[Línea Base]]&amp;Tabla13[[#This Row],[Meta Plan]]&amp;Tabla13[[#This Row],[Meta Anual]]</f>
        <v>0219-0114StockMensualVAL111</v>
      </c>
      <c r="B154" s="77" t="s">
        <v>1544</v>
      </c>
      <c r="C154" s="78" t="s">
        <v>1682</v>
      </c>
      <c r="D154" s="78" t="s">
        <v>1362</v>
      </c>
      <c r="E154" s="78" t="s">
        <v>278</v>
      </c>
      <c r="F154" s="78" t="s">
        <v>79</v>
      </c>
      <c r="G154" s="100" t="s">
        <v>279</v>
      </c>
      <c r="H154" s="79">
        <v>3532.6219999999998</v>
      </c>
      <c r="I154" s="79">
        <v>3843.902</v>
      </c>
      <c r="J154" s="79">
        <v>3843.902</v>
      </c>
      <c r="K154" s="79">
        <v>3419.5934010000001</v>
      </c>
      <c r="L154" s="79">
        <v>2117.618923</v>
      </c>
      <c r="M154" s="80">
        <v>3532622000</v>
      </c>
      <c r="N154" s="80">
        <v>3843902000</v>
      </c>
      <c r="O154" s="80">
        <v>1630553</v>
      </c>
      <c r="P154" s="80">
        <v>3842271447</v>
      </c>
      <c r="Q154" s="80">
        <v>3589313555</v>
      </c>
      <c r="R154" s="81" t="s">
        <v>1510</v>
      </c>
      <c r="S154" s="81" t="s">
        <v>1510</v>
      </c>
      <c r="T154" s="81" t="s">
        <v>1510</v>
      </c>
      <c r="U154" s="81" t="s">
        <v>1510</v>
      </c>
      <c r="V154" s="81" t="s">
        <v>1510</v>
      </c>
      <c r="W154" s="81" t="s">
        <v>1510</v>
      </c>
      <c r="X154" s="82" t="s">
        <v>48</v>
      </c>
      <c r="Y154" s="101" t="s">
        <v>279</v>
      </c>
      <c r="Z154" s="81" t="s">
        <v>74</v>
      </c>
      <c r="AA154" s="81" t="s">
        <v>19</v>
      </c>
      <c r="AB154" s="81" t="s">
        <v>20</v>
      </c>
      <c r="AC154" s="81">
        <v>1</v>
      </c>
      <c r="AD154" s="81">
        <v>1</v>
      </c>
      <c r="AE154" s="81">
        <v>1</v>
      </c>
      <c r="AF154" s="83">
        <v>1</v>
      </c>
      <c r="AG154" s="104">
        <v>100</v>
      </c>
      <c r="AH154" s="84"/>
      <c r="AI154" s="45"/>
    </row>
    <row r="155" spans="1:35" ht="35.450000000000003" customHeight="1" x14ac:dyDescent="0.2">
      <c r="A155" s="14" t="str">
        <f>Tabla13[[#This Row],[CEGE]]&amp;Tabla13[[#This Row],[Cod Producto]]&amp;Tabla13[[#This Row],[Naturaleza]]&amp;Tabla13[[#This Row],[Periodicidad]]&amp;Tabla13[[#This Row],[Unidad de Medida]]&amp;Tabla13[[#This Row],[Línea Base]]&amp;Tabla13[[#This Row],[Meta Plan]]&amp;Tabla13[[#This Row],[Meta Anual]]</f>
        <v>0227-0101AcumuladoMensualVAL3261336464,86</v>
      </c>
      <c r="B155" s="77" t="s">
        <v>1549</v>
      </c>
      <c r="C155" s="78" t="s">
        <v>1683</v>
      </c>
      <c r="D155" s="78" t="s">
        <v>1367</v>
      </c>
      <c r="E155" s="78" t="s">
        <v>999</v>
      </c>
      <c r="F155" s="78" t="s">
        <v>72</v>
      </c>
      <c r="G155" s="78" t="s">
        <v>304</v>
      </c>
      <c r="H155" s="79">
        <v>211336.30300000001</v>
      </c>
      <c r="I155" s="79">
        <v>210794.412786</v>
      </c>
      <c r="J155" s="79">
        <v>210794.412786</v>
      </c>
      <c r="K155" s="79">
        <v>182518.629766</v>
      </c>
      <c r="L155" s="79">
        <v>82350.344115999993</v>
      </c>
      <c r="M155" s="80">
        <v>211336303000</v>
      </c>
      <c r="N155" s="80">
        <v>208322126727</v>
      </c>
      <c r="O155" s="80">
        <v>7197474228</v>
      </c>
      <c r="P155" s="80">
        <v>201124652499</v>
      </c>
      <c r="Q155" s="80">
        <v>127961001375</v>
      </c>
      <c r="R155" s="81" t="s">
        <v>1510</v>
      </c>
      <c r="S155" s="81" t="s">
        <v>1512</v>
      </c>
      <c r="T155" s="81" t="s">
        <v>1510</v>
      </c>
      <c r="U155" s="81" t="s">
        <v>1510</v>
      </c>
      <c r="V155" s="81" t="s">
        <v>1512</v>
      </c>
      <c r="W155" s="81" t="s">
        <v>1510</v>
      </c>
      <c r="X155" s="82" t="s">
        <v>1587</v>
      </c>
      <c r="Y155" s="81" t="s">
        <v>305</v>
      </c>
      <c r="Z155" s="81" t="s">
        <v>18</v>
      </c>
      <c r="AA155" s="81" t="s">
        <v>19</v>
      </c>
      <c r="AB155" s="81" t="s">
        <v>20</v>
      </c>
      <c r="AC155" s="81">
        <v>326</v>
      </c>
      <c r="AD155" s="81">
        <v>1336</v>
      </c>
      <c r="AE155" s="81">
        <v>464.86</v>
      </c>
      <c r="AF155" s="83">
        <v>456.04</v>
      </c>
      <c r="AG155" s="104">
        <v>98.102654562664</v>
      </c>
      <c r="AH155" s="84"/>
      <c r="AI155" s="45"/>
    </row>
    <row r="156" spans="1:35" ht="35.450000000000003" customHeight="1" x14ac:dyDescent="0.2">
      <c r="A156" s="14" t="str">
        <f>Tabla13[[#This Row],[CEGE]]&amp;Tabla13[[#This Row],[Cod Producto]]&amp;Tabla13[[#This Row],[Naturaleza]]&amp;Tabla13[[#This Row],[Periodicidad]]&amp;Tabla13[[#This Row],[Unidad de Medida]]&amp;Tabla13[[#This Row],[Línea Base]]&amp;Tabla13[[#This Row],[Meta Plan]]&amp;Tabla13[[#This Row],[Meta Anual]]</f>
        <v>0227-0102AcumuladoMensualVAL3263410</v>
      </c>
      <c r="B156" s="77" t="s">
        <v>1549</v>
      </c>
      <c r="C156" s="78" t="s">
        <v>1683</v>
      </c>
      <c r="D156" s="78" t="s">
        <v>1367</v>
      </c>
      <c r="E156" s="78" t="s">
        <v>999</v>
      </c>
      <c r="F156" s="78" t="s">
        <v>75</v>
      </c>
      <c r="G156" s="78" t="s">
        <v>306</v>
      </c>
      <c r="H156" s="79">
        <v>9211.1589999999997</v>
      </c>
      <c r="I156" s="79">
        <v>9537.9843540000002</v>
      </c>
      <c r="J156" s="79">
        <v>9537.9843540000002</v>
      </c>
      <c r="K156" s="79">
        <v>8574.5648710000005</v>
      </c>
      <c r="L156" s="79">
        <v>1812.600093</v>
      </c>
      <c r="M156" s="80">
        <v>9211159000</v>
      </c>
      <c r="N156" s="80">
        <v>9458459980</v>
      </c>
      <c r="O156" s="80">
        <v>32135762</v>
      </c>
      <c r="P156" s="80">
        <v>9426324218</v>
      </c>
      <c r="Q156" s="80">
        <v>5754279431</v>
      </c>
      <c r="R156" s="81" t="s">
        <v>1510</v>
      </c>
      <c r="S156" s="81" t="s">
        <v>1510</v>
      </c>
      <c r="T156" s="81" t="s">
        <v>1510</v>
      </c>
      <c r="U156" s="81" t="s">
        <v>1510</v>
      </c>
      <c r="V156" s="81" t="s">
        <v>1510</v>
      </c>
      <c r="W156" s="81" t="s">
        <v>1510</v>
      </c>
      <c r="X156" s="82" t="s">
        <v>1588</v>
      </c>
      <c r="Y156" s="81" t="s">
        <v>307</v>
      </c>
      <c r="Z156" s="81" t="s">
        <v>18</v>
      </c>
      <c r="AA156" s="81" t="s">
        <v>19</v>
      </c>
      <c r="AB156" s="81" t="s">
        <v>20</v>
      </c>
      <c r="AC156" s="81">
        <v>326</v>
      </c>
      <c r="AD156" s="81">
        <v>34</v>
      </c>
      <c r="AE156" s="81">
        <v>10</v>
      </c>
      <c r="AF156" s="83">
        <v>10.75</v>
      </c>
      <c r="AG156" s="104">
        <v>107.5</v>
      </c>
      <c r="AH156" s="84"/>
      <c r="AI156" s="45"/>
    </row>
    <row r="157" spans="1:35" ht="35.450000000000003" customHeight="1" x14ac:dyDescent="0.2">
      <c r="A157" s="14" t="str">
        <f>Tabla13[[#This Row],[CEGE]]&amp;Tabla13[[#This Row],[Cod Producto]]&amp;Tabla13[[#This Row],[Naturaleza]]&amp;Tabla13[[#This Row],[Periodicidad]]&amp;Tabla13[[#This Row],[Unidad de Medida]]&amp;Tabla13[[#This Row],[Línea Base]]&amp;Tabla13[[#This Row],[Meta Plan]]&amp;Tabla13[[#This Row],[Meta Anual]]</f>
        <v>0227-0103AcumuladoMensualVAL21,076028</v>
      </c>
      <c r="B157" s="77" t="s">
        <v>1549</v>
      </c>
      <c r="C157" s="78" t="s">
        <v>1683</v>
      </c>
      <c r="D157" s="78" t="s">
        <v>1367</v>
      </c>
      <c r="E157" s="78" t="s">
        <v>999</v>
      </c>
      <c r="F157" s="78" t="s">
        <v>125</v>
      </c>
      <c r="G157" s="78" t="s">
        <v>308</v>
      </c>
      <c r="H157" s="79">
        <v>9112.2219999999998</v>
      </c>
      <c r="I157" s="79">
        <v>9327.2868600000002</v>
      </c>
      <c r="J157" s="79">
        <v>9327.2868600000002</v>
      </c>
      <c r="K157" s="79">
        <v>8526.8647939999992</v>
      </c>
      <c r="L157" s="79">
        <v>1639.05196</v>
      </c>
      <c r="M157" s="80">
        <v>9112222000</v>
      </c>
      <c r="N157" s="80">
        <v>9232325354</v>
      </c>
      <c r="O157" s="80">
        <v>19371268</v>
      </c>
      <c r="P157" s="80">
        <v>9212954086</v>
      </c>
      <c r="Q157" s="80">
        <v>4126471526</v>
      </c>
      <c r="R157" s="81" t="s">
        <v>1510</v>
      </c>
      <c r="S157" s="81" t="s">
        <v>1510</v>
      </c>
      <c r="T157" s="81" t="s">
        <v>1510</v>
      </c>
      <c r="U157" s="81" t="s">
        <v>1510</v>
      </c>
      <c r="V157" s="81" t="s">
        <v>1510</v>
      </c>
      <c r="W157" s="81" t="s">
        <v>1510</v>
      </c>
      <c r="X157" s="82" t="s">
        <v>1590</v>
      </c>
      <c r="Y157" s="81" t="s">
        <v>309</v>
      </c>
      <c r="Z157" s="81" t="s">
        <v>18</v>
      </c>
      <c r="AA157" s="81" t="s">
        <v>19</v>
      </c>
      <c r="AB157" s="81" t="s">
        <v>20</v>
      </c>
      <c r="AC157" s="81">
        <v>21.07</v>
      </c>
      <c r="AD157" s="81">
        <v>60</v>
      </c>
      <c r="AE157" s="81">
        <v>28</v>
      </c>
      <c r="AF157" s="83">
        <v>28.12</v>
      </c>
      <c r="AG157" s="104">
        <v>100.428571428571</v>
      </c>
      <c r="AH157" s="84"/>
      <c r="AI157" s="45"/>
    </row>
    <row r="158" spans="1:35" ht="35.450000000000003" customHeight="1" x14ac:dyDescent="0.2">
      <c r="A158" s="14" t="str">
        <f>Tabla13[[#This Row],[CEGE]]&amp;Tabla13[[#This Row],[Cod Producto]]&amp;Tabla13[[#This Row],[Naturaleza]]&amp;Tabla13[[#This Row],[Periodicidad]]&amp;Tabla13[[#This Row],[Unidad de Medida]]&amp;Tabla13[[#This Row],[Línea Base]]&amp;Tabla13[[#This Row],[Meta Plan]]&amp;Tabla13[[#This Row],[Meta Anual]]</f>
        <v>0227-0104AcumuladoMensualVAL8918</v>
      </c>
      <c r="B158" s="77" t="s">
        <v>1549</v>
      </c>
      <c r="C158" s="78" t="s">
        <v>1683</v>
      </c>
      <c r="D158" s="78" t="s">
        <v>1367</v>
      </c>
      <c r="E158" s="78" t="s">
        <v>999</v>
      </c>
      <c r="F158" s="78" t="s">
        <v>81</v>
      </c>
      <c r="G158" s="78" t="s">
        <v>415</v>
      </c>
      <c r="H158" s="79">
        <v>0</v>
      </c>
      <c r="I158" s="79">
        <v>0</v>
      </c>
      <c r="J158" s="79">
        <v>0</v>
      </c>
      <c r="K158" s="79">
        <v>0</v>
      </c>
      <c r="L158" s="79">
        <v>0</v>
      </c>
      <c r="M158" s="80">
        <v>0</v>
      </c>
      <c r="N158" s="80">
        <v>0</v>
      </c>
      <c r="O158" s="80">
        <v>0</v>
      </c>
      <c r="P158" s="80">
        <v>0</v>
      </c>
      <c r="Q158" s="80">
        <v>0</v>
      </c>
      <c r="R158" s="81" t="s">
        <v>1510</v>
      </c>
      <c r="S158" s="81" t="s">
        <v>1510</v>
      </c>
      <c r="T158" s="81" t="s">
        <v>1510</v>
      </c>
      <c r="U158" s="81" t="s">
        <v>1510</v>
      </c>
      <c r="V158" s="81" t="s">
        <v>1510</v>
      </c>
      <c r="W158" s="81" t="s">
        <v>1510</v>
      </c>
      <c r="X158" s="82" t="s">
        <v>1591</v>
      </c>
      <c r="Y158" s="81" t="s">
        <v>137</v>
      </c>
      <c r="Z158" s="81" t="s">
        <v>18</v>
      </c>
      <c r="AA158" s="81" t="s">
        <v>19</v>
      </c>
      <c r="AB158" s="81" t="s">
        <v>20</v>
      </c>
      <c r="AC158" s="81">
        <v>8</v>
      </c>
      <c r="AD158" s="81">
        <v>91</v>
      </c>
      <c r="AE158" s="81">
        <v>8</v>
      </c>
      <c r="AF158" s="83">
        <v>9</v>
      </c>
      <c r="AG158" s="104">
        <v>112.5</v>
      </c>
      <c r="AH158" s="84"/>
      <c r="AI158" s="45"/>
    </row>
    <row r="159" spans="1:35" ht="35.450000000000003" customHeight="1" x14ac:dyDescent="0.2">
      <c r="A159" s="14" t="str">
        <f>Tabla13[[#This Row],[CEGE]]&amp;Tabla13[[#This Row],[Cod Producto]]&amp;Tabla13[[#This Row],[Naturaleza]]&amp;Tabla13[[#This Row],[Periodicidad]]&amp;Tabla13[[#This Row],[Unidad de Medida]]&amp;Tabla13[[#This Row],[Línea Base]]&amp;Tabla13[[#This Row],[Meta Plan]]&amp;Tabla13[[#This Row],[Meta Anual]]</f>
        <v>0227-0105AcumuladoMensualVAL04139440200000</v>
      </c>
      <c r="B159" s="77" t="s">
        <v>1549</v>
      </c>
      <c r="C159" s="78" t="s">
        <v>1683</v>
      </c>
      <c r="D159" s="78" t="s">
        <v>1367</v>
      </c>
      <c r="E159" s="78" t="s">
        <v>999</v>
      </c>
      <c r="F159" s="78" t="s">
        <v>87</v>
      </c>
      <c r="G159" s="78" t="s">
        <v>1699</v>
      </c>
      <c r="H159" s="79"/>
      <c r="I159" s="79"/>
      <c r="J159" s="79"/>
      <c r="K159" s="79"/>
      <c r="L159" s="79"/>
      <c r="M159" s="80">
        <v>0</v>
      </c>
      <c r="N159" s="80">
        <v>2646771939</v>
      </c>
      <c r="O159" s="80">
        <v>3639800</v>
      </c>
      <c r="P159" s="80">
        <v>2643132139</v>
      </c>
      <c r="Q159" s="80">
        <v>2021493165</v>
      </c>
      <c r="R159" s="81" t="s">
        <v>1510</v>
      </c>
      <c r="S159" s="81" t="s">
        <v>1510</v>
      </c>
      <c r="T159" s="81" t="s">
        <v>1510</v>
      </c>
      <c r="U159" s="81" t="s">
        <v>1510</v>
      </c>
      <c r="V159" s="81" t="s">
        <v>1510</v>
      </c>
      <c r="W159" s="81" t="s">
        <v>1510</v>
      </c>
      <c r="X159" s="82">
        <v>12</v>
      </c>
      <c r="Y159" s="81" t="s">
        <v>1700</v>
      </c>
      <c r="Z159" s="123" t="s">
        <v>18</v>
      </c>
      <c r="AA159" s="82" t="s">
        <v>19</v>
      </c>
      <c r="AB159" s="81" t="s">
        <v>20</v>
      </c>
      <c r="AC159" s="83">
        <v>0</v>
      </c>
      <c r="AD159" s="83">
        <v>4139440</v>
      </c>
      <c r="AE159" s="83">
        <v>200000</v>
      </c>
      <c r="AF159" s="83">
        <v>222000</v>
      </c>
      <c r="AG159" s="104">
        <v>111</v>
      </c>
      <c r="AH159" s="84"/>
      <c r="AI159" s="45"/>
    </row>
    <row r="160" spans="1:35" ht="35.450000000000003" customHeight="1" x14ac:dyDescent="0.2">
      <c r="A160" s="14" t="str">
        <f>Tabla13[[#This Row],[CEGE]]&amp;Tabla13[[#This Row],[Cod Producto]]&amp;Tabla13[[#This Row],[Naturaleza]]&amp;Tabla13[[#This Row],[Periodicidad]]&amp;Tabla13[[#This Row],[Unidad de Medida]]&amp;Tabla13[[#This Row],[Línea Base]]&amp;Tabla13[[#This Row],[Meta Plan]]&amp;Tabla13[[#This Row],[Meta Anual]]</f>
        <v>0227-0106AcumuladoMensualVAL59003,8110000030000</v>
      </c>
      <c r="B160" s="77" t="s">
        <v>1549</v>
      </c>
      <c r="C160" s="78" t="s">
        <v>1683</v>
      </c>
      <c r="D160" s="78" t="s">
        <v>1367</v>
      </c>
      <c r="E160" s="78" t="s">
        <v>999</v>
      </c>
      <c r="F160" s="78" t="s">
        <v>65</v>
      </c>
      <c r="G160" s="78" t="s">
        <v>310</v>
      </c>
      <c r="H160" s="79">
        <v>5450</v>
      </c>
      <c r="I160" s="79">
        <v>5450</v>
      </c>
      <c r="J160" s="79">
        <v>5450</v>
      </c>
      <c r="K160" s="79">
        <v>4705.4793399999999</v>
      </c>
      <c r="L160" s="79">
        <v>1731.2584939999999</v>
      </c>
      <c r="M160" s="80">
        <v>5450000000</v>
      </c>
      <c r="N160" s="80">
        <v>5450000000</v>
      </c>
      <c r="O160" s="80">
        <v>11136149</v>
      </c>
      <c r="P160" s="80">
        <v>5438863851</v>
      </c>
      <c r="Q160" s="80">
        <v>3472053450</v>
      </c>
      <c r="R160" s="81" t="s">
        <v>1510</v>
      </c>
      <c r="S160" s="81" t="s">
        <v>1510</v>
      </c>
      <c r="T160" s="81" t="s">
        <v>1510</v>
      </c>
      <c r="U160" s="81" t="s">
        <v>1510</v>
      </c>
      <c r="V160" s="81" t="s">
        <v>1510</v>
      </c>
      <c r="W160" s="81" t="s">
        <v>1510</v>
      </c>
      <c r="X160" s="82" t="s">
        <v>339</v>
      </c>
      <c r="Y160" s="81" t="s">
        <v>311</v>
      </c>
      <c r="Z160" s="81" t="s">
        <v>18</v>
      </c>
      <c r="AA160" s="81" t="s">
        <v>19</v>
      </c>
      <c r="AB160" s="81" t="s">
        <v>20</v>
      </c>
      <c r="AC160" s="83">
        <v>59003.81</v>
      </c>
      <c r="AD160" s="83">
        <v>100000</v>
      </c>
      <c r="AE160" s="83">
        <v>30000</v>
      </c>
      <c r="AF160" s="83">
        <v>49176.76</v>
      </c>
      <c r="AG160" s="104">
        <v>163.92253333333301</v>
      </c>
      <c r="AH160" s="84"/>
      <c r="AI160" s="45"/>
    </row>
    <row r="161" spans="1:35" ht="14.1" customHeight="1" x14ac:dyDescent="0.2">
      <c r="A161" s="14" t="str">
        <f>Tabla13[[#This Row],[CEGE]]&amp;Tabla13[[#This Row],[Cod Producto]]&amp;Tabla13[[#This Row],[Naturaleza]]&amp;Tabla13[[#This Row],[Periodicidad]]&amp;Tabla13[[#This Row],[Unidad de Medida]]&amp;Tabla13[[#This Row],[Línea Base]]&amp;Tabla13[[#This Row],[Meta Plan]]&amp;Tabla13[[#This Row],[Meta Anual]]</f>
        <v>0230-0101AcumuladoSemestralVAL165211689116711</v>
      </c>
      <c r="B161" s="77" t="s">
        <v>1552</v>
      </c>
      <c r="C161" s="78" t="s">
        <v>1682</v>
      </c>
      <c r="D161" s="78" t="s">
        <v>1370</v>
      </c>
      <c r="E161" s="78" t="s">
        <v>1024</v>
      </c>
      <c r="F161" s="78" t="s">
        <v>72</v>
      </c>
      <c r="G161" s="78" t="s">
        <v>73</v>
      </c>
      <c r="H161" s="79">
        <v>6341.125</v>
      </c>
      <c r="I161" s="79">
        <v>6630.7600750000001</v>
      </c>
      <c r="J161" s="79">
        <v>6630.7600750000001</v>
      </c>
      <c r="K161" s="79">
        <v>4248.2617719999998</v>
      </c>
      <c r="L161" s="79">
        <v>800.28380400000003</v>
      </c>
      <c r="M161" s="80">
        <v>6341125000</v>
      </c>
      <c r="N161" s="80">
        <v>13328828595</v>
      </c>
      <c r="O161" s="80">
        <v>566222703</v>
      </c>
      <c r="P161" s="80">
        <v>12762605892</v>
      </c>
      <c r="Q161" s="80">
        <v>2434646125</v>
      </c>
      <c r="R161" s="81" t="s">
        <v>1512</v>
      </c>
      <c r="S161" s="81" t="s">
        <v>1512</v>
      </c>
      <c r="T161" s="81" t="s">
        <v>1512</v>
      </c>
      <c r="U161" s="81" t="s">
        <v>1512</v>
      </c>
      <c r="V161" s="81" t="s">
        <v>1512</v>
      </c>
      <c r="W161" s="81" t="s">
        <v>1510</v>
      </c>
      <c r="X161" s="82" t="s">
        <v>1587</v>
      </c>
      <c r="Y161" s="81" t="s">
        <v>1261</v>
      </c>
      <c r="Z161" s="81" t="s">
        <v>18</v>
      </c>
      <c r="AA161" s="81" t="s">
        <v>71</v>
      </c>
      <c r="AB161" s="81" t="s">
        <v>20</v>
      </c>
      <c r="AC161" s="81">
        <v>16521</v>
      </c>
      <c r="AD161" s="81">
        <v>16891</v>
      </c>
      <c r="AE161" s="81">
        <v>16711</v>
      </c>
      <c r="AF161" s="83">
        <v>3050</v>
      </c>
      <c r="AG161" s="104">
        <v>18.251451139967699</v>
      </c>
      <c r="AH161" s="84"/>
      <c r="AI161" s="45"/>
    </row>
    <row r="162" spans="1:35" ht="14.1" customHeight="1" x14ac:dyDescent="0.2">
      <c r="A162" s="14" t="str">
        <f>Tabla13[[#This Row],[CEGE]]&amp;Tabla13[[#This Row],[Cod Producto]]&amp;Tabla13[[#This Row],[Naturaleza]]&amp;Tabla13[[#This Row],[Periodicidad]]&amp;Tabla13[[#This Row],[Unidad de Medida]]&amp;Tabla13[[#This Row],[Línea Base]]&amp;Tabla13[[#This Row],[Meta Plan]]&amp;Tabla13[[#This Row],[Meta Anual]]</f>
        <v>0230-0101AcumuladoSemestralVAL248382881427174</v>
      </c>
      <c r="B162" s="77" t="s">
        <v>1552</v>
      </c>
      <c r="C162" s="78" t="s">
        <v>1682</v>
      </c>
      <c r="D162" s="78" t="s">
        <v>1370</v>
      </c>
      <c r="E162" s="78" t="s">
        <v>1024</v>
      </c>
      <c r="F162" s="78" t="s">
        <v>72</v>
      </c>
      <c r="G162" s="78" t="s">
        <v>73</v>
      </c>
      <c r="H162" s="79">
        <v>0</v>
      </c>
      <c r="I162" s="79">
        <v>0</v>
      </c>
      <c r="J162" s="79">
        <v>0</v>
      </c>
      <c r="K162" s="79">
        <v>0</v>
      </c>
      <c r="L162" s="79">
        <v>0</v>
      </c>
      <c r="M162" s="80" t="s">
        <v>566</v>
      </c>
      <c r="N162" s="80" t="s">
        <v>566</v>
      </c>
      <c r="O162" s="80" t="s">
        <v>566</v>
      </c>
      <c r="P162" s="80" t="s">
        <v>566</v>
      </c>
      <c r="Q162" s="80" t="s">
        <v>566</v>
      </c>
      <c r="R162" s="81"/>
      <c r="S162" s="81"/>
      <c r="T162" s="81"/>
      <c r="U162" s="81"/>
      <c r="V162" s="81"/>
      <c r="W162" s="81"/>
      <c r="X162" s="82" t="s">
        <v>1588</v>
      </c>
      <c r="Y162" s="81" t="s">
        <v>1262</v>
      </c>
      <c r="Z162" s="81" t="s">
        <v>18</v>
      </c>
      <c r="AA162" s="81" t="s">
        <v>71</v>
      </c>
      <c r="AB162" s="81" t="s">
        <v>20</v>
      </c>
      <c r="AC162" s="81">
        <v>24838</v>
      </c>
      <c r="AD162" s="81">
        <v>28814</v>
      </c>
      <c r="AE162" s="81">
        <v>27174</v>
      </c>
      <c r="AF162" s="83">
        <v>27727</v>
      </c>
      <c r="AG162" s="104">
        <v>102.035033487893</v>
      </c>
      <c r="AH162" s="84"/>
      <c r="AI162" s="45"/>
    </row>
    <row r="163" spans="1:35" ht="14.1" customHeight="1" x14ac:dyDescent="0.2">
      <c r="A163" s="14" t="str">
        <f>Tabla13[[#This Row],[CEGE]]&amp;Tabla13[[#This Row],[Cod Producto]]&amp;Tabla13[[#This Row],[Naturaleza]]&amp;Tabla13[[#This Row],[Periodicidad]]&amp;Tabla13[[#This Row],[Unidad de Medida]]&amp;Tabla13[[#This Row],[Línea Base]]&amp;Tabla13[[#This Row],[Meta Plan]]&amp;Tabla13[[#This Row],[Meta Anual]]</f>
        <v>0230-0101AcumuladoSemestralVAL321637233379</v>
      </c>
      <c r="B163" s="77" t="s">
        <v>1552</v>
      </c>
      <c r="C163" s="78" t="s">
        <v>1682</v>
      </c>
      <c r="D163" s="78" t="s">
        <v>1370</v>
      </c>
      <c r="E163" s="78" t="s">
        <v>1024</v>
      </c>
      <c r="F163" s="78" t="s">
        <v>72</v>
      </c>
      <c r="G163" s="78" t="s">
        <v>73</v>
      </c>
      <c r="H163" s="79">
        <v>0</v>
      </c>
      <c r="I163" s="79">
        <v>0</v>
      </c>
      <c r="J163" s="79">
        <v>0</v>
      </c>
      <c r="K163" s="79">
        <v>0</v>
      </c>
      <c r="L163" s="79">
        <v>0</v>
      </c>
      <c r="M163" s="80" t="s">
        <v>566</v>
      </c>
      <c r="N163" s="80" t="s">
        <v>566</v>
      </c>
      <c r="O163" s="80" t="s">
        <v>566</v>
      </c>
      <c r="P163" s="80" t="s">
        <v>566</v>
      </c>
      <c r="Q163" s="80" t="s">
        <v>566</v>
      </c>
      <c r="R163" s="81"/>
      <c r="S163" s="81"/>
      <c r="T163" s="81"/>
      <c r="U163" s="81"/>
      <c r="V163" s="81"/>
      <c r="W163" s="81"/>
      <c r="X163" s="82" t="s">
        <v>1590</v>
      </c>
      <c r="Y163" s="81" t="s">
        <v>1263</v>
      </c>
      <c r="Z163" s="81" t="s">
        <v>18</v>
      </c>
      <c r="AA163" s="81" t="s">
        <v>71</v>
      </c>
      <c r="AB163" s="81" t="s">
        <v>20</v>
      </c>
      <c r="AC163" s="81">
        <v>3216</v>
      </c>
      <c r="AD163" s="81">
        <v>3723</v>
      </c>
      <c r="AE163" s="81">
        <v>3379</v>
      </c>
      <c r="AF163" s="83">
        <v>2768</v>
      </c>
      <c r="AG163" s="104">
        <v>81.917727138206601</v>
      </c>
      <c r="AH163" s="84"/>
      <c r="AI163" s="45"/>
    </row>
    <row r="164" spans="1:35" ht="14.1" customHeight="1" x14ac:dyDescent="0.2">
      <c r="A164" s="14" t="str">
        <f>Tabla13[[#This Row],[CEGE]]&amp;Tabla13[[#This Row],[Cod Producto]]&amp;Tabla13[[#This Row],[Naturaleza]]&amp;Tabla13[[#This Row],[Periodicidad]]&amp;Tabla13[[#This Row],[Unidad de Medida]]&amp;Tabla13[[#This Row],[Línea Base]]&amp;Tabla13[[#This Row],[Meta Plan]]&amp;Tabla13[[#This Row],[Meta Anual]]</f>
        <v>0230-0102CapacidadAnualVAL116621129083116621</v>
      </c>
      <c r="B164" s="77" t="s">
        <v>1552</v>
      </c>
      <c r="C164" s="78" t="s">
        <v>1682</v>
      </c>
      <c r="D164" s="78" t="s">
        <v>1370</v>
      </c>
      <c r="E164" s="78" t="s">
        <v>1024</v>
      </c>
      <c r="F164" s="78" t="s">
        <v>75</v>
      </c>
      <c r="G164" s="78" t="s">
        <v>76</v>
      </c>
      <c r="H164" s="79">
        <v>17787.087</v>
      </c>
      <c r="I164" s="79">
        <v>22580.689688999999</v>
      </c>
      <c r="J164" s="79">
        <v>22580.689688999999</v>
      </c>
      <c r="K164" s="79">
        <v>9533.2458069999993</v>
      </c>
      <c r="L164" s="79">
        <v>126.52900200000001</v>
      </c>
      <c r="M164" s="80">
        <v>17787087000</v>
      </c>
      <c r="N164" s="80">
        <v>24778406697</v>
      </c>
      <c r="O164" s="80">
        <v>2370177960</v>
      </c>
      <c r="P164" s="80">
        <v>22408228737</v>
      </c>
      <c r="Q164" s="80">
        <v>3386630038</v>
      </c>
      <c r="R164" s="81" t="s">
        <v>1512</v>
      </c>
      <c r="S164" s="81" t="s">
        <v>1510</v>
      </c>
      <c r="T164" s="81" t="s">
        <v>1510</v>
      </c>
      <c r="U164" s="81" t="s">
        <v>1510</v>
      </c>
      <c r="V164" s="81" t="s">
        <v>1512</v>
      </c>
      <c r="W164" s="81" t="s">
        <v>1510</v>
      </c>
      <c r="X164" s="82" t="s">
        <v>1576</v>
      </c>
      <c r="Y164" s="81" t="s">
        <v>1259</v>
      </c>
      <c r="Z164" s="81" t="s">
        <v>34</v>
      </c>
      <c r="AA164" s="81" t="s">
        <v>41</v>
      </c>
      <c r="AB164" s="81" t="s">
        <v>20</v>
      </c>
      <c r="AC164" s="81">
        <v>116621</v>
      </c>
      <c r="AD164" s="81">
        <v>129083</v>
      </c>
      <c r="AE164" s="81">
        <v>116621</v>
      </c>
      <c r="AF164" s="83">
        <v>124632.8</v>
      </c>
      <c r="AG164" s="104">
        <v>106.869946236098</v>
      </c>
      <c r="AH164" s="84"/>
      <c r="AI164" s="45"/>
    </row>
    <row r="165" spans="1:35" ht="14.1" customHeight="1" x14ac:dyDescent="0.2">
      <c r="A165" s="14" t="str">
        <f>Tabla13[[#This Row],[CEGE]]&amp;Tabla13[[#This Row],[Cod Producto]]&amp;Tabla13[[#This Row],[Naturaleza]]&amp;Tabla13[[#This Row],[Periodicidad]]&amp;Tabla13[[#This Row],[Unidad de Medida]]&amp;Tabla13[[#This Row],[Línea Base]]&amp;Tabla13[[#This Row],[Meta Plan]]&amp;Tabla13[[#This Row],[Meta Anual]]</f>
        <v>0230-0102AcumuladoAnualVAL3285196203570</v>
      </c>
      <c r="B165" s="77" t="s">
        <v>1552</v>
      </c>
      <c r="C165" s="78" t="s">
        <v>1682</v>
      </c>
      <c r="D165" s="78" t="s">
        <v>1370</v>
      </c>
      <c r="E165" s="78" t="s">
        <v>1024</v>
      </c>
      <c r="F165" s="78" t="s">
        <v>75</v>
      </c>
      <c r="G165" s="78" t="s">
        <v>76</v>
      </c>
      <c r="H165" s="79">
        <v>0</v>
      </c>
      <c r="I165" s="79">
        <v>0</v>
      </c>
      <c r="J165" s="79">
        <v>0</v>
      </c>
      <c r="K165" s="79">
        <v>0</v>
      </c>
      <c r="L165" s="79">
        <v>0</v>
      </c>
      <c r="M165" s="80" t="s">
        <v>566</v>
      </c>
      <c r="N165" s="80" t="s">
        <v>566</v>
      </c>
      <c r="O165" s="80" t="s">
        <v>566</v>
      </c>
      <c r="P165" s="80" t="s">
        <v>566</v>
      </c>
      <c r="Q165" s="80" t="s">
        <v>566</v>
      </c>
      <c r="R165" s="81"/>
      <c r="S165" s="81"/>
      <c r="T165" s="81"/>
      <c r="U165" s="81"/>
      <c r="V165" s="81"/>
      <c r="W165" s="81"/>
      <c r="X165" s="82" t="s">
        <v>1589</v>
      </c>
      <c r="Y165" s="81" t="s">
        <v>1264</v>
      </c>
      <c r="Z165" s="81" t="s">
        <v>18</v>
      </c>
      <c r="AA165" s="81" t="s">
        <v>41</v>
      </c>
      <c r="AB165" s="81" t="s">
        <v>20</v>
      </c>
      <c r="AC165" s="81">
        <v>3285</v>
      </c>
      <c r="AD165" s="81">
        <v>19620</v>
      </c>
      <c r="AE165" s="81">
        <v>3570</v>
      </c>
      <c r="AF165" s="83">
        <v>14307</v>
      </c>
      <c r="AG165" s="104">
        <v>400.75630252100802</v>
      </c>
      <c r="AH165" s="84"/>
      <c r="AI165" s="45"/>
    </row>
    <row r="166" spans="1:35" ht="14.1" customHeight="1" x14ac:dyDescent="0.2">
      <c r="A166" s="14" t="str">
        <f>Tabla13[[#This Row],[CEGE]]&amp;Tabla13[[#This Row],[Cod Producto]]&amp;Tabla13[[#This Row],[Naturaleza]]&amp;Tabla13[[#This Row],[Periodicidad]]&amp;Tabla13[[#This Row],[Unidad de Medida]]&amp;Tabla13[[#This Row],[Línea Base]]&amp;Tabla13[[#This Row],[Meta Plan]]&amp;Tabla13[[#This Row],[Meta Anual]]</f>
        <v>0230-0103AcumuladoMensualVAL110755220</v>
      </c>
      <c r="B166" s="77" t="s">
        <v>1552</v>
      </c>
      <c r="C166" s="78" t="s">
        <v>1682</v>
      </c>
      <c r="D166" s="78" t="s">
        <v>1370</v>
      </c>
      <c r="E166" s="78" t="s">
        <v>1024</v>
      </c>
      <c r="F166" s="78" t="s">
        <v>125</v>
      </c>
      <c r="G166" s="78" t="s">
        <v>323</v>
      </c>
      <c r="H166" s="79">
        <v>648.12400000000002</v>
      </c>
      <c r="I166" s="79">
        <v>935.52840600000002</v>
      </c>
      <c r="J166" s="79">
        <v>935.52840600000002</v>
      </c>
      <c r="K166" s="79">
        <v>474.701933</v>
      </c>
      <c r="L166" s="79">
        <v>9.3422689999999999</v>
      </c>
      <c r="M166" s="80">
        <v>648124000</v>
      </c>
      <c r="N166" s="80">
        <v>1380525639</v>
      </c>
      <c r="O166" s="80">
        <v>8922258</v>
      </c>
      <c r="P166" s="80">
        <v>1371603381</v>
      </c>
      <c r="Q166" s="80">
        <v>385898927</v>
      </c>
      <c r="R166" s="81" t="s">
        <v>1510</v>
      </c>
      <c r="S166" s="81" t="s">
        <v>1510</v>
      </c>
      <c r="T166" s="81" t="s">
        <v>1510</v>
      </c>
      <c r="U166" s="81" t="s">
        <v>1510</v>
      </c>
      <c r="V166" s="81" t="s">
        <v>1510</v>
      </c>
      <c r="W166" s="81" t="s">
        <v>1510</v>
      </c>
      <c r="X166" s="82" t="s">
        <v>21</v>
      </c>
      <c r="Y166" s="81" t="s">
        <v>1317</v>
      </c>
      <c r="Z166" s="81" t="s">
        <v>18</v>
      </c>
      <c r="AA166" s="81" t="s">
        <v>19</v>
      </c>
      <c r="AB166" s="81" t="s">
        <v>20</v>
      </c>
      <c r="AC166" s="81">
        <v>110</v>
      </c>
      <c r="AD166" s="81">
        <v>755</v>
      </c>
      <c r="AE166" s="81">
        <v>220</v>
      </c>
      <c r="AF166" s="83">
        <v>287</v>
      </c>
      <c r="AG166" s="104">
        <v>130.45454545454501</v>
      </c>
      <c r="AH166" s="84"/>
      <c r="AI166" s="45"/>
    </row>
    <row r="167" spans="1:35" ht="14.1" customHeight="1" x14ac:dyDescent="0.2">
      <c r="A167" s="14" t="str">
        <f>Tabla13[[#This Row],[CEGE]]&amp;Tabla13[[#This Row],[Cod Producto]]&amp;Tabla13[[#This Row],[Naturaleza]]&amp;Tabla13[[#This Row],[Periodicidad]]&amp;Tabla13[[#This Row],[Unidad de Medida]]&amp;Tabla13[[#This Row],[Línea Base]]&amp;Tabla13[[#This Row],[Meta Plan]]&amp;Tabla13[[#This Row],[Meta Anual]]</f>
        <v>0230-0103AcumuladoMensualVAL4018050</v>
      </c>
      <c r="B167" s="77" t="s">
        <v>1552</v>
      </c>
      <c r="C167" s="78" t="s">
        <v>1682</v>
      </c>
      <c r="D167" s="78" t="s">
        <v>1370</v>
      </c>
      <c r="E167" s="78" t="s">
        <v>1024</v>
      </c>
      <c r="F167" s="78" t="s">
        <v>125</v>
      </c>
      <c r="G167" s="78" t="s">
        <v>323</v>
      </c>
      <c r="H167" s="79">
        <v>0</v>
      </c>
      <c r="I167" s="79">
        <v>0</v>
      </c>
      <c r="J167" s="79">
        <v>0</v>
      </c>
      <c r="K167" s="79">
        <v>0</v>
      </c>
      <c r="L167" s="79">
        <v>0</v>
      </c>
      <c r="M167" s="80" t="s">
        <v>566</v>
      </c>
      <c r="N167" s="80" t="s">
        <v>566</v>
      </c>
      <c r="O167" s="80" t="s">
        <v>566</v>
      </c>
      <c r="P167" s="80" t="s">
        <v>566</v>
      </c>
      <c r="Q167" s="80" t="s">
        <v>566</v>
      </c>
      <c r="R167" s="81"/>
      <c r="S167" s="81"/>
      <c r="T167" s="81"/>
      <c r="U167" s="81"/>
      <c r="V167" s="81"/>
      <c r="W167" s="81"/>
      <c r="X167" s="82" t="s">
        <v>79</v>
      </c>
      <c r="Y167" s="81" t="s">
        <v>1319</v>
      </c>
      <c r="Z167" s="81" t="s">
        <v>18</v>
      </c>
      <c r="AA167" s="81" t="s">
        <v>19</v>
      </c>
      <c r="AB167" s="81" t="s">
        <v>20</v>
      </c>
      <c r="AC167" s="81">
        <v>40</v>
      </c>
      <c r="AD167" s="81">
        <v>180</v>
      </c>
      <c r="AE167" s="81">
        <v>50</v>
      </c>
      <c r="AF167" s="83">
        <v>29</v>
      </c>
      <c r="AG167" s="104">
        <v>58</v>
      </c>
      <c r="AH167" s="84"/>
      <c r="AI167" s="45"/>
    </row>
    <row r="168" spans="1:35" ht="14.1" customHeight="1" x14ac:dyDescent="0.2">
      <c r="A168" s="14" t="str">
        <f>Tabla13[[#This Row],[CEGE]]&amp;Tabla13[[#This Row],[Cod Producto]]&amp;Tabla13[[#This Row],[Naturaleza]]&amp;Tabla13[[#This Row],[Periodicidad]]&amp;Tabla13[[#This Row],[Unidad de Medida]]&amp;Tabla13[[#This Row],[Línea Base]]&amp;Tabla13[[#This Row],[Meta Plan]]&amp;Tabla13[[#This Row],[Meta Anual]]</f>
        <v>0230-0103FlujoMensualVAL4013151813437</v>
      </c>
      <c r="B168" s="77" t="s">
        <v>1552</v>
      </c>
      <c r="C168" s="78" t="s">
        <v>1682</v>
      </c>
      <c r="D168" s="78" t="s">
        <v>1370</v>
      </c>
      <c r="E168" s="78" t="s">
        <v>1024</v>
      </c>
      <c r="F168" s="78" t="s">
        <v>125</v>
      </c>
      <c r="G168" s="78" t="s">
        <v>323</v>
      </c>
      <c r="H168" s="79">
        <v>0</v>
      </c>
      <c r="I168" s="79">
        <v>0</v>
      </c>
      <c r="J168" s="79">
        <v>0</v>
      </c>
      <c r="K168" s="79">
        <v>0</v>
      </c>
      <c r="L168" s="79">
        <v>0</v>
      </c>
      <c r="M168" s="80" t="s">
        <v>566</v>
      </c>
      <c r="N168" s="80" t="s">
        <v>566</v>
      </c>
      <c r="O168" s="80" t="s">
        <v>566</v>
      </c>
      <c r="P168" s="80" t="s">
        <v>566</v>
      </c>
      <c r="Q168" s="80" t="s">
        <v>566</v>
      </c>
      <c r="R168" s="81"/>
      <c r="S168" s="81"/>
      <c r="T168" s="81"/>
      <c r="U168" s="81"/>
      <c r="V168" s="81"/>
      <c r="W168" s="81"/>
      <c r="X168" s="82" t="s">
        <v>37</v>
      </c>
      <c r="Y168" s="81" t="s">
        <v>1267</v>
      </c>
      <c r="Z168" s="81" t="s">
        <v>40</v>
      </c>
      <c r="AA168" s="81" t="s">
        <v>19</v>
      </c>
      <c r="AB168" s="81" t="s">
        <v>20</v>
      </c>
      <c r="AC168" s="81">
        <v>4013</v>
      </c>
      <c r="AD168" s="81">
        <v>15181</v>
      </c>
      <c r="AE168" s="81">
        <v>3437</v>
      </c>
      <c r="AF168" s="83">
        <v>3373</v>
      </c>
      <c r="AG168" s="104">
        <v>98.137910968868198</v>
      </c>
      <c r="AH168" s="84"/>
      <c r="AI168" s="45"/>
    </row>
    <row r="169" spans="1:35" ht="14.1" customHeight="1" x14ac:dyDescent="0.2">
      <c r="A169" s="14" t="str">
        <f>Tabla13[[#This Row],[CEGE]]&amp;Tabla13[[#This Row],[Cod Producto]]&amp;Tabla13[[#This Row],[Naturaleza]]&amp;Tabla13[[#This Row],[Periodicidad]]&amp;Tabla13[[#This Row],[Unidad de Medida]]&amp;Tabla13[[#This Row],[Línea Base]]&amp;Tabla13[[#This Row],[Meta Plan]]&amp;Tabla13[[#This Row],[Meta Anual]]</f>
        <v>0230-0103FlujoMensualVAL3738011156923268</v>
      </c>
      <c r="B169" s="77" t="s">
        <v>1552</v>
      </c>
      <c r="C169" s="78" t="s">
        <v>1682</v>
      </c>
      <c r="D169" s="78" t="s">
        <v>1370</v>
      </c>
      <c r="E169" s="78" t="s">
        <v>1024</v>
      </c>
      <c r="F169" s="78" t="s">
        <v>125</v>
      </c>
      <c r="G169" s="78" t="s">
        <v>323</v>
      </c>
      <c r="H169" s="79">
        <v>0</v>
      </c>
      <c r="I169" s="79">
        <v>0</v>
      </c>
      <c r="J169" s="79">
        <v>0</v>
      </c>
      <c r="K169" s="79">
        <v>0</v>
      </c>
      <c r="L169" s="79">
        <v>0</v>
      </c>
      <c r="M169" s="80" t="s">
        <v>566</v>
      </c>
      <c r="N169" s="80" t="s">
        <v>566</v>
      </c>
      <c r="O169" s="80" t="s">
        <v>566</v>
      </c>
      <c r="P169" s="80" t="s">
        <v>566</v>
      </c>
      <c r="Q169" s="80" t="s">
        <v>566</v>
      </c>
      <c r="R169" s="81"/>
      <c r="S169" s="81"/>
      <c r="T169" s="81"/>
      <c r="U169" s="81"/>
      <c r="V169" s="81"/>
      <c r="W169" s="81"/>
      <c r="X169" s="82" t="s">
        <v>39</v>
      </c>
      <c r="Y169" s="81" t="s">
        <v>1268</v>
      </c>
      <c r="Z169" s="81" t="s">
        <v>40</v>
      </c>
      <c r="AA169" s="81" t="s">
        <v>19</v>
      </c>
      <c r="AB169" s="81" t="s">
        <v>20</v>
      </c>
      <c r="AC169" s="81">
        <v>37380</v>
      </c>
      <c r="AD169" s="81">
        <v>111569</v>
      </c>
      <c r="AE169" s="81">
        <v>23268</v>
      </c>
      <c r="AF169" s="83">
        <v>45063</v>
      </c>
      <c r="AG169" s="104">
        <v>193.66941722537399</v>
      </c>
      <c r="AH169" s="84"/>
      <c r="AI169" s="45"/>
    </row>
    <row r="170" spans="1:35" ht="14.1" customHeight="1" x14ac:dyDescent="0.2">
      <c r="A170" s="14" t="str">
        <f>Tabla13[[#This Row],[CEGE]]&amp;Tabla13[[#This Row],[Cod Producto]]&amp;Tabla13[[#This Row],[Naturaleza]]&amp;Tabla13[[#This Row],[Periodicidad]]&amp;Tabla13[[#This Row],[Unidad de Medida]]&amp;Tabla13[[#This Row],[Línea Base]]&amp;Tabla13[[#This Row],[Meta Plan]]&amp;Tabla13[[#This Row],[Meta Anual]]</f>
        <v>0230-0104FlujoMensualVAL261220220</v>
      </c>
      <c r="B170" s="77" t="s">
        <v>1552</v>
      </c>
      <c r="C170" s="78" t="s">
        <v>1682</v>
      </c>
      <c r="D170" s="78" t="s">
        <v>1370</v>
      </c>
      <c r="E170" s="78" t="s">
        <v>1024</v>
      </c>
      <c r="F170" s="78" t="s">
        <v>81</v>
      </c>
      <c r="G170" s="78" t="s">
        <v>322</v>
      </c>
      <c r="H170" s="79">
        <v>6424.01</v>
      </c>
      <c r="I170" s="79">
        <v>6682.0937640000002</v>
      </c>
      <c r="J170" s="79">
        <v>6682.0937640000002</v>
      </c>
      <c r="K170" s="79">
        <v>4495.735901</v>
      </c>
      <c r="L170" s="79">
        <v>71.997584000000003</v>
      </c>
      <c r="M170" s="80">
        <v>6424010000</v>
      </c>
      <c r="N170" s="80">
        <v>7014593783</v>
      </c>
      <c r="O170" s="80">
        <v>797089881</v>
      </c>
      <c r="P170" s="80">
        <v>6217503902</v>
      </c>
      <c r="Q170" s="80">
        <v>1462286405</v>
      </c>
      <c r="R170" s="81" t="s">
        <v>1510</v>
      </c>
      <c r="S170" s="81" t="s">
        <v>1510</v>
      </c>
      <c r="T170" s="81" t="s">
        <v>1510</v>
      </c>
      <c r="U170" s="81" t="s">
        <v>1510</v>
      </c>
      <c r="V170" s="81" t="s">
        <v>1512</v>
      </c>
      <c r="W170" s="81" t="s">
        <v>1510</v>
      </c>
      <c r="X170" s="82" t="s">
        <v>80</v>
      </c>
      <c r="Y170" s="81" t="s">
        <v>1260</v>
      </c>
      <c r="Z170" s="81" t="s">
        <v>40</v>
      </c>
      <c r="AA170" s="81" t="s">
        <v>19</v>
      </c>
      <c r="AB170" s="81" t="s">
        <v>20</v>
      </c>
      <c r="AC170" s="81">
        <v>261</v>
      </c>
      <c r="AD170" s="81">
        <v>220</v>
      </c>
      <c r="AE170" s="81">
        <v>220</v>
      </c>
      <c r="AF170" s="83">
        <v>237</v>
      </c>
      <c r="AG170" s="104">
        <v>107.727272727273</v>
      </c>
      <c r="AH170" s="84"/>
      <c r="AI170" s="45"/>
    </row>
    <row r="171" spans="1:35" ht="14.1" customHeight="1" x14ac:dyDescent="0.2">
      <c r="A171" s="14" t="str">
        <f>Tabla13[[#This Row],[CEGE]]&amp;Tabla13[[#This Row],[Cod Producto]]&amp;Tabla13[[#This Row],[Naturaleza]]&amp;Tabla13[[#This Row],[Periodicidad]]&amp;Tabla13[[#This Row],[Unidad de Medida]]&amp;Tabla13[[#This Row],[Línea Base]]&amp;Tabla13[[#This Row],[Meta Plan]]&amp;Tabla13[[#This Row],[Meta Anual]]</f>
        <v>0230-0104FlujoMensualVAL180205205</v>
      </c>
      <c r="B171" s="77" t="s">
        <v>1552</v>
      </c>
      <c r="C171" s="78" t="s">
        <v>1682</v>
      </c>
      <c r="D171" s="78" t="s">
        <v>1370</v>
      </c>
      <c r="E171" s="78" t="s">
        <v>1024</v>
      </c>
      <c r="F171" s="78" t="s">
        <v>81</v>
      </c>
      <c r="G171" s="78" t="s">
        <v>322</v>
      </c>
      <c r="H171" s="79">
        <v>0</v>
      </c>
      <c r="I171" s="79">
        <v>0</v>
      </c>
      <c r="J171" s="79">
        <v>0</v>
      </c>
      <c r="K171" s="79">
        <v>0</v>
      </c>
      <c r="L171" s="79">
        <v>0</v>
      </c>
      <c r="M171" s="80" t="s">
        <v>566</v>
      </c>
      <c r="N171" s="80" t="s">
        <v>566</v>
      </c>
      <c r="O171" s="80" t="s">
        <v>566</v>
      </c>
      <c r="P171" s="80" t="s">
        <v>566</v>
      </c>
      <c r="Q171" s="80" t="s">
        <v>566</v>
      </c>
      <c r="R171" s="81"/>
      <c r="S171" s="81"/>
      <c r="T171" s="81"/>
      <c r="U171" s="81"/>
      <c r="V171" s="81"/>
      <c r="W171" s="81"/>
      <c r="X171" s="82" t="s">
        <v>82</v>
      </c>
      <c r="Y171" s="81" t="s">
        <v>1265</v>
      </c>
      <c r="Z171" s="81" t="s">
        <v>40</v>
      </c>
      <c r="AA171" s="81" t="s">
        <v>19</v>
      </c>
      <c r="AB171" s="81" t="s">
        <v>20</v>
      </c>
      <c r="AC171" s="81">
        <v>180</v>
      </c>
      <c r="AD171" s="81">
        <v>205</v>
      </c>
      <c r="AE171" s="81">
        <v>205</v>
      </c>
      <c r="AF171" s="83">
        <v>212</v>
      </c>
      <c r="AG171" s="104">
        <v>103.414634146341</v>
      </c>
      <c r="AH171" s="84"/>
      <c r="AI171" s="45"/>
    </row>
    <row r="172" spans="1:35" ht="14.1" customHeight="1" x14ac:dyDescent="0.2">
      <c r="A172" s="14" t="str">
        <f>Tabla13[[#This Row],[CEGE]]&amp;Tabla13[[#This Row],[Cod Producto]]&amp;Tabla13[[#This Row],[Naturaleza]]&amp;Tabla13[[#This Row],[Periodicidad]]&amp;Tabla13[[#This Row],[Unidad de Medida]]&amp;Tabla13[[#This Row],[Línea Base]]&amp;Tabla13[[#This Row],[Meta Plan]]&amp;Tabla13[[#This Row],[Meta Anual]]</f>
        <v>0230-0104AcumuladoMensualVAL120190190</v>
      </c>
      <c r="B172" s="77" t="s">
        <v>1552</v>
      </c>
      <c r="C172" s="78" t="s">
        <v>1682</v>
      </c>
      <c r="D172" s="78" t="s">
        <v>1370</v>
      </c>
      <c r="E172" s="78" t="s">
        <v>1024</v>
      </c>
      <c r="F172" s="78" t="s">
        <v>81</v>
      </c>
      <c r="G172" s="78" t="s">
        <v>322</v>
      </c>
      <c r="H172" s="79">
        <v>0</v>
      </c>
      <c r="I172" s="79">
        <v>0</v>
      </c>
      <c r="J172" s="79">
        <v>0</v>
      </c>
      <c r="K172" s="79">
        <v>0</v>
      </c>
      <c r="L172" s="79">
        <v>0</v>
      </c>
      <c r="M172" s="80" t="s">
        <v>566</v>
      </c>
      <c r="N172" s="80" t="s">
        <v>566</v>
      </c>
      <c r="O172" s="80" t="s">
        <v>566</v>
      </c>
      <c r="P172" s="80" t="s">
        <v>566</v>
      </c>
      <c r="Q172" s="80" t="s">
        <v>566</v>
      </c>
      <c r="R172" s="81"/>
      <c r="S172" s="81"/>
      <c r="T172" s="81"/>
      <c r="U172" s="81"/>
      <c r="V172" s="81"/>
      <c r="W172" s="81"/>
      <c r="X172" s="82" t="s">
        <v>164</v>
      </c>
      <c r="Y172" s="81" t="s">
        <v>1269</v>
      </c>
      <c r="Z172" s="81" t="s">
        <v>18</v>
      </c>
      <c r="AA172" s="81" t="s">
        <v>19</v>
      </c>
      <c r="AB172" s="81" t="s">
        <v>20</v>
      </c>
      <c r="AC172" s="81">
        <v>120</v>
      </c>
      <c r="AD172" s="81">
        <v>190</v>
      </c>
      <c r="AE172" s="81">
        <v>190</v>
      </c>
      <c r="AF172" s="83">
        <v>178</v>
      </c>
      <c r="AG172" s="104">
        <v>93.684210526315795</v>
      </c>
      <c r="AH172" s="84"/>
      <c r="AI172" s="45"/>
    </row>
    <row r="173" spans="1:35" ht="14.1" customHeight="1" x14ac:dyDescent="0.2">
      <c r="A173" s="14" t="str">
        <f>Tabla13[[#This Row],[CEGE]]&amp;Tabla13[[#This Row],[Cod Producto]]&amp;Tabla13[[#This Row],[Naturaleza]]&amp;Tabla13[[#This Row],[Periodicidad]]&amp;Tabla13[[#This Row],[Unidad de Medida]]&amp;Tabla13[[#This Row],[Línea Base]]&amp;Tabla13[[#This Row],[Meta Plan]]&amp;Tabla13[[#This Row],[Meta Anual]]</f>
        <v>0230-0104FlujoAnualVAL122130125</v>
      </c>
      <c r="B173" s="77" t="s">
        <v>1552</v>
      </c>
      <c r="C173" s="78" t="s">
        <v>1682</v>
      </c>
      <c r="D173" s="78" t="s">
        <v>1370</v>
      </c>
      <c r="E173" s="78" t="s">
        <v>1024</v>
      </c>
      <c r="F173" s="78" t="s">
        <v>81</v>
      </c>
      <c r="G173" s="78" t="s">
        <v>322</v>
      </c>
      <c r="H173" s="79">
        <v>0</v>
      </c>
      <c r="I173" s="79">
        <v>0</v>
      </c>
      <c r="J173" s="79">
        <v>0</v>
      </c>
      <c r="K173" s="79">
        <v>0</v>
      </c>
      <c r="L173" s="79">
        <v>0</v>
      </c>
      <c r="M173" s="80" t="s">
        <v>566</v>
      </c>
      <c r="N173" s="80" t="s">
        <v>566</v>
      </c>
      <c r="O173" s="80" t="s">
        <v>566</v>
      </c>
      <c r="P173" s="80" t="s">
        <v>566</v>
      </c>
      <c r="Q173" s="80" t="s">
        <v>566</v>
      </c>
      <c r="R173" s="81"/>
      <c r="S173" s="81"/>
      <c r="T173" s="81"/>
      <c r="U173" s="81"/>
      <c r="V173" s="81"/>
      <c r="W173" s="81"/>
      <c r="X173" s="82" t="s">
        <v>195</v>
      </c>
      <c r="Y173" s="81" t="s">
        <v>1266</v>
      </c>
      <c r="Z173" s="81" t="s">
        <v>40</v>
      </c>
      <c r="AA173" s="81" t="s">
        <v>41</v>
      </c>
      <c r="AB173" s="81" t="s">
        <v>20</v>
      </c>
      <c r="AC173" s="81">
        <v>122</v>
      </c>
      <c r="AD173" s="81">
        <v>130</v>
      </c>
      <c r="AE173" s="81">
        <v>125</v>
      </c>
      <c r="AF173" s="83">
        <v>127</v>
      </c>
      <c r="AG173" s="104">
        <v>101.6</v>
      </c>
      <c r="AH173" s="84"/>
      <c r="AI173" s="45"/>
    </row>
    <row r="174" spans="1:35" ht="14.1" customHeight="1" x14ac:dyDescent="0.2">
      <c r="A174" s="14" t="str">
        <f>Tabla13[[#This Row],[CEGE]]&amp;Tabla13[[#This Row],[Cod Producto]]&amp;Tabla13[[#This Row],[Naturaleza]]&amp;Tabla13[[#This Row],[Periodicidad]]&amp;Tabla13[[#This Row],[Unidad de Medida]]&amp;Tabla13[[#This Row],[Línea Base]]&amp;Tabla13[[#This Row],[Meta Plan]]&amp;Tabla13[[#This Row],[Meta Anual]]</f>
        <v>0501-0101AcumuladoTrimestralVAL0242307670</v>
      </c>
      <c r="B174" s="77" t="s">
        <v>1554</v>
      </c>
      <c r="C174" s="78" t="s">
        <v>1682</v>
      </c>
      <c r="D174" s="78" t="s">
        <v>1372</v>
      </c>
      <c r="E174" s="78" t="s">
        <v>1082</v>
      </c>
      <c r="F174" s="78" t="s">
        <v>72</v>
      </c>
      <c r="G174" s="78" t="s">
        <v>332</v>
      </c>
      <c r="H174" s="79">
        <v>378217.20299999998</v>
      </c>
      <c r="I174" s="79">
        <v>388208.59628699999</v>
      </c>
      <c r="J174" s="79">
        <v>388208.59628699999</v>
      </c>
      <c r="K174" s="79">
        <v>358351.068875</v>
      </c>
      <c r="L174" s="79">
        <v>96073.768855999995</v>
      </c>
      <c r="M174" s="80">
        <v>378217203000</v>
      </c>
      <c r="N174" s="80">
        <v>388287212577</v>
      </c>
      <c r="O174" s="80">
        <v>256737480</v>
      </c>
      <c r="P174" s="80">
        <v>388030475097</v>
      </c>
      <c r="Q174" s="80">
        <v>165311563806</v>
      </c>
      <c r="R174" s="81" t="s">
        <v>1510</v>
      </c>
      <c r="S174" s="81" t="s">
        <v>1510</v>
      </c>
      <c r="T174" s="81" t="s">
        <v>1512</v>
      </c>
      <c r="U174" s="81" t="s">
        <v>1510</v>
      </c>
      <c r="V174" s="81" t="s">
        <v>1510</v>
      </c>
      <c r="W174" s="81" t="s">
        <v>1510</v>
      </c>
      <c r="X174" s="82" t="s">
        <v>1587</v>
      </c>
      <c r="Y174" s="81" t="s">
        <v>333</v>
      </c>
      <c r="Z174" s="81" t="s">
        <v>18</v>
      </c>
      <c r="AA174" s="81" t="s">
        <v>64</v>
      </c>
      <c r="AB174" s="81" t="s">
        <v>20</v>
      </c>
      <c r="AC174" s="81">
        <v>0</v>
      </c>
      <c r="AD174" s="81">
        <v>24230</v>
      </c>
      <c r="AE174" s="81">
        <v>7670</v>
      </c>
      <c r="AF174" s="83">
        <v>91644</v>
      </c>
      <c r="AG174" s="104">
        <v>1194.8370273794001</v>
      </c>
      <c r="AH174" s="84"/>
      <c r="AI174" s="45"/>
    </row>
    <row r="175" spans="1:35" ht="14.1" customHeight="1" x14ac:dyDescent="0.2">
      <c r="A175" s="14" t="str">
        <f>Tabla13[[#This Row],[CEGE]]&amp;Tabla13[[#This Row],[Cod Producto]]&amp;Tabla13[[#This Row],[Naturaleza]]&amp;Tabla13[[#This Row],[Periodicidad]]&amp;Tabla13[[#This Row],[Unidad de Medida]]&amp;Tabla13[[#This Row],[Línea Base]]&amp;Tabla13[[#This Row],[Meta Plan]]&amp;Tabla13[[#This Row],[Meta Anual]]</f>
        <v>0501-0102AcumuladoTrimestralVAL0252308587</v>
      </c>
      <c r="B175" s="77" t="s">
        <v>1554</v>
      </c>
      <c r="C175" s="78" t="s">
        <v>1682</v>
      </c>
      <c r="D175" s="78" t="s">
        <v>1372</v>
      </c>
      <c r="E175" s="78" t="s">
        <v>1082</v>
      </c>
      <c r="F175" s="78" t="s">
        <v>75</v>
      </c>
      <c r="G175" s="78" t="s">
        <v>336</v>
      </c>
      <c r="H175" s="79">
        <v>32340</v>
      </c>
      <c r="I175" s="79">
        <v>32380</v>
      </c>
      <c r="J175" s="79">
        <v>32380</v>
      </c>
      <c r="K175" s="79">
        <v>32380</v>
      </c>
      <c r="L175" s="79">
        <v>8792.7999999999993</v>
      </c>
      <c r="M175" s="80">
        <v>32340000000</v>
      </c>
      <c r="N175" s="80">
        <v>32380000000</v>
      </c>
      <c r="O175" s="80">
        <v>0</v>
      </c>
      <c r="P175" s="80">
        <v>32380000000</v>
      </c>
      <c r="Q175" s="80">
        <v>32071060000</v>
      </c>
      <c r="R175" s="81" t="s">
        <v>1510</v>
      </c>
      <c r="S175" s="81" t="s">
        <v>1510</v>
      </c>
      <c r="T175" s="81" t="s">
        <v>1512</v>
      </c>
      <c r="U175" s="81" t="s">
        <v>1510</v>
      </c>
      <c r="V175" s="81" t="s">
        <v>1510</v>
      </c>
      <c r="W175" s="81" t="s">
        <v>1510</v>
      </c>
      <c r="X175" s="82" t="s">
        <v>1588</v>
      </c>
      <c r="Y175" s="81" t="s">
        <v>337</v>
      </c>
      <c r="Z175" s="81" t="s">
        <v>18</v>
      </c>
      <c r="AA175" s="81" t="s">
        <v>64</v>
      </c>
      <c r="AB175" s="81" t="s">
        <v>20</v>
      </c>
      <c r="AC175" s="81">
        <v>0</v>
      </c>
      <c r="AD175" s="81">
        <v>25230</v>
      </c>
      <c r="AE175" s="81">
        <v>8587</v>
      </c>
      <c r="AF175" s="83">
        <v>32475</v>
      </c>
      <c r="AG175" s="104">
        <v>378.18795854198203</v>
      </c>
      <c r="AH175" s="84"/>
      <c r="AI175" s="45"/>
    </row>
    <row r="176" spans="1:35" ht="14.1" customHeight="1" x14ac:dyDescent="0.2">
      <c r="A176" s="14" t="str">
        <f>Tabla13[[#This Row],[CEGE]]&amp;Tabla13[[#This Row],[Cod Producto]]&amp;Tabla13[[#This Row],[Naturaleza]]&amp;Tabla13[[#This Row],[Periodicidad]]&amp;Tabla13[[#This Row],[Unidad de Medida]]&amp;Tabla13[[#This Row],[Línea Base]]&amp;Tabla13[[#This Row],[Meta Plan]]&amp;Tabla13[[#This Row],[Meta Anual]]</f>
        <v>0501-0103AcumuladoTrimestral%010,4</v>
      </c>
      <c r="B176" s="77" t="s">
        <v>1554</v>
      </c>
      <c r="C176" s="78" t="s">
        <v>1682</v>
      </c>
      <c r="D176" s="78" t="s">
        <v>1372</v>
      </c>
      <c r="E176" s="78" t="s">
        <v>1082</v>
      </c>
      <c r="F176" s="78" t="s">
        <v>125</v>
      </c>
      <c r="G176" s="78" t="s">
        <v>338</v>
      </c>
      <c r="H176" s="79">
        <v>11147.599</v>
      </c>
      <c r="I176" s="79">
        <v>14121.00692</v>
      </c>
      <c r="J176" s="79">
        <v>14121.00692</v>
      </c>
      <c r="K176" s="79">
        <v>11464.90813</v>
      </c>
      <c r="L176" s="79">
        <v>5807.5290400000004</v>
      </c>
      <c r="M176" s="80">
        <v>11147599000</v>
      </c>
      <c r="N176" s="80">
        <v>13932343447</v>
      </c>
      <c r="O176" s="80">
        <v>815815503</v>
      </c>
      <c r="P176" s="80">
        <v>13116527944</v>
      </c>
      <c r="Q176" s="80">
        <v>9946229332</v>
      </c>
      <c r="R176" s="81" t="s">
        <v>1510</v>
      </c>
      <c r="S176" s="81" t="s">
        <v>1510</v>
      </c>
      <c r="T176" s="81" t="s">
        <v>1512</v>
      </c>
      <c r="U176" s="81" t="s">
        <v>1510</v>
      </c>
      <c r="V176" s="81" t="s">
        <v>1510</v>
      </c>
      <c r="W176" s="81" t="s">
        <v>1510</v>
      </c>
      <c r="X176" s="82" t="s">
        <v>1590</v>
      </c>
      <c r="Y176" s="81" t="s">
        <v>1272</v>
      </c>
      <c r="Z176" s="81" t="s">
        <v>18</v>
      </c>
      <c r="AA176" s="81" t="s">
        <v>64</v>
      </c>
      <c r="AB176" s="81" t="s">
        <v>2</v>
      </c>
      <c r="AC176" s="81">
        <v>0</v>
      </c>
      <c r="AD176" s="81">
        <v>1</v>
      </c>
      <c r="AE176" s="81">
        <v>0.4</v>
      </c>
      <c r="AF176" s="83">
        <v>0.7</v>
      </c>
      <c r="AG176" s="104">
        <v>175</v>
      </c>
      <c r="AH176" s="84"/>
      <c r="AI176" s="45"/>
    </row>
    <row r="177" spans="1:35" ht="14.1" customHeight="1" x14ac:dyDescent="0.2">
      <c r="A177" s="14" t="str">
        <f>Tabla13[[#This Row],[CEGE]]&amp;Tabla13[[#This Row],[Cod Producto]]&amp;Tabla13[[#This Row],[Naturaleza]]&amp;Tabla13[[#This Row],[Periodicidad]]&amp;Tabla13[[#This Row],[Unidad de Medida]]&amp;Tabla13[[#This Row],[Línea Base]]&amp;Tabla13[[#This Row],[Meta Plan]]&amp;Tabla13[[#This Row],[Meta Anual]]</f>
        <v>0501-0104AcumuladoTrimestral%010,3</v>
      </c>
      <c r="B177" s="77" t="s">
        <v>1554</v>
      </c>
      <c r="C177" s="78" t="s">
        <v>1682</v>
      </c>
      <c r="D177" s="78" t="s">
        <v>1372</v>
      </c>
      <c r="E177" s="78" t="s">
        <v>1082</v>
      </c>
      <c r="F177" s="78" t="s">
        <v>81</v>
      </c>
      <c r="G177" s="78" t="s">
        <v>1271</v>
      </c>
      <c r="H177" s="79">
        <v>5850</v>
      </c>
      <c r="I177" s="79">
        <v>11330.432128</v>
      </c>
      <c r="J177" s="79">
        <v>11330.432128</v>
      </c>
      <c r="K177" s="79">
        <v>10776.561170000001</v>
      </c>
      <c r="L177" s="79">
        <v>6688.4878159999998</v>
      </c>
      <c r="M177" s="80">
        <v>5850000000</v>
      </c>
      <c r="N177" s="80">
        <v>11440479311</v>
      </c>
      <c r="O177" s="80">
        <v>18412669</v>
      </c>
      <c r="P177" s="80">
        <v>11422066642</v>
      </c>
      <c r="Q177" s="80">
        <v>9682332062</v>
      </c>
      <c r="R177" s="81" t="s">
        <v>1510</v>
      </c>
      <c r="S177" s="81" t="s">
        <v>1510</v>
      </c>
      <c r="T177" s="81" t="s">
        <v>1512</v>
      </c>
      <c r="U177" s="81" t="s">
        <v>1510</v>
      </c>
      <c r="V177" s="81" t="s">
        <v>1510</v>
      </c>
      <c r="W177" s="81" t="s">
        <v>1510</v>
      </c>
      <c r="X177" s="82" t="s">
        <v>1591</v>
      </c>
      <c r="Y177" s="81" t="s">
        <v>142</v>
      </c>
      <c r="Z177" s="81" t="s">
        <v>18</v>
      </c>
      <c r="AA177" s="81" t="s">
        <v>64</v>
      </c>
      <c r="AB177" s="81" t="s">
        <v>2</v>
      </c>
      <c r="AC177" s="81">
        <v>0</v>
      </c>
      <c r="AD177" s="81">
        <v>1</v>
      </c>
      <c r="AE177" s="81">
        <v>0.3</v>
      </c>
      <c r="AF177" s="83">
        <v>0.95</v>
      </c>
      <c r="AG177" s="104">
        <v>316.66666666666703</v>
      </c>
      <c r="AH177" s="84"/>
      <c r="AI177" s="45"/>
    </row>
    <row r="178" spans="1:35" ht="14.1" customHeight="1" x14ac:dyDescent="0.2">
      <c r="A178" s="14" t="str">
        <f>Tabla13[[#This Row],[CEGE]]&amp;Tabla13[[#This Row],[Cod Producto]]&amp;Tabla13[[#This Row],[Naturaleza]]&amp;Tabla13[[#This Row],[Periodicidad]]&amp;Tabla13[[#This Row],[Unidad de Medida]]&amp;Tabla13[[#This Row],[Línea Base]]&amp;Tabla13[[#This Row],[Meta Plan]]&amp;Tabla13[[#This Row],[Meta Anual]]</f>
        <v>0501-0105AcumuladoTrimestralVAL00,60,6</v>
      </c>
      <c r="B178" s="77" t="s">
        <v>1554</v>
      </c>
      <c r="C178" s="78" t="s">
        <v>1682</v>
      </c>
      <c r="D178" s="78" t="s">
        <v>1372</v>
      </c>
      <c r="E178" s="78" t="s">
        <v>1082</v>
      </c>
      <c r="F178" s="78" t="s">
        <v>87</v>
      </c>
      <c r="G178" s="78" t="s">
        <v>420</v>
      </c>
      <c r="H178" s="79">
        <v>723.41099999999994</v>
      </c>
      <c r="I178" s="79">
        <v>823.41099999999994</v>
      </c>
      <c r="J178" s="79">
        <v>823.41099999999994</v>
      </c>
      <c r="K178" s="79">
        <v>812.79433300000005</v>
      </c>
      <c r="L178" s="79">
        <v>310.99591700000002</v>
      </c>
      <c r="M178" s="80">
        <v>723411000</v>
      </c>
      <c r="N178" s="80">
        <v>872844333</v>
      </c>
      <c r="O178" s="80">
        <v>18000000</v>
      </c>
      <c r="P178" s="80">
        <v>854844333</v>
      </c>
      <c r="Q178" s="80">
        <v>771040520</v>
      </c>
      <c r="R178" s="81" t="s">
        <v>1510</v>
      </c>
      <c r="S178" s="81" t="s">
        <v>1510</v>
      </c>
      <c r="T178" s="81" t="s">
        <v>1512</v>
      </c>
      <c r="U178" s="81" t="s">
        <v>1510</v>
      </c>
      <c r="V178" s="81" t="s">
        <v>1510</v>
      </c>
      <c r="W178" s="81" t="s">
        <v>1510</v>
      </c>
      <c r="X178" s="82" t="s">
        <v>339</v>
      </c>
      <c r="Y178" s="78" t="s">
        <v>143</v>
      </c>
      <c r="Z178" s="78" t="s">
        <v>18</v>
      </c>
      <c r="AA178" s="78" t="s">
        <v>64</v>
      </c>
      <c r="AB178" s="78" t="s">
        <v>20</v>
      </c>
      <c r="AC178" s="83">
        <v>0</v>
      </c>
      <c r="AD178" s="83">
        <v>0.6</v>
      </c>
      <c r="AE178" s="83">
        <v>0.6</v>
      </c>
      <c r="AF178" s="83">
        <v>1.3</v>
      </c>
      <c r="AG178" s="104">
        <v>216.666666666667</v>
      </c>
      <c r="AH178" s="84"/>
      <c r="AI178" s="45"/>
    </row>
    <row r="179" spans="1:35" ht="14.1" customHeight="1" x14ac:dyDescent="0.2">
      <c r="A179" s="14" t="str">
        <f>Tabla13[[#This Row],[CEGE]]&amp;Tabla13[[#This Row],[Cod Producto]]&amp;Tabla13[[#This Row],[Naturaleza]]&amp;Tabla13[[#This Row],[Periodicidad]]&amp;Tabla13[[#This Row],[Unidad de Medida]]&amp;Tabla13[[#This Row],[Línea Base]]&amp;Tabla13[[#This Row],[Meta Plan]]&amp;Tabla13[[#This Row],[Meta Anual]]</f>
        <v>0501-0106AcumuladoTrimestralVAL022</v>
      </c>
      <c r="B179" s="77" t="s">
        <v>1554</v>
      </c>
      <c r="C179" s="78" t="s">
        <v>1682</v>
      </c>
      <c r="D179" s="78" t="s">
        <v>1372</v>
      </c>
      <c r="E179" s="78" t="s">
        <v>1082</v>
      </c>
      <c r="F179" s="78" t="s">
        <v>65</v>
      </c>
      <c r="G179" s="78" t="s">
        <v>334</v>
      </c>
      <c r="H179" s="79">
        <v>95396.589000000007</v>
      </c>
      <c r="I179" s="79">
        <v>76811.355664999995</v>
      </c>
      <c r="J179" s="79">
        <v>76811.355664999995</v>
      </c>
      <c r="K179" s="79">
        <v>64127.352271999996</v>
      </c>
      <c r="L179" s="79">
        <v>415.62634100000002</v>
      </c>
      <c r="M179" s="80">
        <v>95396589000</v>
      </c>
      <c r="N179" s="80">
        <v>66562922332</v>
      </c>
      <c r="O179" s="80">
        <v>338757445</v>
      </c>
      <c r="P179" s="80">
        <v>66224164887</v>
      </c>
      <c r="Q179" s="80">
        <v>65572582608</v>
      </c>
      <c r="R179" s="81" t="s">
        <v>1510</v>
      </c>
      <c r="S179" s="81" t="s">
        <v>1510</v>
      </c>
      <c r="T179" s="81" t="s">
        <v>1510</v>
      </c>
      <c r="U179" s="81" t="s">
        <v>1510</v>
      </c>
      <c r="V179" s="81" t="s">
        <v>1510</v>
      </c>
      <c r="W179" s="81" t="s">
        <v>1510</v>
      </c>
      <c r="X179" s="82" t="s">
        <v>1576</v>
      </c>
      <c r="Y179" s="81" t="s">
        <v>335</v>
      </c>
      <c r="Z179" s="85" t="s">
        <v>18</v>
      </c>
      <c r="AA179" s="78" t="s">
        <v>64</v>
      </c>
      <c r="AB179" s="78" t="s">
        <v>20</v>
      </c>
      <c r="AC179" s="83">
        <v>0</v>
      </c>
      <c r="AD179" s="83">
        <v>2</v>
      </c>
      <c r="AE179" s="83">
        <v>2</v>
      </c>
      <c r="AF179" s="83">
        <v>3.79</v>
      </c>
      <c r="AG179" s="104">
        <v>189.5</v>
      </c>
      <c r="AH179" s="84"/>
      <c r="AI179" s="45"/>
    </row>
    <row r="180" spans="1:35" ht="14.1" customHeight="1" x14ac:dyDescent="0.2">
      <c r="A180" s="14" t="str">
        <f>Tabla13[[#This Row],[CEGE]]&amp;Tabla13[[#This Row],[Cod Producto]]&amp;Tabla13[[#This Row],[Naturaleza]]&amp;Tabla13[[#This Row],[Periodicidad]]&amp;Tabla13[[#This Row],[Unidad de Medida]]&amp;Tabla13[[#This Row],[Línea Base]]&amp;Tabla13[[#This Row],[Meta Plan]]&amp;Tabla13[[#This Row],[Meta Anual]]</f>
        <v>0501-0107AcumuladoTrimestralVAL00,70,7</v>
      </c>
      <c r="B180" s="77" t="s">
        <v>1554</v>
      </c>
      <c r="C180" s="78" t="s">
        <v>1682</v>
      </c>
      <c r="D180" s="78" t="s">
        <v>1372</v>
      </c>
      <c r="E180" s="78" t="s">
        <v>1082</v>
      </c>
      <c r="F180" s="78" t="s">
        <v>17</v>
      </c>
      <c r="G180" s="78" t="s">
        <v>421</v>
      </c>
      <c r="H180" s="79">
        <v>165</v>
      </c>
      <c r="I180" s="79">
        <v>165</v>
      </c>
      <c r="J180" s="79">
        <v>165</v>
      </c>
      <c r="K180" s="79">
        <v>165</v>
      </c>
      <c r="L180" s="79">
        <v>0</v>
      </c>
      <c r="M180" s="80">
        <v>165000000</v>
      </c>
      <c r="N180" s="80">
        <v>165000000</v>
      </c>
      <c r="O180" s="80">
        <v>0</v>
      </c>
      <c r="P180" s="80">
        <v>165000000</v>
      </c>
      <c r="Q180" s="80">
        <v>165000000</v>
      </c>
      <c r="R180" s="81" t="s">
        <v>1510</v>
      </c>
      <c r="S180" s="81" t="s">
        <v>1510</v>
      </c>
      <c r="T180" s="81" t="s">
        <v>1510</v>
      </c>
      <c r="U180" s="81" t="s">
        <v>1510</v>
      </c>
      <c r="V180" s="81" t="s">
        <v>1510</v>
      </c>
      <c r="W180" s="81" t="s">
        <v>1510</v>
      </c>
      <c r="X180" s="82" t="s">
        <v>1589</v>
      </c>
      <c r="Y180" s="81" t="s">
        <v>144</v>
      </c>
      <c r="Z180" s="78" t="s">
        <v>18</v>
      </c>
      <c r="AA180" s="78" t="s">
        <v>64</v>
      </c>
      <c r="AB180" s="78" t="s">
        <v>20</v>
      </c>
      <c r="AC180" s="83">
        <v>0</v>
      </c>
      <c r="AD180" s="83">
        <v>0.7</v>
      </c>
      <c r="AE180" s="83">
        <v>0.7</v>
      </c>
      <c r="AF180" s="83">
        <v>1.27</v>
      </c>
      <c r="AG180" s="104">
        <v>181.42857142857099</v>
      </c>
      <c r="AH180" s="84"/>
      <c r="AI180" s="45"/>
    </row>
    <row r="181" spans="1:35" ht="14.1" customHeight="1" x14ac:dyDescent="0.2"/>
    <row r="182" spans="1:35" ht="15" x14ac:dyDescent="0.2"/>
    <row r="183" spans="1:35" ht="15" x14ac:dyDescent="0.2"/>
    <row r="184" spans="1:35" ht="15" x14ac:dyDescent="0.2"/>
    <row r="185" spans="1:35" ht="15" x14ac:dyDescent="0.2"/>
    <row r="186" spans="1:35" ht="15" x14ac:dyDescent="0.2"/>
    <row r="187" spans="1:35" ht="15" x14ac:dyDescent="0.2"/>
    <row r="188" spans="1:35" ht="15" x14ac:dyDescent="0.2"/>
  </sheetData>
  <printOptions horizontalCentered="1" verticalCentered="1"/>
  <pageMargins left="0.39370078740157483" right="3.937007874015748E-2" top="0.39370078740157483" bottom="0.39370078740157483" header="0.19685039370078741" footer="0.19685039370078741"/>
  <pageSetup scale="37" orientation="landscape" r:id="rId1"/>
  <headerFooter>
    <oddHeader>&amp;CAnexo 2. Ejecución Productos, Metas y Resultados (PMR) - Corte Septiembre/2023</oddHeader>
    <oddFooter>&amp;LCifras en millones de pesos.</oddFooter>
  </headerFooter>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A84AA-5006-4A63-82C6-9482BFB45B3A}">
  <sheetPr>
    <tabColor rgb="FF00B050"/>
  </sheetPr>
  <dimension ref="A1:AJ524"/>
  <sheetViews>
    <sheetView showGridLines="0" zoomScale="70" zoomScaleNormal="70" zoomScaleSheetLayoutView="70" workbookViewId="0">
      <pane xSplit="6" ySplit="9" topLeftCell="G299" activePane="bottomRight" state="frozen"/>
      <selection pane="topRight" activeCell="G1" sqref="G1"/>
      <selection pane="bottomLeft" activeCell="A12" sqref="A12"/>
      <selection pane="bottomRight" activeCell="M521" sqref="M521"/>
    </sheetView>
  </sheetViews>
  <sheetFormatPr baseColWidth="10" defaultColWidth="12.140625" defaultRowHeight="59.25" customHeight="1" x14ac:dyDescent="0.2"/>
  <cols>
    <col min="1" max="1" width="55.5703125" style="14" hidden="1" customWidth="1"/>
    <col min="2" max="2" width="8.5703125" style="69" customWidth="1"/>
    <col min="3" max="3" width="23.140625" style="69" bestFit="1" customWidth="1"/>
    <col min="4" max="4" width="16.85546875" style="41" customWidth="1"/>
    <col min="5" max="5" width="19.85546875" style="41" customWidth="1"/>
    <col min="6" max="6" width="14.5703125" style="41" customWidth="1"/>
    <col min="7" max="7" width="23.28515625" style="41" customWidth="1"/>
    <col min="8" max="8" width="21.140625" style="42" hidden="1" customWidth="1"/>
    <col min="9" max="9" width="23.140625" style="43" hidden="1" customWidth="1"/>
    <col min="10" max="10" width="25.85546875" style="43" hidden="1" customWidth="1"/>
    <col min="11" max="11" width="19.42578125" style="43" hidden="1" customWidth="1"/>
    <col min="12" max="12" width="18.42578125" style="43" hidden="1" customWidth="1"/>
    <col min="13" max="13" width="22" style="43" customWidth="1"/>
    <col min="14" max="14" width="21.5703125" style="43" customWidth="1"/>
    <col min="15" max="15" width="28.85546875" style="43" hidden="1" customWidth="1"/>
    <col min="16" max="17" width="21.7109375" style="43" customWidth="1"/>
    <col min="18" max="23" width="14" style="41" customWidth="1"/>
    <col min="24" max="24" width="14.28515625" style="41" customWidth="1"/>
    <col min="25" max="25" width="24.5703125" style="41" customWidth="1"/>
    <col min="26" max="26" width="13.28515625" style="41" customWidth="1"/>
    <col min="27" max="27" width="15.28515625" style="41" customWidth="1"/>
    <col min="28" max="28" width="20.5703125" style="41" customWidth="1"/>
    <col min="29" max="29" width="15.42578125" style="9" customWidth="1"/>
    <col min="30" max="30" width="14.7109375" style="9" customWidth="1"/>
    <col min="31" max="31" width="17.28515625" style="9" customWidth="1"/>
    <col min="32" max="32" width="28.5703125" style="14" customWidth="1"/>
    <col min="33" max="33" width="12.140625" style="72" bestFit="1" customWidth="1"/>
    <col min="34" max="34" width="56.7109375" style="14" customWidth="1"/>
    <col min="35" max="16384" width="12.140625" style="14"/>
  </cols>
  <sheetData>
    <row r="1" spans="1:36" ht="15" x14ac:dyDescent="0.2"/>
    <row r="2" spans="1:36" ht="15" x14ac:dyDescent="0.2"/>
    <row r="3" spans="1:36" ht="15" x14ac:dyDescent="0.2"/>
    <row r="4" spans="1:36" ht="15" x14ac:dyDescent="0.2"/>
    <row r="5" spans="1:36" ht="15" x14ac:dyDescent="0.2"/>
    <row r="6" spans="1:36" ht="15" x14ac:dyDescent="0.2"/>
    <row r="7" spans="1:36" ht="18.75" x14ac:dyDescent="0.2">
      <c r="M7" s="124" t="s">
        <v>1701</v>
      </c>
    </row>
    <row r="8" spans="1:36" ht="15" x14ac:dyDescent="0.2">
      <c r="H8" s="102">
        <f t="shared" ref="H8:Q8" si="0">SUBTOTAL(9,H$10:H$516)</f>
        <v>3506.13</v>
      </c>
      <c r="I8" s="102">
        <f t="shared" si="0"/>
        <v>3063.411885</v>
      </c>
      <c r="J8" s="102">
        <f t="shared" si="0"/>
        <v>3063.411885</v>
      </c>
      <c r="K8" s="102">
        <f t="shared" si="0"/>
        <v>2758.189695</v>
      </c>
      <c r="L8" s="102">
        <f t="shared" si="0"/>
        <v>1362.545719</v>
      </c>
      <c r="M8" s="125">
        <f t="shared" si="0"/>
        <v>3506130000</v>
      </c>
      <c r="N8" s="125">
        <f t="shared" si="0"/>
        <v>3121497024</v>
      </c>
      <c r="O8" s="125">
        <f t="shared" si="0"/>
        <v>0</v>
      </c>
      <c r="P8" s="125">
        <f t="shared" si="0"/>
        <v>3121497024</v>
      </c>
      <c r="Q8" s="125">
        <f t="shared" si="0"/>
        <v>2148629788</v>
      </c>
    </row>
    <row r="9" spans="1:36" s="87" customFormat="1" ht="45" x14ac:dyDescent="0.2">
      <c r="A9" s="103"/>
      <c r="B9" s="88" t="s">
        <v>1511</v>
      </c>
      <c r="C9" s="89" t="s">
        <v>1677</v>
      </c>
      <c r="D9" s="90" t="s">
        <v>3</v>
      </c>
      <c r="E9" s="90" t="s">
        <v>4</v>
      </c>
      <c r="F9" s="91" t="s">
        <v>5</v>
      </c>
      <c r="G9" s="73" t="s">
        <v>6</v>
      </c>
      <c r="H9" s="92" t="s">
        <v>7</v>
      </c>
      <c r="I9" s="92" t="s">
        <v>8</v>
      </c>
      <c r="J9" s="93" t="s">
        <v>9</v>
      </c>
      <c r="K9" s="93" t="s">
        <v>10</v>
      </c>
      <c r="L9" s="92" t="s">
        <v>11</v>
      </c>
      <c r="M9" s="94" t="s">
        <v>1505</v>
      </c>
      <c r="N9" s="94" t="s">
        <v>1506</v>
      </c>
      <c r="O9" s="95" t="s">
        <v>1507</v>
      </c>
      <c r="P9" s="95" t="s">
        <v>1508</v>
      </c>
      <c r="Q9" s="94" t="s">
        <v>1509</v>
      </c>
      <c r="R9" s="91" t="s">
        <v>1555</v>
      </c>
      <c r="S9" s="91" t="s">
        <v>1556</v>
      </c>
      <c r="T9" s="91" t="s">
        <v>1557</v>
      </c>
      <c r="U9" s="91" t="s">
        <v>1558</v>
      </c>
      <c r="V9" s="91" t="s">
        <v>1559</v>
      </c>
      <c r="W9" s="91" t="s">
        <v>1560</v>
      </c>
      <c r="X9" s="91" t="s">
        <v>1694</v>
      </c>
      <c r="Y9" s="91" t="s">
        <v>13</v>
      </c>
      <c r="Z9" s="91" t="s">
        <v>14</v>
      </c>
      <c r="AA9" s="91" t="s">
        <v>15</v>
      </c>
      <c r="AB9" s="91" t="s">
        <v>16</v>
      </c>
      <c r="AC9" s="76" t="s">
        <v>564</v>
      </c>
      <c r="AD9" s="76" t="s">
        <v>0</v>
      </c>
      <c r="AE9" s="76" t="s">
        <v>1</v>
      </c>
      <c r="AF9" s="74" t="s">
        <v>1561</v>
      </c>
      <c r="AG9" s="75" t="s">
        <v>2</v>
      </c>
      <c r="AH9" s="76" t="s">
        <v>435</v>
      </c>
    </row>
    <row r="10" spans="1:36" ht="114" hidden="1" x14ac:dyDescent="0.2">
      <c r="A10" s="14" t="str">
        <f>Tabla1[[#This Row],[CEGE]]&amp;Tabla1[[#This Row],[Cod Producto]]&amp;Tabla1[[#This Row],[Naturaleza]]&amp;Tabla1[[#This Row],[Periodicidad]]&amp;Tabla1[[#This Row],[Unidad de Medida]]&amp;Tabla1[[#This Row],[Línea Base]]&amp;Tabla1[[#This Row],[Meta Plan]]&amp;Tabla1[[#This Row],[Meta Anual]]</f>
        <v>0102-0107AcumuladoMensualVAL60064001200</v>
      </c>
      <c r="B10" s="77" t="s">
        <v>1513</v>
      </c>
      <c r="C10" s="78" t="s">
        <v>1678</v>
      </c>
      <c r="D10" s="78" t="s">
        <v>1331</v>
      </c>
      <c r="E10" s="78" t="s">
        <v>1071</v>
      </c>
      <c r="F10" s="78" t="s">
        <v>17</v>
      </c>
      <c r="G10" s="78" t="s">
        <v>340</v>
      </c>
      <c r="H10" s="79">
        <v>1264.2439999999999</v>
      </c>
      <c r="I10" s="79">
        <v>1322.508</v>
      </c>
      <c r="J10" s="79">
        <v>1322.508</v>
      </c>
      <c r="K10" s="79">
        <v>736.9</v>
      </c>
      <c r="L10" s="79">
        <v>418.74932999999999</v>
      </c>
      <c r="M10" s="80">
        <v>1264244000</v>
      </c>
      <c r="N10" s="80">
        <v>875179815</v>
      </c>
      <c r="O10" s="80">
        <v>1536481</v>
      </c>
      <c r="P10" s="80">
        <v>873643334</v>
      </c>
      <c r="Q10" s="80" t="s">
        <v>1676</v>
      </c>
      <c r="R10" s="78"/>
      <c r="S10" s="78"/>
      <c r="T10" s="78"/>
      <c r="U10" s="78"/>
      <c r="V10" s="78"/>
      <c r="W10" s="78"/>
      <c r="X10" s="82" t="s">
        <v>155</v>
      </c>
      <c r="Y10" s="78" t="s">
        <v>565</v>
      </c>
      <c r="Z10" s="78" t="s">
        <v>18</v>
      </c>
      <c r="AA10" s="78" t="s">
        <v>19</v>
      </c>
      <c r="AB10" s="78" t="s">
        <v>20</v>
      </c>
      <c r="AC10" s="83">
        <v>600</v>
      </c>
      <c r="AD10" s="83">
        <v>6400</v>
      </c>
      <c r="AE10" s="83">
        <v>1200</v>
      </c>
      <c r="AF10" s="83">
        <v>2550</v>
      </c>
      <c r="AG10" s="104">
        <v>212.5</v>
      </c>
      <c r="AH10" s="84"/>
      <c r="AI10" s="45"/>
      <c r="AJ10" s="45"/>
    </row>
    <row r="11" spans="1:36" ht="114" hidden="1" x14ac:dyDescent="0.2">
      <c r="A11" s="14" t="str">
        <f>Tabla1[[#This Row],[CEGE]]&amp;Tabla1[[#This Row],[Cod Producto]]&amp;Tabla1[[#This Row],[Naturaleza]]&amp;Tabla1[[#This Row],[Periodicidad]]&amp;Tabla1[[#This Row],[Unidad de Medida]]&amp;Tabla1[[#This Row],[Línea Base]]&amp;Tabla1[[#This Row],[Meta Plan]]&amp;Tabla1[[#This Row],[Meta Anual]]</f>
        <v>0102-0107AcumuladoMensualVAL207805238162071121986</v>
      </c>
      <c r="B11" s="77" t="s">
        <v>1513</v>
      </c>
      <c r="C11" s="78" t="s">
        <v>1678</v>
      </c>
      <c r="D11" s="78" t="s">
        <v>1331</v>
      </c>
      <c r="E11" s="78" t="s">
        <v>1071</v>
      </c>
      <c r="F11" s="78" t="s">
        <v>17</v>
      </c>
      <c r="G11" s="78" t="s">
        <v>340</v>
      </c>
      <c r="H11" s="79">
        <v>0</v>
      </c>
      <c r="I11" s="79">
        <v>0</v>
      </c>
      <c r="J11" s="79">
        <v>0</v>
      </c>
      <c r="K11" s="79">
        <v>0</v>
      </c>
      <c r="L11" s="79">
        <v>0</v>
      </c>
      <c r="M11" s="80" t="s">
        <v>566</v>
      </c>
      <c r="N11" s="80" t="s">
        <v>566</v>
      </c>
      <c r="O11" s="80" t="s">
        <v>566</v>
      </c>
      <c r="P11" s="80" t="s">
        <v>566</v>
      </c>
      <c r="Q11" s="80" t="s">
        <v>566</v>
      </c>
      <c r="R11" s="78"/>
      <c r="S11" s="78"/>
      <c r="T11" s="78"/>
      <c r="U11" s="78"/>
      <c r="V11" s="78"/>
      <c r="W11" s="78"/>
      <c r="X11" s="82" t="s">
        <v>1562</v>
      </c>
      <c r="Y11" s="78" t="s">
        <v>1375</v>
      </c>
      <c r="Z11" s="78" t="s">
        <v>18</v>
      </c>
      <c r="AA11" s="78" t="s">
        <v>19</v>
      </c>
      <c r="AB11" s="78" t="s">
        <v>20</v>
      </c>
      <c r="AC11" s="83">
        <v>2078052</v>
      </c>
      <c r="AD11" s="83">
        <v>3816207</v>
      </c>
      <c r="AE11" s="83">
        <v>1121986</v>
      </c>
      <c r="AF11" s="83">
        <v>2871364</v>
      </c>
      <c r="AG11" s="104">
        <v>255.91798828149399</v>
      </c>
      <c r="AH11" s="84"/>
      <c r="AI11" s="45"/>
    </row>
    <row r="12" spans="1:36" ht="71.25" hidden="1" x14ac:dyDescent="0.2">
      <c r="A12" s="14" t="str">
        <f>Tabla1[[#This Row],[CEGE]]&amp;Tabla1[[#This Row],[Cod Producto]]&amp;Tabla1[[#This Row],[Naturaleza]]&amp;Tabla1[[#This Row],[Periodicidad]]&amp;Tabla1[[#This Row],[Unidad de Medida]]&amp;Tabla1[[#This Row],[Línea Base]]&amp;Tabla1[[#This Row],[Meta Plan]]&amp;Tabla1[[#This Row],[Meta Anual]]</f>
        <v>0102-0108AcumuladoMensualVAL0299007900</v>
      </c>
      <c r="B12" s="77" t="s">
        <v>1513</v>
      </c>
      <c r="C12" s="78" t="s">
        <v>1678</v>
      </c>
      <c r="D12" s="78" t="s">
        <v>1331</v>
      </c>
      <c r="E12" s="78" t="s">
        <v>1071</v>
      </c>
      <c r="F12" s="78" t="s">
        <v>25</v>
      </c>
      <c r="G12" s="78" t="s">
        <v>26</v>
      </c>
      <c r="H12" s="79">
        <v>914.14700000000005</v>
      </c>
      <c r="I12" s="79">
        <v>914.14700000000005</v>
      </c>
      <c r="J12" s="79">
        <v>914.14700000000005</v>
      </c>
      <c r="K12" s="79">
        <v>0</v>
      </c>
      <c r="L12" s="79">
        <v>0</v>
      </c>
      <c r="M12" s="80">
        <v>914147000</v>
      </c>
      <c r="N12" s="80">
        <v>0</v>
      </c>
      <c r="O12" s="80">
        <v>0</v>
      </c>
      <c r="P12" s="80">
        <v>0</v>
      </c>
      <c r="Q12" s="80">
        <v>0</v>
      </c>
      <c r="R12" s="78"/>
      <c r="S12" s="78"/>
      <c r="T12" s="78"/>
      <c r="U12" s="78"/>
      <c r="V12" s="78"/>
      <c r="W12" s="78"/>
      <c r="X12" s="82" t="s">
        <v>52</v>
      </c>
      <c r="Y12" s="78" t="s">
        <v>27</v>
      </c>
      <c r="Z12" s="78" t="s">
        <v>18</v>
      </c>
      <c r="AA12" s="78" t="s">
        <v>19</v>
      </c>
      <c r="AB12" s="78" t="s">
        <v>20</v>
      </c>
      <c r="AC12" s="83">
        <v>0</v>
      </c>
      <c r="AD12" s="83">
        <v>29900</v>
      </c>
      <c r="AE12" s="83">
        <v>7900</v>
      </c>
      <c r="AF12" s="83">
        <v>9518</v>
      </c>
      <c r="AG12" s="104">
        <v>120.481012658228</v>
      </c>
      <c r="AH12" s="84"/>
      <c r="AI12" s="45"/>
    </row>
    <row r="13" spans="1:36" ht="71.25" hidden="1" x14ac:dyDescent="0.2">
      <c r="A13" s="14" t="str">
        <f>Tabla1[[#This Row],[CEGE]]&amp;Tabla1[[#This Row],[Cod Producto]]&amp;Tabla1[[#This Row],[Naturaleza]]&amp;Tabla1[[#This Row],[Periodicidad]]&amp;Tabla1[[#This Row],[Unidad de Medida]]&amp;Tabla1[[#This Row],[Línea Base]]&amp;Tabla1[[#This Row],[Meta Plan]]&amp;Tabla1[[#This Row],[Meta Anual]]</f>
        <v>0102-0108AcumuladoMensualVAL48390146004100</v>
      </c>
      <c r="B13" s="77" t="s">
        <v>1513</v>
      </c>
      <c r="C13" s="78" t="s">
        <v>1678</v>
      </c>
      <c r="D13" s="78" t="s">
        <v>1331</v>
      </c>
      <c r="E13" s="78" t="s">
        <v>1071</v>
      </c>
      <c r="F13" s="78" t="s">
        <v>25</v>
      </c>
      <c r="G13" s="78" t="s">
        <v>26</v>
      </c>
      <c r="H13" s="79">
        <v>0</v>
      </c>
      <c r="I13" s="79">
        <v>0</v>
      </c>
      <c r="J13" s="79">
        <v>0</v>
      </c>
      <c r="K13" s="79">
        <v>0</v>
      </c>
      <c r="L13" s="79">
        <v>0</v>
      </c>
      <c r="M13" s="80" t="s">
        <v>566</v>
      </c>
      <c r="N13" s="80" t="s">
        <v>566</v>
      </c>
      <c r="O13" s="80" t="s">
        <v>566</v>
      </c>
      <c r="P13" s="80" t="s">
        <v>566</v>
      </c>
      <c r="Q13" s="80" t="s">
        <v>566</v>
      </c>
      <c r="R13" s="78"/>
      <c r="S13" s="78"/>
      <c r="T13" s="78"/>
      <c r="U13" s="78"/>
      <c r="V13" s="78"/>
      <c r="W13" s="78"/>
      <c r="X13" s="82" t="s">
        <v>50</v>
      </c>
      <c r="Y13" s="78" t="s">
        <v>1376</v>
      </c>
      <c r="Z13" s="78" t="s">
        <v>18</v>
      </c>
      <c r="AA13" s="78" t="s">
        <v>19</v>
      </c>
      <c r="AB13" s="78" t="s">
        <v>20</v>
      </c>
      <c r="AC13" s="83">
        <v>48390</v>
      </c>
      <c r="AD13" s="83">
        <v>14600</v>
      </c>
      <c r="AE13" s="83">
        <v>4100</v>
      </c>
      <c r="AF13" s="83">
        <v>9882</v>
      </c>
      <c r="AG13" s="104">
        <v>241.02439024390199</v>
      </c>
      <c r="AH13" s="84"/>
      <c r="AI13" s="45"/>
    </row>
    <row r="14" spans="1:36" ht="71.25" hidden="1" x14ac:dyDescent="0.2">
      <c r="A14" s="14" t="str">
        <f>Tabla1[[#This Row],[CEGE]]&amp;Tabla1[[#This Row],[Cod Producto]]&amp;Tabla1[[#This Row],[Naturaleza]]&amp;Tabla1[[#This Row],[Periodicidad]]&amp;Tabla1[[#This Row],[Unidad de Medida]]&amp;Tabla1[[#This Row],[Línea Base]]&amp;Tabla1[[#This Row],[Meta Plan]]&amp;Tabla1[[#This Row],[Meta Anual]]</f>
        <v>0102-0108AcumuladoMensualVAL641593500010000</v>
      </c>
      <c r="B14" s="77" t="s">
        <v>1513</v>
      </c>
      <c r="C14" s="78" t="s">
        <v>1678</v>
      </c>
      <c r="D14" s="78" t="s">
        <v>1331</v>
      </c>
      <c r="E14" s="78" t="s">
        <v>1071</v>
      </c>
      <c r="F14" s="78" t="s">
        <v>25</v>
      </c>
      <c r="G14" s="78" t="s">
        <v>26</v>
      </c>
      <c r="H14" s="79">
        <v>0</v>
      </c>
      <c r="I14" s="79">
        <v>0</v>
      </c>
      <c r="J14" s="79">
        <v>0</v>
      </c>
      <c r="K14" s="79">
        <v>0</v>
      </c>
      <c r="L14" s="79">
        <v>0</v>
      </c>
      <c r="M14" s="80" t="s">
        <v>566</v>
      </c>
      <c r="N14" s="80" t="s">
        <v>566</v>
      </c>
      <c r="O14" s="80" t="s">
        <v>566</v>
      </c>
      <c r="P14" s="80" t="s">
        <v>566</v>
      </c>
      <c r="Q14" s="80" t="s">
        <v>566</v>
      </c>
      <c r="R14" s="78"/>
      <c r="S14" s="78"/>
      <c r="T14" s="78"/>
      <c r="U14" s="78"/>
      <c r="V14" s="78"/>
      <c r="W14" s="78"/>
      <c r="X14" s="82" t="s">
        <v>48</v>
      </c>
      <c r="Y14" s="78" t="s">
        <v>1377</v>
      </c>
      <c r="Z14" s="78" t="s">
        <v>18</v>
      </c>
      <c r="AA14" s="78" t="s">
        <v>19</v>
      </c>
      <c r="AB14" s="78" t="s">
        <v>20</v>
      </c>
      <c r="AC14" s="83">
        <v>64159</v>
      </c>
      <c r="AD14" s="83">
        <v>35000</v>
      </c>
      <c r="AE14" s="83">
        <v>10000</v>
      </c>
      <c r="AF14" s="83">
        <v>14704</v>
      </c>
      <c r="AG14" s="104">
        <v>147.04</v>
      </c>
      <c r="AH14" s="84"/>
      <c r="AI14" s="45"/>
    </row>
    <row r="15" spans="1:36" ht="71.25" hidden="1" x14ac:dyDescent="0.2">
      <c r="A15" s="14" t="str">
        <f>Tabla1[[#This Row],[CEGE]]&amp;Tabla1[[#This Row],[Cod Producto]]&amp;Tabla1[[#This Row],[Naturaleza]]&amp;Tabla1[[#This Row],[Periodicidad]]&amp;Tabla1[[#This Row],[Unidad de Medida]]&amp;Tabla1[[#This Row],[Línea Base]]&amp;Tabla1[[#This Row],[Meta Plan]]&amp;Tabla1[[#This Row],[Meta Anual]]</f>
        <v>0102-0108AcumuladoMensualVAL09920027700</v>
      </c>
      <c r="B15" s="77" t="s">
        <v>1513</v>
      </c>
      <c r="C15" s="78" t="s">
        <v>1678</v>
      </c>
      <c r="D15" s="78" t="s">
        <v>1331</v>
      </c>
      <c r="E15" s="78" t="s">
        <v>1071</v>
      </c>
      <c r="F15" s="78" t="s">
        <v>25</v>
      </c>
      <c r="G15" s="78" t="s">
        <v>26</v>
      </c>
      <c r="H15" s="79">
        <v>0</v>
      </c>
      <c r="I15" s="79">
        <v>0</v>
      </c>
      <c r="J15" s="79">
        <v>0</v>
      </c>
      <c r="K15" s="79">
        <v>0</v>
      </c>
      <c r="L15" s="79">
        <v>0</v>
      </c>
      <c r="M15" s="80" t="s">
        <v>566</v>
      </c>
      <c r="N15" s="80" t="s">
        <v>566</v>
      </c>
      <c r="O15" s="80" t="s">
        <v>566</v>
      </c>
      <c r="P15" s="80" t="s">
        <v>566</v>
      </c>
      <c r="Q15" s="80" t="s">
        <v>566</v>
      </c>
      <c r="R15" s="78"/>
      <c r="S15" s="78"/>
      <c r="T15" s="78"/>
      <c r="U15" s="78"/>
      <c r="V15" s="78"/>
      <c r="W15" s="78"/>
      <c r="X15" s="82" t="s">
        <v>150</v>
      </c>
      <c r="Y15" s="78" t="s">
        <v>1378</v>
      </c>
      <c r="Z15" s="78" t="s">
        <v>18</v>
      </c>
      <c r="AA15" s="78" t="s">
        <v>19</v>
      </c>
      <c r="AB15" s="78" t="s">
        <v>20</v>
      </c>
      <c r="AC15" s="83">
        <v>0</v>
      </c>
      <c r="AD15" s="83">
        <v>99200</v>
      </c>
      <c r="AE15" s="83">
        <v>27700</v>
      </c>
      <c r="AF15" s="83">
        <v>41313</v>
      </c>
      <c r="AG15" s="104">
        <v>149.14440433212999</v>
      </c>
      <c r="AH15" s="84"/>
      <c r="AI15" s="45"/>
    </row>
    <row r="16" spans="1:36" ht="71.25" hidden="1" x14ac:dyDescent="0.2">
      <c r="A16" s="14" t="str">
        <f>Tabla1[[#This Row],[CEGE]]&amp;Tabla1[[#This Row],[Cod Producto]]&amp;Tabla1[[#This Row],[Naturaleza]]&amp;Tabla1[[#This Row],[Periodicidad]]&amp;Tabla1[[#This Row],[Unidad de Medida]]&amp;Tabla1[[#This Row],[Línea Base]]&amp;Tabla1[[#This Row],[Meta Plan]]&amp;Tabla1[[#This Row],[Meta Anual]]</f>
        <v>0102-0108AcumuladoMensualVAL036020096200</v>
      </c>
      <c r="B16" s="77" t="s">
        <v>1513</v>
      </c>
      <c r="C16" s="78" t="s">
        <v>1678</v>
      </c>
      <c r="D16" s="78" t="s">
        <v>1331</v>
      </c>
      <c r="E16" s="78" t="s">
        <v>1071</v>
      </c>
      <c r="F16" s="78" t="s">
        <v>25</v>
      </c>
      <c r="G16" s="78" t="s">
        <v>26</v>
      </c>
      <c r="H16" s="79">
        <v>0</v>
      </c>
      <c r="I16" s="79">
        <v>0</v>
      </c>
      <c r="J16" s="79">
        <v>0</v>
      </c>
      <c r="K16" s="79">
        <v>0</v>
      </c>
      <c r="L16" s="79">
        <v>0</v>
      </c>
      <c r="M16" s="80" t="s">
        <v>566</v>
      </c>
      <c r="N16" s="80" t="s">
        <v>566</v>
      </c>
      <c r="O16" s="80" t="s">
        <v>566</v>
      </c>
      <c r="P16" s="80" t="s">
        <v>566</v>
      </c>
      <c r="Q16" s="80" t="s">
        <v>566</v>
      </c>
      <c r="R16" s="78"/>
      <c r="S16" s="78"/>
      <c r="T16" s="78"/>
      <c r="U16" s="78"/>
      <c r="V16" s="78"/>
      <c r="W16" s="78"/>
      <c r="X16" s="82" t="s">
        <v>1563</v>
      </c>
      <c r="Y16" s="78" t="s">
        <v>1379</v>
      </c>
      <c r="Z16" s="78" t="s">
        <v>18</v>
      </c>
      <c r="AA16" s="78" t="s">
        <v>19</v>
      </c>
      <c r="AB16" s="78" t="s">
        <v>20</v>
      </c>
      <c r="AC16" s="83">
        <v>0</v>
      </c>
      <c r="AD16" s="83">
        <v>360200</v>
      </c>
      <c r="AE16" s="83">
        <v>96200</v>
      </c>
      <c r="AF16" s="83">
        <v>125995</v>
      </c>
      <c r="AG16" s="104">
        <v>130.971933471933</v>
      </c>
      <c r="AH16" s="84"/>
      <c r="AI16" s="45"/>
    </row>
    <row r="17" spans="1:35" ht="71.25" hidden="1" x14ac:dyDescent="0.2">
      <c r="A17" s="14" t="str">
        <f>Tabla1[[#This Row],[CEGE]]&amp;Tabla1[[#This Row],[Cod Producto]]&amp;Tabla1[[#This Row],[Naturaleza]]&amp;Tabla1[[#This Row],[Periodicidad]]&amp;Tabla1[[#This Row],[Unidad de Medida]]&amp;Tabla1[[#This Row],[Línea Base]]&amp;Tabla1[[#This Row],[Meta Plan]]&amp;Tabla1[[#This Row],[Meta Anual]]</f>
        <v>0102-0108AcumuladoMensualVAL0207005700</v>
      </c>
      <c r="B17" s="77" t="s">
        <v>1513</v>
      </c>
      <c r="C17" s="78" t="s">
        <v>1678</v>
      </c>
      <c r="D17" s="78" t="s">
        <v>1331</v>
      </c>
      <c r="E17" s="78" t="s">
        <v>1071</v>
      </c>
      <c r="F17" s="78" t="s">
        <v>25</v>
      </c>
      <c r="G17" s="78" t="s">
        <v>26</v>
      </c>
      <c r="H17" s="79">
        <v>0</v>
      </c>
      <c r="I17" s="79">
        <v>0</v>
      </c>
      <c r="J17" s="79">
        <v>0</v>
      </c>
      <c r="K17" s="79">
        <v>0</v>
      </c>
      <c r="L17" s="79">
        <v>0</v>
      </c>
      <c r="M17" s="80" t="s">
        <v>566</v>
      </c>
      <c r="N17" s="80" t="s">
        <v>566</v>
      </c>
      <c r="O17" s="80" t="s">
        <v>566</v>
      </c>
      <c r="P17" s="80" t="s">
        <v>566</v>
      </c>
      <c r="Q17" s="80" t="s">
        <v>566</v>
      </c>
      <c r="R17" s="78"/>
      <c r="S17" s="78"/>
      <c r="T17" s="78"/>
      <c r="U17" s="78"/>
      <c r="V17" s="78"/>
      <c r="W17" s="78"/>
      <c r="X17" s="82" t="s">
        <v>153</v>
      </c>
      <c r="Y17" s="78" t="s">
        <v>1380</v>
      </c>
      <c r="Z17" s="78" t="s">
        <v>18</v>
      </c>
      <c r="AA17" s="78" t="s">
        <v>19</v>
      </c>
      <c r="AB17" s="78" t="s">
        <v>20</v>
      </c>
      <c r="AC17" s="83">
        <v>0</v>
      </c>
      <c r="AD17" s="83">
        <v>20700</v>
      </c>
      <c r="AE17" s="83">
        <v>5700</v>
      </c>
      <c r="AF17" s="83">
        <v>26875</v>
      </c>
      <c r="AG17" s="104">
        <v>471.491228070175</v>
      </c>
      <c r="AH17" s="84"/>
      <c r="AI17" s="45"/>
    </row>
    <row r="18" spans="1:35" ht="71.25" hidden="1" x14ac:dyDescent="0.2">
      <c r="A18" s="14" t="str">
        <f>Tabla1[[#This Row],[CEGE]]&amp;Tabla1[[#This Row],[Cod Producto]]&amp;Tabla1[[#This Row],[Naturaleza]]&amp;Tabla1[[#This Row],[Periodicidad]]&amp;Tabla1[[#This Row],[Unidad de Medida]]&amp;Tabla1[[#This Row],[Línea Base]]&amp;Tabla1[[#This Row],[Meta Plan]]&amp;Tabla1[[#This Row],[Meta Anual]]</f>
        <v>0102-0108AcumuladoMensualVAL58072995820</v>
      </c>
      <c r="B18" s="77" t="s">
        <v>1513</v>
      </c>
      <c r="C18" s="78" t="s">
        <v>1678</v>
      </c>
      <c r="D18" s="78" t="s">
        <v>1331</v>
      </c>
      <c r="E18" s="78" t="s">
        <v>1071</v>
      </c>
      <c r="F18" s="78" t="s">
        <v>25</v>
      </c>
      <c r="G18" s="78" t="s">
        <v>26</v>
      </c>
      <c r="H18" s="79">
        <v>0</v>
      </c>
      <c r="I18" s="79">
        <v>0</v>
      </c>
      <c r="J18" s="79">
        <v>0</v>
      </c>
      <c r="K18" s="79">
        <v>0</v>
      </c>
      <c r="L18" s="79">
        <v>0</v>
      </c>
      <c r="M18" s="80" t="s">
        <v>566</v>
      </c>
      <c r="N18" s="80" t="s">
        <v>566</v>
      </c>
      <c r="O18" s="80" t="s">
        <v>566</v>
      </c>
      <c r="P18" s="80" t="s">
        <v>566</v>
      </c>
      <c r="Q18" s="80" t="s">
        <v>566</v>
      </c>
      <c r="R18" s="78"/>
      <c r="S18" s="78"/>
      <c r="T18" s="78"/>
      <c r="U18" s="78"/>
      <c r="V18" s="78"/>
      <c r="W18" s="78"/>
      <c r="X18" s="82" t="s">
        <v>161</v>
      </c>
      <c r="Y18" s="78" t="s">
        <v>1381</v>
      </c>
      <c r="Z18" s="78" t="s">
        <v>18</v>
      </c>
      <c r="AA18" s="78" t="s">
        <v>19</v>
      </c>
      <c r="AB18" s="78" t="s">
        <v>20</v>
      </c>
      <c r="AC18" s="83">
        <v>5807</v>
      </c>
      <c r="AD18" s="83">
        <v>2995</v>
      </c>
      <c r="AE18" s="83">
        <v>820</v>
      </c>
      <c r="AF18" s="83">
        <v>1209</v>
      </c>
      <c r="AG18" s="104">
        <v>147.43902439024399</v>
      </c>
      <c r="AH18" s="84"/>
      <c r="AI18" s="45"/>
    </row>
    <row r="19" spans="1:35" ht="85.5" hidden="1" x14ac:dyDescent="0.2">
      <c r="A19" s="14" t="str">
        <f>Tabla1[[#This Row],[CEGE]]&amp;Tabla1[[#This Row],[Cod Producto]]&amp;Tabla1[[#This Row],[Naturaleza]]&amp;Tabla1[[#This Row],[Periodicidad]]&amp;Tabla1[[#This Row],[Unidad de Medida]]&amp;Tabla1[[#This Row],[Línea Base]]&amp;Tabla1[[#This Row],[Meta Plan]]&amp;Tabla1[[#This Row],[Meta Anual]]</f>
        <v>0102-0109AcumuladoMensualVAL72988918726053360</v>
      </c>
      <c r="B19" s="77" t="s">
        <v>1513</v>
      </c>
      <c r="C19" s="78" t="s">
        <v>1678</v>
      </c>
      <c r="D19" s="78" t="s">
        <v>1331</v>
      </c>
      <c r="E19" s="78" t="s">
        <v>1071</v>
      </c>
      <c r="F19" s="78" t="s">
        <v>23</v>
      </c>
      <c r="G19" s="78" t="s">
        <v>24</v>
      </c>
      <c r="H19" s="79">
        <v>914.14599999999996</v>
      </c>
      <c r="I19" s="79">
        <v>1055.8820000000001</v>
      </c>
      <c r="J19" s="79">
        <v>1055.8820000000001</v>
      </c>
      <c r="K19" s="79">
        <v>1068.2560329999999</v>
      </c>
      <c r="L19" s="79">
        <v>779.09269900000004</v>
      </c>
      <c r="M19" s="80">
        <v>914146000</v>
      </c>
      <c r="N19" s="80">
        <v>1271156609</v>
      </c>
      <c r="O19" s="80">
        <v>744302</v>
      </c>
      <c r="P19" s="80">
        <v>1270412307</v>
      </c>
      <c r="Q19" s="80">
        <v>1238182305</v>
      </c>
      <c r="R19" s="78"/>
      <c r="S19" s="78"/>
      <c r="T19" s="78"/>
      <c r="U19" s="78"/>
      <c r="V19" s="78"/>
      <c r="W19" s="78"/>
      <c r="X19" s="82" t="s">
        <v>58</v>
      </c>
      <c r="Y19" s="78" t="s">
        <v>1093</v>
      </c>
      <c r="Z19" s="78" t="s">
        <v>18</v>
      </c>
      <c r="AA19" s="78" t="s">
        <v>19</v>
      </c>
      <c r="AB19" s="78" t="s">
        <v>20</v>
      </c>
      <c r="AC19" s="83">
        <v>729889</v>
      </c>
      <c r="AD19" s="83">
        <v>187260</v>
      </c>
      <c r="AE19" s="83">
        <v>53360</v>
      </c>
      <c r="AF19" s="83">
        <v>77716</v>
      </c>
      <c r="AG19" s="104">
        <v>145.644677661169</v>
      </c>
      <c r="AH19" s="84"/>
      <c r="AI19" s="45"/>
    </row>
    <row r="20" spans="1:35" ht="57" hidden="1" x14ac:dyDescent="0.2">
      <c r="A20" s="14" t="str">
        <f>Tabla1[[#This Row],[CEGE]]&amp;Tabla1[[#This Row],[Cod Producto]]&amp;Tabla1[[#This Row],[Naturaleza]]&amp;Tabla1[[#This Row],[Periodicidad]]&amp;Tabla1[[#This Row],[Unidad de Medida]]&amp;Tabla1[[#This Row],[Línea Base]]&amp;Tabla1[[#This Row],[Meta Plan]]&amp;Tabla1[[#This Row],[Meta Anual]]</f>
        <v>0102-0111AcumuladoMensualVAL806684416000116000</v>
      </c>
      <c r="B20" s="77" t="s">
        <v>1513</v>
      </c>
      <c r="C20" s="78" t="s">
        <v>1678</v>
      </c>
      <c r="D20" s="78" t="s">
        <v>1331</v>
      </c>
      <c r="E20" s="78" t="s">
        <v>1071</v>
      </c>
      <c r="F20" s="78" t="s">
        <v>28</v>
      </c>
      <c r="G20" s="78" t="s">
        <v>433</v>
      </c>
      <c r="H20" s="79">
        <v>914.14499999999998</v>
      </c>
      <c r="I20" s="79">
        <v>914.14499999999998</v>
      </c>
      <c r="J20" s="79">
        <v>914.14499999999998</v>
      </c>
      <c r="K20" s="79">
        <v>266.746667</v>
      </c>
      <c r="L20" s="79">
        <v>144.253333</v>
      </c>
      <c r="M20" s="80">
        <v>914145000</v>
      </c>
      <c r="N20" s="80">
        <v>298770000</v>
      </c>
      <c r="O20" s="80">
        <v>7724391</v>
      </c>
      <c r="P20" s="80">
        <v>291045609</v>
      </c>
      <c r="Q20" s="80">
        <v>270993333</v>
      </c>
      <c r="R20" s="78"/>
      <c r="S20" s="78"/>
      <c r="T20" s="78"/>
      <c r="U20" s="78"/>
      <c r="V20" s="78"/>
      <c r="W20" s="78"/>
      <c r="X20" s="82" t="s">
        <v>61</v>
      </c>
      <c r="Y20" s="78" t="s">
        <v>1094</v>
      </c>
      <c r="Z20" s="78" t="s">
        <v>18</v>
      </c>
      <c r="AA20" s="78" t="s">
        <v>19</v>
      </c>
      <c r="AB20" s="78" t="s">
        <v>20</v>
      </c>
      <c r="AC20" s="83">
        <v>806684</v>
      </c>
      <c r="AD20" s="83">
        <v>416000</v>
      </c>
      <c r="AE20" s="83">
        <v>116000</v>
      </c>
      <c r="AF20" s="83">
        <v>93338</v>
      </c>
      <c r="AG20" s="104">
        <v>80.463793103448296</v>
      </c>
      <c r="AH20" s="84"/>
      <c r="AI20" s="45"/>
    </row>
    <row r="21" spans="1:35" ht="57" hidden="1" x14ac:dyDescent="0.2">
      <c r="A21" s="14" t="str">
        <f>Tabla1[[#This Row],[CEGE]]&amp;Tabla1[[#This Row],[Cod Producto]]&amp;Tabla1[[#This Row],[Naturaleza]]&amp;Tabla1[[#This Row],[Periodicidad]]&amp;Tabla1[[#This Row],[Unidad de Medida]]&amp;Tabla1[[#This Row],[Línea Base]]&amp;Tabla1[[#This Row],[Meta Plan]]&amp;Tabla1[[#This Row],[Meta Anual]]</f>
        <v>0102-0111AcumuladoMensualVAL13769328600080500</v>
      </c>
      <c r="B21" s="77" t="s">
        <v>1513</v>
      </c>
      <c r="C21" s="78" t="s">
        <v>1678</v>
      </c>
      <c r="D21" s="78" t="s">
        <v>1331</v>
      </c>
      <c r="E21" s="78" t="s">
        <v>1071</v>
      </c>
      <c r="F21" s="78" t="s">
        <v>28</v>
      </c>
      <c r="G21" s="78" t="s">
        <v>433</v>
      </c>
      <c r="H21" s="79">
        <v>0</v>
      </c>
      <c r="I21" s="79">
        <v>0</v>
      </c>
      <c r="J21" s="79">
        <v>0</v>
      </c>
      <c r="K21" s="79">
        <v>0</v>
      </c>
      <c r="L21" s="79">
        <v>0</v>
      </c>
      <c r="M21" s="80" t="s">
        <v>566</v>
      </c>
      <c r="N21" s="80" t="s">
        <v>566</v>
      </c>
      <c r="O21" s="80" t="s">
        <v>566</v>
      </c>
      <c r="P21" s="80" t="s">
        <v>566</v>
      </c>
      <c r="Q21" s="80" t="s">
        <v>566</v>
      </c>
      <c r="R21" s="78"/>
      <c r="S21" s="78"/>
      <c r="T21" s="78"/>
      <c r="U21" s="78"/>
      <c r="V21" s="78"/>
      <c r="W21" s="78"/>
      <c r="X21" s="82" t="s">
        <v>159</v>
      </c>
      <c r="Y21" s="78" t="s">
        <v>1382</v>
      </c>
      <c r="Z21" s="78" t="s">
        <v>18</v>
      </c>
      <c r="AA21" s="78" t="s">
        <v>19</v>
      </c>
      <c r="AB21" s="78" t="s">
        <v>20</v>
      </c>
      <c r="AC21" s="83">
        <v>137693</v>
      </c>
      <c r="AD21" s="83">
        <v>286000</v>
      </c>
      <c r="AE21" s="83">
        <v>80500</v>
      </c>
      <c r="AF21" s="83">
        <v>18448</v>
      </c>
      <c r="AG21" s="104">
        <v>22.916770186335398</v>
      </c>
      <c r="AH21" s="84"/>
      <c r="AI21" s="45"/>
    </row>
    <row r="22" spans="1:35" ht="57" hidden="1" x14ac:dyDescent="0.2">
      <c r="A22" s="14" t="str">
        <f>Tabla1[[#This Row],[CEGE]]&amp;Tabla1[[#This Row],[Cod Producto]]&amp;Tabla1[[#This Row],[Naturaleza]]&amp;Tabla1[[#This Row],[Periodicidad]]&amp;Tabla1[[#This Row],[Unidad de Medida]]&amp;Tabla1[[#This Row],[Línea Base]]&amp;Tabla1[[#This Row],[Meta Plan]]&amp;Tabla1[[#This Row],[Meta Anual]]</f>
        <v>0102-0111AcumuladoMensualVAL29230618575050175</v>
      </c>
      <c r="B22" s="77" t="s">
        <v>1513</v>
      </c>
      <c r="C22" s="78" t="s">
        <v>1678</v>
      </c>
      <c r="D22" s="78" t="s">
        <v>1331</v>
      </c>
      <c r="E22" s="78" t="s">
        <v>1071</v>
      </c>
      <c r="F22" s="78" t="s">
        <v>28</v>
      </c>
      <c r="G22" s="78" t="s">
        <v>433</v>
      </c>
      <c r="H22" s="79">
        <v>0</v>
      </c>
      <c r="I22" s="79">
        <v>0</v>
      </c>
      <c r="J22" s="79">
        <v>0</v>
      </c>
      <c r="K22" s="79">
        <v>0</v>
      </c>
      <c r="L22" s="79">
        <v>0</v>
      </c>
      <c r="M22" s="80" t="s">
        <v>566</v>
      </c>
      <c r="N22" s="80" t="s">
        <v>566</v>
      </c>
      <c r="O22" s="80" t="s">
        <v>566</v>
      </c>
      <c r="P22" s="80" t="s">
        <v>566</v>
      </c>
      <c r="Q22" s="80" t="s">
        <v>566</v>
      </c>
      <c r="R22" s="78"/>
      <c r="S22" s="78"/>
      <c r="T22" s="78"/>
      <c r="U22" s="78"/>
      <c r="V22" s="78"/>
      <c r="W22" s="78"/>
      <c r="X22" s="82" t="s">
        <v>1564</v>
      </c>
      <c r="Y22" s="78" t="s">
        <v>1383</v>
      </c>
      <c r="Z22" s="78" t="s">
        <v>18</v>
      </c>
      <c r="AA22" s="78" t="s">
        <v>19</v>
      </c>
      <c r="AB22" s="78" t="s">
        <v>20</v>
      </c>
      <c r="AC22" s="83">
        <v>292306</v>
      </c>
      <c r="AD22" s="83">
        <v>185750</v>
      </c>
      <c r="AE22" s="83">
        <v>50175</v>
      </c>
      <c r="AF22" s="83">
        <v>133494</v>
      </c>
      <c r="AG22" s="104">
        <v>266.05680119581501</v>
      </c>
      <c r="AH22" s="84"/>
      <c r="AI22" s="45"/>
    </row>
    <row r="23" spans="1:35" ht="57" hidden="1" x14ac:dyDescent="0.2">
      <c r="A23" s="14" t="str">
        <f>Tabla1[[#This Row],[CEGE]]&amp;Tabla1[[#This Row],[Cod Producto]]&amp;Tabla1[[#This Row],[Naturaleza]]&amp;Tabla1[[#This Row],[Periodicidad]]&amp;Tabla1[[#This Row],[Unidad de Medida]]&amp;Tabla1[[#This Row],[Línea Base]]&amp;Tabla1[[#This Row],[Meta Plan]]&amp;Tabla1[[#This Row],[Meta Anual]]</f>
        <v>0102-0112AcumuladoMensualVAL11042731022</v>
      </c>
      <c r="B23" s="77" t="s">
        <v>1513</v>
      </c>
      <c r="C23" s="78" t="s">
        <v>1678</v>
      </c>
      <c r="D23" s="78" t="s">
        <v>1331</v>
      </c>
      <c r="E23" s="78" t="s">
        <v>1071</v>
      </c>
      <c r="F23" s="78" t="s">
        <v>29</v>
      </c>
      <c r="G23" s="78" t="s">
        <v>436</v>
      </c>
      <c r="H23" s="79">
        <v>914.14499999999998</v>
      </c>
      <c r="I23" s="79">
        <v>914.14499999999998</v>
      </c>
      <c r="J23" s="79">
        <v>914.14499999999998</v>
      </c>
      <c r="K23" s="79">
        <v>0</v>
      </c>
      <c r="L23" s="79">
        <v>0</v>
      </c>
      <c r="M23" s="80">
        <v>914145000</v>
      </c>
      <c r="N23" s="80">
        <v>31346667</v>
      </c>
      <c r="O23" s="80">
        <v>0</v>
      </c>
      <c r="P23" s="80">
        <v>31346667</v>
      </c>
      <c r="Q23" s="80">
        <v>4986666</v>
      </c>
      <c r="R23" s="78"/>
      <c r="S23" s="78"/>
      <c r="T23" s="78"/>
      <c r="U23" s="78"/>
      <c r="V23" s="78"/>
      <c r="W23" s="78"/>
      <c r="X23" s="82" t="s">
        <v>152</v>
      </c>
      <c r="Y23" s="78" t="s">
        <v>1095</v>
      </c>
      <c r="Z23" s="78" t="s">
        <v>18</v>
      </c>
      <c r="AA23" s="78" t="s">
        <v>19</v>
      </c>
      <c r="AB23" s="78" t="s">
        <v>20</v>
      </c>
      <c r="AC23" s="83">
        <v>110</v>
      </c>
      <c r="AD23" s="83">
        <v>4273</v>
      </c>
      <c r="AE23" s="83">
        <v>1022</v>
      </c>
      <c r="AF23" s="83">
        <v>1001</v>
      </c>
      <c r="AG23" s="104">
        <v>97.945205479452099</v>
      </c>
      <c r="AH23" s="84"/>
      <c r="AI23" s="45"/>
    </row>
    <row r="24" spans="1:35" ht="42.75" hidden="1" x14ac:dyDescent="0.2">
      <c r="A24" s="14" t="str">
        <f>Tabla1[[#This Row],[CEGE]]&amp;Tabla1[[#This Row],[Cod Producto]]&amp;Tabla1[[#This Row],[Naturaleza]]&amp;Tabla1[[#This Row],[Periodicidad]]&amp;Tabla1[[#This Row],[Unidad de Medida]]&amp;Tabla1[[#This Row],[Línea Base]]&amp;Tabla1[[#This Row],[Meta Plan]]&amp;Tabla1[[#This Row],[Meta Anual]]</f>
        <v>0102-0113AcumuladoMensualVAL01073261</v>
      </c>
      <c r="B24" s="77" t="s">
        <v>1513</v>
      </c>
      <c r="C24" s="78" t="s">
        <v>1678</v>
      </c>
      <c r="D24" s="78" t="s">
        <v>1331</v>
      </c>
      <c r="E24" s="78" t="s">
        <v>1071</v>
      </c>
      <c r="F24" s="78" t="s">
        <v>21</v>
      </c>
      <c r="G24" s="78" t="s">
        <v>22</v>
      </c>
      <c r="H24" s="79">
        <v>914.14</v>
      </c>
      <c r="I24" s="79">
        <v>1114.1400000000001</v>
      </c>
      <c r="J24" s="79">
        <v>1114.1400000000001</v>
      </c>
      <c r="K24" s="79">
        <v>3212.8998980000001</v>
      </c>
      <c r="L24" s="79">
        <v>1548.232528</v>
      </c>
      <c r="M24" s="80">
        <v>914140000</v>
      </c>
      <c r="N24" s="80">
        <v>3758513909</v>
      </c>
      <c r="O24" s="80">
        <v>29914602</v>
      </c>
      <c r="P24" s="80">
        <v>3728599307</v>
      </c>
      <c r="Q24" s="80">
        <v>3665417564</v>
      </c>
      <c r="R24" s="78"/>
      <c r="S24" s="78"/>
      <c r="T24" s="78"/>
      <c r="U24" s="78"/>
      <c r="V24" s="78"/>
      <c r="W24" s="78"/>
      <c r="X24" s="82" t="s">
        <v>160</v>
      </c>
      <c r="Y24" s="78" t="s">
        <v>22</v>
      </c>
      <c r="Z24" s="78" t="s">
        <v>18</v>
      </c>
      <c r="AA24" s="78" t="s">
        <v>19</v>
      </c>
      <c r="AB24" s="78" t="s">
        <v>20</v>
      </c>
      <c r="AC24" s="83">
        <v>0</v>
      </c>
      <c r="AD24" s="83">
        <v>1073</v>
      </c>
      <c r="AE24" s="83">
        <v>261</v>
      </c>
      <c r="AF24" s="83">
        <v>646</v>
      </c>
      <c r="AG24" s="104">
        <v>247.50957854406099</v>
      </c>
      <c r="AH24" s="84"/>
      <c r="AI24" s="45"/>
    </row>
    <row r="25" spans="1:35" ht="71.25" hidden="1" x14ac:dyDescent="0.2">
      <c r="A25" s="14" t="str">
        <f>Tabla1[[#This Row],[CEGE]]&amp;Tabla1[[#This Row],[Cod Producto]]&amp;Tabla1[[#This Row],[Naturaleza]]&amp;Tabla1[[#This Row],[Periodicidad]]&amp;Tabla1[[#This Row],[Unidad de Medida]]&amp;Tabla1[[#This Row],[Línea Base]]&amp;Tabla1[[#This Row],[Meta Plan]]&amp;Tabla1[[#This Row],[Meta Anual]]</f>
        <v>0104-0120CapacidadMensual%0100100</v>
      </c>
      <c r="B25" s="77" t="s">
        <v>1514</v>
      </c>
      <c r="C25" s="78" t="s">
        <v>1679</v>
      </c>
      <c r="D25" s="78" t="s">
        <v>1332</v>
      </c>
      <c r="E25" s="78" t="s">
        <v>1069</v>
      </c>
      <c r="F25" s="78" t="s">
        <v>33</v>
      </c>
      <c r="G25" s="78" t="s">
        <v>422</v>
      </c>
      <c r="H25" s="96">
        <v>24341.512999999999</v>
      </c>
      <c r="I25" s="79">
        <v>25587.997051999999</v>
      </c>
      <c r="J25" s="79">
        <v>25587.997051999999</v>
      </c>
      <c r="K25" s="79">
        <v>25104.465628999998</v>
      </c>
      <c r="L25" s="79">
        <v>15491.992216000001</v>
      </c>
      <c r="M25" s="80">
        <v>24341513000</v>
      </c>
      <c r="N25" s="80">
        <v>25737997052</v>
      </c>
      <c r="O25" s="80">
        <v>12692626</v>
      </c>
      <c r="P25" s="80">
        <v>25725304426</v>
      </c>
      <c r="Q25" s="80">
        <v>22152141825</v>
      </c>
      <c r="R25" s="78"/>
      <c r="S25" s="78"/>
      <c r="T25" s="78"/>
      <c r="U25" s="78"/>
      <c r="V25" s="78"/>
      <c r="W25" s="78"/>
      <c r="X25" s="82" t="s">
        <v>1563</v>
      </c>
      <c r="Y25" s="78" t="s">
        <v>1384</v>
      </c>
      <c r="Z25" s="78" t="s">
        <v>34</v>
      </c>
      <c r="AA25" s="78" t="s">
        <v>19</v>
      </c>
      <c r="AB25" s="78" t="s">
        <v>2</v>
      </c>
      <c r="AC25" s="83">
        <v>0</v>
      </c>
      <c r="AD25" s="83">
        <v>100</v>
      </c>
      <c r="AE25" s="83">
        <v>100</v>
      </c>
      <c r="AF25" s="83">
        <v>100</v>
      </c>
      <c r="AG25" s="104">
        <v>100</v>
      </c>
      <c r="AH25" s="84"/>
      <c r="AI25" s="45"/>
    </row>
    <row r="26" spans="1:35" ht="71.25" hidden="1" x14ac:dyDescent="0.2">
      <c r="A26" s="14" t="s">
        <v>1695</v>
      </c>
      <c r="B26" s="77" t="s">
        <v>1514</v>
      </c>
      <c r="C26" s="78" t="s">
        <v>1679</v>
      </c>
      <c r="D26" s="78" t="s">
        <v>1332</v>
      </c>
      <c r="E26" s="78" t="s">
        <v>1069</v>
      </c>
      <c r="F26" s="78" t="s">
        <v>33</v>
      </c>
      <c r="G26" s="78" t="s">
        <v>422</v>
      </c>
      <c r="H26" s="79">
        <v>0</v>
      </c>
      <c r="I26" s="79">
        <v>0</v>
      </c>
      <c r="J26" s="79">
        <v>0</v>
      </c>
      <c r="K26" s="79">
        <v>0</v>
      </c>
      <c r="L26" s="79">
        <v>0</v>
      </c>
      <c r="M26" s="80" t="s">
        <v>566</v>
      </c>
      <c r="N26" s="80" t="s">
        <v>566</v>
      </c>
      <c r="O26" s="80" t="s">
        <v>566</v>
      </c>
      <c r="P26" s="80" t="s">
        <v>566</v>
      </c>
      <c r="Q26" s="80" t="s">
        <v>566</v>
      </c>
      <c r="R26" s="78"/>
      <c r="S26" s="78"/>
      <c r="T26" s="78"/>
      <c r="U26" s="78"/>
      <c r="V26" s="78"/>
      <c r="W26" s="78"/>
      <c r="X26" s="82" t="s">
        <v>153</v>
      </c>
      <c r="Y26" s="78" t="s">
        <v>1392</v>
      </c>
      <c r="Z26" s="78" t="s">
        <v>18</v>
      </c>
      <c r="AA26" s="78" t="s">
        <v>19</v>
      </c>
      <c r="AB26" s="78" t="s">
        <v>20</v>
      </c>
      <c r="AC26" s="83">
        <v>0</v>
      </c>
      <c r="AD26" s="83">
        <v>300</v>
      </c>
      <c r="AE26" s="83">
        <v>65</v>
      </c>
      <c r="AF26" s="83">
        <v>65</v>
      </c>
      <c r="AG26" s="104">
        <v>100</v>
      </c>
      <c r="AH26" s="84"/>
      <c r="AI26" s="45"/>
    </row>
    <row r="27" spans="1:35" ht="85.5" hidden="1" x14ac:dyDescent="0.2">
      <c r="A27" s="14" t="str">
        <f>Tabla1[[#This Row],[CEGE]]&amp;Tabla1[[#This Row],[Cod Producto]]&amp;Tabla1[[#This Row],[Naturaleza]]&amp;Tabla1[[#This Row],[Periodicidad]]&amp;Tabla1[[#This Row],[Unidad de Medida]]&amp;Tabla1[[#This Row],[Línea Base]]&amp;Tabla1[[#This Row],[Meta Plan]]&amp;Tabla1[[#This Row],[Meta Anual]]</f>
        <v>0104-0120CapacidadMensual%99100100</v>
      </c>
      <c r="B27" s="77" t="s">
        <v>1514</v>
      </c>
      <c r="C27" s="78" t="s">
        <v>1679</v>
      </c>
      <c r="D27" s="78" t="s">
        <v>1332</v>
      </c>
      <c r="E27" s="78" t="s">
        <v>1069</v>
      </c>
      <c r="F27" s="78" t="s">
        <v>33</v>
      </c>
      <c r="G27" s="78" t="s">
        <v>422</v>
      </c>
      <c r="H27" s="79">
        <v>0</v>
      </c>
      <c r="I27" s="79">
        <v>0</v>
      </c>
      <c r="J27" s="79">
        <v>0</v>
      </c>
      <c r="K27" s="79">
        <v>0</v>
      </c>
      <c r="L27" s="79">
        <v>0</v>
      </c>
      <c r="M27" s="80" t="s">
        <v>566</v>
      </c>
      <c r="N27" s="80" t="s">
        <v>566</v>
      </c>
      <c r="O27" s="80" t="s">
        <v>566</v>
      </c>
      <c r="P27" s="80" t="s">
        <v>566</v>
      </c>
      <c r="Q27" s="80" t="s">
        <v>566</v>
      </c>
      <c r="R27" s="78"/>
      <c r="S27" s="78"/>
      <c r="T27" s="78"/>
      <c r="U27" s="78"/>
      <c r="V27" s="78"/>
      <c r="W27" s="78"/>
      <c r="X27" s="82" t="s">
        <v>161</v>
      </c>
      <c r="Y27" s="78" t="s">
        <v>1393</v>
      </c>
      <c r="Z27" s="78" t="s">
        <v>34</v>
      </c>
      <c r="AA27" s="78" t="s">
        <v>19</v>
      </c>
      <c r="AB27" s="78" t="s">
        <v>2</v>
      </c>
      <c r="AC27" s="83">
        <v>99</v>
      </c>
      <c r="AD27" s="83">
        <v>100</v>
      </c>
      <c r="AE27" s="83">
        <v>100</v>
      </c>
      <c r="AF27" s="83">
        <v>100</v>
      </c>
      <c r="AG27" s="104">
        <v>100</v>
      </c>
      <c r="AH27" s="84"/>
      <c r="AI27" s="45"/>
    </row>
    <row r="28" spans="1:35" ht="99.75" hidden="1" x14ac:dyDescent="0.2">
      <c r="A28" s="14" t="str">
        <f>Tabla1[[#This Row],[CEGE]]&amp;Tabla1[[#This Row],[Cod Producto]]&amp;Tabla1[[#This Row],[Naturaleza]]&amp;Tabla1[[#This Row],[Periodicidad]]&amp;Tabla1[[#This Row],[Unidad de Medida]]&amp;Tabla1[[#This Row],[Línea Base]]&amp;Tabla1[[#This Row],[Meta Plan]]&amp;Tabla1[[#This Row],[Meta Anual]]</f>
        <v>0104-0120CapacidadMensual%010090</v>
      </c>
      <c r="B28" s="77" t="s">
        <v>1514</v>
      </c>
      <c r="C28" s="78" t="s">
        <v>1679</v>
      </c>
      <c r="D28" s="78" t="s">
        <v>1332</v>
      </c>
      <c r="E28" s="78" t="s">
        <v>1069</v>
      </c>
      <c r="F28" s="78" t="s">
        <v>33</v>
      </c>
      <c r="G28" s="78" t="s">
        <v>422</v>
      </c>
      <c r="H28" s="79">
        <v>0</v>
      </c>
      <c r="I28" s="79">
        <v>0</v>
      </c>
      <c r="J28" s="79">
        <v>0</v>
      </c>
      <c r="K28" s="79">
        <v>0</v>
      </c>
      <c r="L28" s="79">
        <v>0</v>
      </c>
      <c r="M28" s="80" t="s">
        <v>566</v>
      </c>
      <c r="N28" s="80" t="s">
        <v>566</v>
      </c>
      <c r="O28" s="80" t="s">
        <v>566</v>
      </c>
      <c r="P28" s="80" t="s">
        <v>566</v>
      </c>
      <c r="Q28" s="80" t="s">
        <v>566</v>
      </c>
      <c r="R28" s="78"/>
      <c r="S28" s="78"/>
      <c r="T28" s="78"/>
      <c r="U28" s="78"/>
      <c r="V28" s="78"/>
      <c r="W28" s="78"/>
      <c r="X28" s="82" t="s">
        <v>152</v>
      </c>
      <c r="Y28" s="78" t="s">
        <v>1394</v>
      </c>
      <c r="Z28" s="78" t="s">
        <v>34</v>
      </c>
      <c r="AA28" s="78" t="s">
        <v>19</v>
      </c>
      <c r="AB28" s="78" t="s">
        <v>2</v>
      </c>
      <c r="AC28" s="83">
        <v>0</v>
      </c>
      <c r="AD28" s="83">
        <v>100</v>
      </c>
      <c r="AE28" s="83">
        <v>90</v>
      </c>
      <c r="AF28" s="83">
        <v>90</v>
      </c>
      <c r="AG28" s="104">
        <v>100</v>
      </c>
      <c r="AH28" s="84"/>
      <c r="AI28" s="45"/>
    </row>
    <row r="29" spans="1:35" ht="71.25" hidden="1" x14ac:dyDescent="0.2">
      <c r="A29" s="14" t="str">
        <f>Tabla1[[#This Row],[CEGE]]&amp;Tabla1[[#This Row],[Cod Producto]]&amp;Tabla1[[#This Row],[Naturaleza]]&amp;Tabla1[[#This Row],[Periodicidad]]&amp;Tabla1[[#This Row],[Unidad de Medida]]&amp;Tabla1[[#This Row],[Línea Base]]&amp;Tabla1[[#This Row],[Meta Plan]]&amp;Tabla1[[#This Row],[Meta Anual]]</f>
        <v>0104-0121CapacidadMensual%010095</v>
      </c>
      <c r="B29" s="77" t="s">
        <v>1514</v>
      </c>
      <c r="C29" s="78" t="s">
        <v>1679</v>
      </c>
      <c r="D29" s="78" t="s">
        <v>1332</v>
      </c>
      <c r="E29" s="78" t="s">
        <v>1069</v>
      </c>
      <c r="F29" s="78" t="s">
        <v>37</v>
      </c>
      <c r="G29" s="78" t="s">
        <v>38</v>
      </c>
      <c r="H29" s="96">
        <v>16596.939999999999</v>
      </c>
      <c r="I29" s="79">
        <v>16596.939999999999</v>
      </c>
      <c r="J29" s="79">
        <v>16596.939999999999</v>
      </c>
      <c r="K29" s="79">
        <v>16018.63459</v>
      </c>
      <c r="L29" s="79">
        <v>9072.6836920000005</v>
      </c>
      <c r="M29" s="80">
        <v>16596940000</v>
      </c>
      <c r="N29" s="80">
        <v>16683962958</v>
      </c>
      <c r="O29" s="80">
        <v>41554706</v>
      </c>
      <c r="P29" s="80">
        <v>16642408252</v>
      </c>
      <c r="Q29" s="80">
        <v>14315082171</v>
      </c>
      <c r="R29" s="78"/>
      <c r="S29" s="78"/>
      <c r="T29" s="78"/>
      <c r="U29" s="78"/>
      <c r="V29" s="78"/>
      <c r="W29" s="78"/>
      <c r="X29" s="82" t="s">
        <v>160</v>
      </c>
      <c r="Y29" s="78" t="s">
        <v>1386</v>
      </c>
      <c r="Z29" s="78" t="s">
        <v>34</v>
      </c>
      <c r="AA29" s="78" t="s">
        <v>19</v>
      </c>
      <c r="AB29" s="78" t="s">
        <v>2</v>
      </c>
      <c r="AC29" s="83">
        <v>0</v>
      </c>
      <c r="AD29" s="83">
        <v>100</v>
      </c>
      <c r="AE29" s="83">
        <v>95</v>
      </c>
      <c r="AF29" s="83">
        <v>95</v>
      </c>
      <c r="AG29" s="104">
        <v>100</v>
      </c>
      <c r="AH29" s="84"/>
      <c r="AI29" s="45"/>
    </row>
    <row r="30" spans="1:35" ht="128.25" hidden="1" x14ac:dyDescent="0.2">
      <c r="A30" s="14" t="str">
        <f>Tabla1[[#This Row],[CEGE]]&amp;Tabla1[[#This Row],[Cod Producto]]&amp;Tabla1[[#This Row],[Naturaleza]]&amp;Tabla1[[#This Row],[Periodicidad]]&amp;Tabla1[[#This Row],[Unidad de Medida]]&amp;Tabla1[[#This Row],[Línea Base]]&amp;Tabla1[[#This Row],[Meta Plan]]&amp;Tabla1[[#This Row],[Meta Anual]]</f>
        <v>0104-0121CapacidadMensual%010078</v>
      </c>
      <c r="B30" s="77" t="s">
        <v>1514</v>
      </c>
      <c r="C30" s="78" t="s">
        <v>1679</v>
      </c>
      <c r="D30" s="78" t="s">
        <v>1332</v>
      </c>
      <c r="E30" s="78" t="s">
        <v>1069</v>
      </c>
      <c r="F30" s="78" t="s">
        <v>37</v>
      </c>
      <c r="G30" s="78" t="s">
        <v>38</v>
      </c>
      <c r="H30" s="79">
        <v>0</v>
      </c>
      <c r="I30" s="79">
        <v>0</v>
      </c>
      <c r="J30" s="79">
        <v>0</v>
      </c>
      <c r="K30" s="79">
        <v>0</v>
      </c>
      <c r="L30" s="79">
        <v>0</v>
      </c>
      <c r="M30" s="80" t="s">
        <v>566</v>
      </c>
      <c r="N30" s="80" t="s">
        <v>566</v>
      </c>
      <c r="O30" s="80" t="s">
        <v>566</v>
      </c>
      <c r="P30" s="80" t="s">
        <v>566</v>
      </c>
      <c r="Q30" s="80" t="s">
        <v>566</v>
      </c>
      <c r="R30" s="78"/>
      <c r="S30" s="78"/>
      <c r="T30" s="78"/>
      <c r="U30" s="78"/>
      <c r="V30" s="78"/>
      <c r="W30" s="78"/>
      <c r="X30" s="82" t="s">
        <v>155</v>
      </c>
      <c r="Y30" s="78" t="s">
        <v>1389</v>
      </c>
      <c r="Z30" s="78" t="s">
        <v>34</v>
      </c>
      <c r="AA30" s="78" t="s">
        <v>19</v>
      </c>
      <c r="AB30" s="78" t="s">
        <v>2</v>
      </c>
      <c r="AC30" s="83">
        <v>0</v>
      </c>
      <c r="AD30" s="83">
        <v>100</v>
      </c>
      <c r="AE30" s="83">
        <v>78</v>
      </c>
      <c r="AF30" s="83">
        <v>78</v>
      </c>
      <c r="AG30" s="104">
        <v>100</v>
      </c>
      <c r="AH30" s="84"/>
      <c r="AI30" s="45"/>
    </row>
    <row r="31" spans="1:35" ht="85.5" hidden="1" x14ac:dyDescent="0.2">
      <c r="A31" s="14" t="str">
        <f>Tabla1[[#This Row],[CEGE]]&amp;Tabla1[[#This Row],[Cod Producto]]&amp;Tabla1[[#This Row],[Naturaleza]]&amp;Tabla1[[#This Row],[Periodicidad]]&amp;Tabla1[[#This Row],[Unidad de Medida]]&amp;Tabla1[[#This Row],[Línea Base]]&amp;Tabla1[[#This Row],[Meta Plan]]&amp;Tabla1[[#This Row],[Meta Anual]]</f>
        <v>0104-0121AcumuladoMensual%010022</v>
      </c>
      <c r="B31" s="77" t="s">
        <v>1514</v>
      </c>
      <c r="C31" s="78" t="s">
        <v>1679</v>
      </c>
      <c r="D31" s="78" t="s">
        <v>1332</v>
      </c>
      <c r="E31" s="78" t="s">
        <v>1069</v>
      </c>
      <c r="F31" s="78" t="s">
        <v>37</v>
      </c>
      <c r="G31" s="78" t="s">
        <v>38</v>
      </c>
      <c r="H31" s="79">
        <v>0</v>
      </c>
      <c r="I31" s="79">
        <v>0</v>
      </c>
      <c r="J31" s="79">
        <v>0</v>
      </c>
      <c r="K31" s="79">
        <v>0</v>
      </c>
      <c r="L31" s="79">
        <v>0</v>
      </c>
      <c r="M31" s="80" t="s">
        <v>566</v>
      </c>
      <c r="N31" s="80" t="s">
        <v>566</v>
      </c>
      <c r="O31" s="80" t="s">
        <v>566</v>
      </c>
      <c r="P31" s="80" t="s">
        <v>566</v>
      </c>
      <c r="Q31" s="80" t="s">
        <v>566</v>
      </c>
      <c r="R31" s="78"/>
      <c r="S31" s="78"/>
      <c r="T31" s="78"/>
      <c r="U31" s="78"/>
      <c r="V31" s="78"/>
      <c r="W31" s="78"/>
      <c r="X31" s="82" t="s">
        <v>1562</v>
      </c>
      <c r="Y31" s="78" t="s">
        <v>1390</v>
      </c>
      <c r="Z31" s="78" t="s">
        <v>18</v>
      </c>
      <c r="AA31" s="78" t="s">
        <v>19</v>
      </c>
      <c r="AB31" s="78" t="s">
        <v>2</v>
      </c>
      <c r="AC31" s="83">
        <v>0</v>
      </c>
      <c r="AD31" s="83">
        <v>100</v>
      </c>
      <c r="AE31" s="83">
        <v>22</v>
      </c>
      <c r="AF31" s="83">
        <v>32</v>
      </c>
      <c r="AG31" s="104">
        <v>145.45454545454501</v>
      </c>
      <c r="AH31" s="84"/>
      <c r="AI31" s="45"/>
    </row>
    <row r="32" spans="1:35" ht="71.25" hidden="1" x14ac:dyDescent="0.2">
      <c r="A32" s="14" t="str">
        <f>Tabla1[[#This Row],[CEGE]]&amp;Tabla1[[#This Row],[Cod Producto]]&amp;Tabla1[[#This Row],[Naturaleza]]&amp;Tabla1[[#This Row],[Periodicidad]]&amp;Tabla1[[#This Row],[Unidad de Medida]]&amp;Tabla1[[#This Row],[Línea Base]]&amp;Tabla1[[#This Row],[Meta Plan]]&amp;Tabla1[[#This Row],[Meta Anual]]</f>
        <v>0104-0122FlujoAnualVAL011</v>
      </c>
      <c r="B32" s="77" t="s">
        <v>1514</v>
      </c>
      <c r="C32" s="78" t="s">
        <v>1679</v>
      </c>
      <c r="D32" s="78" t="s">
        <v>1332</v>
      </c>
      <c r="E32" s="78" t="s">
        <v>1069</v>
      </c>
      <c r="F32" s="78" t="s">
        <v>39</v>
      </c>
      <c r="G32" s="78" t="s">
        <v>1102</v>
      </c>
      <c r="H32" s="96">
        <v>12519.771000000001</v>
      </c>
      <c r="I32" s="79">
        <v>12519.771000000001</v>
      </c>
      <c r="J32" s="79">
        <v>12519.771000000001</v>
      </c>
      <c r="K32" s="79">
        <v>11732.140112999999</v>
      </c>
      <c r="L32" s="79">
        <v>8189.4625210000004</v>
      </c>
      <c r="M32" s="80">
        <v>12519771000</v>
      </c>
      <c r="N32" s="80">
        <v>12551846280</v>
      </c>
      <c r="O32" s="80">
        <v>21110645</v>
      </c>
      <c r="P32" s="80">
        <v>12530735635</v>
      </c>
      <c r="Q32" s="80">
        <v>11769912454</v>
      </c>
      <c r="R32" s="78"/>
      <c r="S32" s="78"/>
      <c r="T32" s="78"/>
      <c r="U32" s="78"/>
      <c r="V32" s="78"/>
      <c r="W32" s="78"/>
      <c r="X32" s="82" t="s">
        <v>1565</v>
      </c>
      <c r="Y32" s="78" t="s">
        <v>1387</v>
      </c>
      <c r="Z32" s="78" t="s">
        <v>40</v>
      </c>
      <c r="AA32" s="78" t="s">
        <v>41</v>
      </c>
      <c r="AB32" s="78" t="s">
        <v>20</v>
      </c>
      <c r="AC32" s="83">
        <v>0</v>
      </c>
      <c r="AD32" s="83">
        <v>1</v>
      </c>
      <c r="AE32" s="83">
        <v>1</v>
      </c>
      <c r="AF32" s="83">
        <v>1</v>
      </c>
      <c r="AG32" s="104">
        <v>100</v>
      </c>
      <c r="AH32" s="84"/>
      <c r="AI32" s="45"/>
    </row>
    <row r="33" spans="1:35" ht="71.25" hidden="1" x14ac:dyDescent="0.2">
      <c r="A33" s="14" t="str">
        <f>Tabla1[[#This Row],[CEGE]]&amp;Tabla1[[#This Row],[Cod Producto]]&amp;Tabla1[[#This Row],[Naturaleza]]&amp;Tabla1[[#This Row],[Periodicidad]]&amp;Tabla1[[#This Row],[Unidad de Medida]]&amp;Tabla1[[#This Row],[Línea Base]]&amp;Tabla1[[#This Row],[Meta Plan]]&amp;Tabla1[[#This Row],[Meta Anual]]</f>
        <v>0104-0122CapacidadMensual%010075</v>
      </c>
      <c r="B33" s="77" t="s">
        <v>1514</v>
      </c>
      <c r="C33" s="78" t="s">
        <v>1679</v>
      </c>
      <c r="D33" s="78" t="s">
        <v>1332</v>
      </c>
      <c r="E33" s="78" t="s">
        <v>1069</v>
      </c>
      <c r="F33" s="78" t="s">
        <v>39</v>
      </c>
      <c r="G33" s="78" t="s">
        <v>1102</v>
      </c>
      <c r="H33" s="79">
        <v>0</v>
      </c>
      <c r="I33" s="79">
        <v>0</v>
      </c>
      <c r="J33" s="79">
        <v>0</v>
      </c>
      <c r="K33" s="79">
        <v>0</v>
      </c>
      <c r="L33" s="79">
        <v>0</v>
      </c>
      <c r="M33" s="80" t="s">
        <v>566</v>
      </c>
      <c r="N33" s="80" t="s">
        <v>566</v>
      </c>
      <c r="O33" s="80" t="s">
        <v>566</v>
      </c>
      <c r="P33" s="80" t="s">
        <v>566</v>
      </c>
      <c r="Q33" s="80" t="s">
        <v>566</v>
      </c>
      <c r="R33" s="78"/>
      <c r="S33" s="78"/>
      <c r="T33" s="78"/>
      <c r="U33" s="78"/>
      <c r="V33" s="78"/>
      <c r="W33" s="78"/>
      <c r="X33" s="82" t="s">
        <v>163</v>
      </c>
      <c r="Y33" s="78" t="s">
        <v>1391</v>
      </c>
      <c r="Z33" s="78" t="s">
        <v>34</v>
      </c>
      <c r="AA33" s="78" t="s">
        <v>19</v>
      </c>
      <c r="AB33" s="78" t="s">
        <v>2</v>
      </c>
      <c r="AC33" s="83">
        <v>0</v>
      </c>
      <c r="AD33" s="83">
        <v>100</v>
      </c>
      <c r="AE33" s="83">
        <v>75</v>
      </c>
      <c r="AF33" s="83">
        <v>75</v>
      </c>
      <c r="AG33" s="104">
        <v>100</v>
      </c>
      <c r="AH33" s="84"/>
      <c r="AI33" s="45"/>
    </row>
    <row r="34" spans="1:35" ht="99.75" hidden="1" x14ac:dyDescent="0.2">
      <c r="A34" s="14" t="str">
        <f>Tabla1[[#This Row],[CEGE]]&amp;Tabla1[[#This Row],[Cod Producto]]&amp;Tabla1[[#This Row],[Naturaleza]]&amp;Tabla1[[#This Row],[Periodicidad]]&amp;Tabla1[[#This Row],[Unidad de Medida]]&amp;Tabla1[[#This Row],[Línea Base]]&amp;Tabla1[[#This Row],[Meta Plan]]&amp;Tabla1[[#This Row],[Meta Anual]]</f>
        <v>0104-0123AcumuladoMensual%0100100</v>
      </c>
      <c r="B34" s="77" t="s">
        <v>1514</v>
      </c>
      <c r="C34" s="78" t="s">
        <v>1679</v>
      </c>
      <c r="D34" s="78" t="s">
        <v>1332</v>
      </c>
      <c r="E34" s="78" t="s">
        <v>1069</v>
      </c>
      <c r="F34" s="78" t="s">
        <v>42</v>
      </c>
      <c r="G34" s="78" t="s">
        <v>437</v>
      </c>
      <c r="H34" s="96">
        <v>3656.623</v>
      </c>
      <c r="I34" s="79">
        <v>3656.623</v>
      </c>
      <c r="J34" s="79">
        <v>3656.623</v>
      </c>
      <c r="K34" s="79">
        <v>3383.5426630000002</v>
      </c>
      <c r="L34" s="79">
        <v>2113.8823940000002</v>
      </c>
      <c r="M34" s="80">
        <v>3656623000</v>
      </c>
      <c r="N34" s="80">
        <v>3614547720</v>
      </c>
      <c r="O34" s="80">
        <v>9946669</v>
      </c>
      <c r="P34" s="80">
        <v>3604601051</v>
      </c>
      <c r="Q34" s="80">
        <v>3431155353</v>
      </c>
      <c r="R34" s="78"/>
      <c r="S34" s="78"/>
      <c r="T34" s="78"/>
      <c r="U34" s="78"/>
      <c r="V34" s="78"/>
      <c r="W34" s="78"/>
      <c r="X34" s="82" t="s">
        <v>154</v>
      </c>
      <c r="Y34" s="78" t="s">
        <v>1388</v>
      </c>
      <c r="Z34" s="78" t="s">
        <v>18</v>
      </c>
      <c r="AA34" s="78" t="s">
        <v>19</v>
      </c>
      <c r="AB34" s="78" t="s">
        <v>2</v>
      </c>
      <c r="AC34" s="83">
        <v>0</v>
      </c>
      <c r="AD34" s="83">
        <v>100</v>
      </c>
      <c r="AE34" s="83">
        <v>100</v>
      </c>
      <c r="AF34" s="83">
        <v>100</v>
      </c>
      <c r="AG34" s="104">
        <v>100</v>
      </c>
      <c r="AH34" s="84"/>
      <c r="AI34" s="45"/>
    </row>
    <row r="35" spans="1:35" ht="71.25" hidden="1" x14ac:dyDescent="0.2">
      <c r="A35" s="14" t="str">
        <f>Tabla1[[#This Row],[CEGE]]&amp;Tabla1[[#This Row],[Cod Producto]]&amp;Tabla1[[#This Row],[Naturaleza]]&amp;Tabla1[[#This Row],[Periodicidad]]&amp;Tabla1[[#This Row],[Unidad de Medida]]&amp;Tabla1[[#This Row],[Línea Base]]&amp;Tabla1[[#This Row],[Meta Plan]]&amp;Tabla1[[#This Row],[Meta Anual]]</f>
        <v>0104-0124AcumuladoMensual%010025</v>
      </c>
      <c r="B35" s="77" t="s">
        <v>1514</v>
      </c>
      <c r="C35" s="78" t="s">
        <v>1679</v>
      </c>
      <c r="D35" s="78" t="s">
        <v>1332</v>
      </c>
      <c r="E35" s="78" t="s">
        <v>1069</v>
      </c>
      <c r="F35" s="78" t="s">
        <v>43</v>
      </c>
      <c r="G35" s="78" t="s">
        <v>438</v>
      </c>
      <c r="H35" s="96">
        <v>1569.9690000000001</v>
      </c>
      <c r="I35" s="79">
        <v>1569.9690000000001</v>
      </c>
      <c r="J35" s="79">
        <v>1569.9690000000001</v>
      </c>
      <c r="K35" s="79">
        <v>1543.3534119999999</v>
      </c>
      <c r="L35" s="79">
        <v>1047.9658260000001</v>
      </c>
      <c r="M35" s="80">
        <v>1569969000</v>
      </c>
      <c r="N35" s="80">
        <v>1569969000</v>
      </c>
      <c r="O35" s="80">
        <v>348348</v>
      </c>
      <c r="P35" s="80">
        <v>1569620652</v>
      </c>
      <c r="Q35" s="80">
        <v>1515566750</v>
      </c>
      <c r="R35" s="78"/>
      <c r="S35" s="78"/>
      <c r="T35" s="78"/>
      <c r="U35" s="78"/>
      <c r="V35" s="78"/>
      <c r="W35" s="78"/>
      <c r="X35" s="82" t="s">
        <v>158</v>
      </c>
      <c r="Y35" s="78" t="s">
        <v>453</v>
      </c>
      <c r="Z35" s="78" t="s">
        <v>18</v>
      </c>
      <c r="AA35" s="78" t="s">
        <v>19</v>
      </c>
      <c r="AB35" s="78" t="s">
        <v>2</v>
      </c>
      <c r="AC35" s="83">
        <v>0</v>
      </c>
      <c r="AD35" s="83">
        <v>100</v>
      </c>
      <c r="AE35" s="83">
        <v>25</v>
      </c>
      <c r="AF35" s="83">
        <v>25</v>
      </c>
      <c r="AG35" s="104">
        <v>100</v>
      </c>
      <c r="AH35" s="84"/>
      <c r="AI35" s="45"/>
    </row>
    <row r="36" spans="1:35" ht="99.75" hidden="1" x14ac:dyDescent="0.2">
      <c r="A36" s="14" t="str">
        <f>Tabla1[[#This Row],[CEGE]]&amp;Tabla1[[#This Row],[Cod Producto]]&amp;Tabla1[[#This Row],[Naturaleza]]&amp;Tabla1[[#This Row],[Periodicidad]]&amp;Tabla1[[#This Row],[Unidad de Medida]]&amp;Tabla1[[#This Row],[Línea Base]]&amp;Tabla1[[#This Row],[Meta Plan]]&amp;Tabla1[[#This Row],[Meta Anual]]</f>
        <v>0104-0125AcumuladoMensualVAL0480</v>
      </c>
      <c r="B36" s="77" t="s">
        <v>1514</v>
      </c>
      <c r="C36" s="78" t="s">
        <v>1679</v>
      </c>
      <c r="D36" s="78" t="s">
        <v>1332</v>
      </c>
      <c r="E36" s="78" t="s">
        <v>1069</v>
      </c>
      <c r="F36" s="78" t="s">
        <v>35</v>
      </c>
      <c r="G36" s="78" t="s">
        <v>36</v>
      </c>
      <c r="H36" s="96">
        <v>22873.633999999998</v>
      </c>
      <c r="I36" s="79">
        <v>22873.633999999998</v>
      </c>
      <c r="J36" s="79">
        <v>22873.633999999998</v>
      </c>
      <c r="K36" s="79">
        <v>21812.301108</v>
      </c>
      <c r="L36" s="79">
        <v>12311.312361</v>
      </c>
      <c r="M36" s="80">
        <v>22873634000</v>
      </c>
      <c r="N36" s="80">
        <v>22646611042</v>
      </c>
      <c r="O36" s="80">
        <v>1799747</v>
      </c>
      <c r="P36" s="80">
        <v>22644811295</v>
      </c>
      <c r="Q36" s="80">
        <v>21352496060</v>
      </c>
      <c r="R36" s="78"/>
      <c r="S36" s="78"/>
      <c r="T36" s="78"/>
      <c r="U36" s="78"/>
      <c r="V36" s="78"/>
      <c r="W36" s="78"/>
      <c r="X36" s="82" t="s">
        <v>162</v>
      </c>
      <c r="Y36" s="78" t="s">
        <v>1385</v>
      </c>
      <c r="Z36" s="78" t="s">
        <v>18</v>
      </c>
      <c r="AA36" s="78" t="s">
        <v>19</v>
      </c>
      <c r="AB36" s="78" t="s">
        <v>20</v>
      </c>
      <c r="AC36" s="83">
        <v>0</v>
      </c>
      <c r="AD36" s="83">
        <v>48</v>
      </c>
      <c r="AE36" s="83">
        <v>0</v>
      </c>
      <c r="AF36" s="83">
        <v>0</v>
      </c>
      <c r="AG36" s="104">
        <v>0</v>
      </c>
      <c r="AH36" s="84"/>
      <c r="AI36" s="45"/>
    </row>
    <row r="37" spans="1:35" ht="57" hidden="1" x14ac:dyDescent="0.2">
      <c r="A37" s="14" t="str">
        <f>Tabla1[[#This Row],[CEGE]]&amp;Tabla1[[#This Row],[Cod Producto]]&amp;Tabla1[[#This Row],[Naturaleza]]&amp;Tabla1[[#This Row],[Periodicidad]]&amp;Tabla1[[#This Row],[Unidad de Medida]]&amp;Tabla1[[#This Row],[Línea Base]]&amp;Tabla1[[#This Row],[Meta Plan]]&amp;Tabla1[[#This Row],[Meta Anual]]</f>
        <v>0105-0131AcumuladoMensualVAL122</v>
      </c>
      <c r="B37" s="77" t="s">
        <v>1515</v>
      </c>
      <c r="C37" s="78" t="s">
        <v>1678</v>
      </c>
      <c r="D37" s="78" t="s">
        <v>1333</v>
      </c>
      <c r="E37" s="78" t="s">
        <v>1067</v>
      </c>
      <c r="F37" s="78" t="s">
        <v>52</v>
      </c>
      <c r="G37" s="78" t="s">
        <v>53</v>
      </c>
      <c r="H37" s="79">
        <v>337.45</v>
      </c>
      <c r="I37" s="79">
        <v>337.45</v>
      </c>
      <c r="J37" s="79">
        <v>337.45</v>
      </c>
      <c r="K37" s="79">
        <v>312.57799999999997</v>
      </c>
      <c r="L37" s="79">
        <v>231.05346599999999</v>
      </c>
      <c r="M37" s="80">
        <v>337450000</v>
      </c>
      <c r="N37" s="80">
        <v>337450000</v>
      </c>
      <c r="O37" s="80">
        <v>2001</v>
      </c>
      <c r="P37" s="80">
        <v>337447999</v>
      </c>
      <c r="Q37" s="80">
        <v>337447999</v>
      </c>
      <c r="R37" s="78"/>
      <c r="S37" s="78"/>
      <c r="T37" s="78"/>
      <c r="U37" s="78"/>
      <c r="V37" s="78"/>
      <c r="W37" s="78"/>
      <c r="X37" s="82" t="s">
        <v>1568</v>
      </c>
      <c r="Y37" s="78" t="s">
        <v>1397</v>
      </c>
      <c r="Z37" s="78" t="s">
        <v>18</v>
      </c>
      <c r="AA37" s="78" t="s">
        <v>19</v>
      </c>
      <c r="AB37" s="78" t="s">
        <v>20</v>
      </c>
      <c r="AC37" s="83"/>
      <c r="AD37" s="83">
        <v>12</v>
      </c>
      <c r="AE37" s="83">
        <v>2</v>
      </c>
      <c r="AF37" s="83">
        <v>2</v>
      </c>
      <c r="AG37" s="104">
        <v>100</v>
      </c>
      <c r="AH37" s="84"/>
      <c r="AI37" s="45"/>
    </row>
    <row r="38" spans="1:35" ht="57" hidden="1" x14ac:dyDescent="0.2">
      <c r="A38" s="14" t="str">
        <f>Tabla1[[#This Row],[CEGE]]&amp;Tabla1[[#This Row],[Cod Producto]]&amp;Tabla1[[#This Row],[Naturaleza]]&amp;Tabla1[[#This Row],[Periodicidad]]&amp;Tabla1[[#This Row],[Unidad de Medida]]&amp;Tabla1[[#This Row],[Línea Base]]&amp;Tabla1[[#This Row],[Meta Plan]]&amp;Tabla1[[#This Row],[Meta Anual]]</f>
        <v>0105-0132AcumuladoMensual%10025</v>
      </c>
      <c r="B38" s="77" t="s">
        <v>1515</v>
      </c>
      <c r="C38" s="78" t="s">
        <v>1678</v>
      </c>
      <c r="D38" s="78" t="s">
        <v>1333</v>
      </c>
      <c r="E38" s="78" t="s">
        <v>1067</v>
      </c>
      <c r="F38" s="78" t="s">
        <v>50</v>
      </c>
      <c r="G38" s="78" t="s">
        <v>1105</v>
      </c>
      <c r="H38" s="79">
        <v>560.41300000000001</v>
      </c>
      <c r="I38" s="79">
        <v>560.41300000000001</v>
      </c>
      <c r="J38" s="79">
        <v>560.41300000000001</v>
      </c>
      <c r="K38" s="79">
        <v>357.89976000000001</v>
      </c>
      <c r="L38" s="79">
        <v>213.33745999999999</v>
      </c>
      <c r="M38" s="80">
        <v>560413000</v>
      </c>
      <c r="N38" s="80">
        <v>560413000</v>
      </c>
      <c r="O38" s="80">
        <v>41372037</v>
      </c>
      <c r="P38" s="80">
        <v>519040963</v>
      </c>
      <c r="Q38" s="80">
        <v>519040963</v>
      </c>
      <c r="R38" s="78"/>
      <c r="S38" s="78"/>
      <c r="T38" s="78"/>
      <c r="U38" s="78"/>
      <c r="V38" s="78"/>
      <c r="W38" s="78"/>
      <c r="X38" s="82" t="s">
        <v>1567</v>
      </c>
      <c r="Y38" s="78" t="s">
        <v>1396</v>
      </c>
      <c r="Z38" s="78" t="s">
        <v>18</v>
      </c>
      <c r="AA38" s="78" t="s">
        <v>19</v>
      </c>
      <c r="AB38" s="78" t="s">
        <v>2</v>
      </c>
      <c r="AC38" s="83"/>
      <c r="AD38" s="83">
        <v>100</v>
      </c>
      <c r="AE38" s="83">
        <v>25</v>
      </c>
      <c r="AF38" s="83">
        <v>25</v>
      </c>
      <c r="AG38" s="104">
        <v>100</v>
      </c>
      <c r="AH38" s="84"/>
      <c r="AI38" s="45"/>
    </row>
    <row r="39" spans="1:35" ht="71.25" hidden="1" x14ac:dyDescent="0.2">
      <c r="A39" s="14" t="str">
        <f>Tabla1[[#This Row],[CEGE]]&amp;Tabla1[[#This Row],[Cod Producto]]&amp;Tabla1[[#This Row],[Naturaleza]]&amp;Tabla1[[#This Row],[Periodicidad]]&amp;Tabla1[[#This Row],[Unidad de Medida]]&amp;Tabla1[[#This Row],[Línea Base]]&amp;Tabla1[[#This Row],[Meta Plan]]&amp;Tabla1[[#This Row],[Meta Anual]]</f>
        <v>0105-0133AcumuladoMensualVAL5412</v>
      </c>
      <c r="B39" s="77" t="s">
        <v>1515</v>
      </c>
      <c r="C39" s="78" t="s">
        <v>1678</v>
      </c>
      <c r="D39" s="78" t="s">
        <v>1333</v>
      </c>
      <c r="E39" s="78" t="s">
        <v>1067</v>
      </c>
      <c r="F39" s="78" t="s">
        <v>48</v>
      </c>
      <c r="G39" s="78" t="s">
        <v>1104</v>
      </c>
      <c r="H39" s="79">
        <v>925.56399999999996</v>
      </c>
      <c r="I39" s="79">
        <v>925.56399999999996</v>
      </c>
      <c r="J39" s="79">
        <v>925.56399999999996</v>
      </c>
      <c r="K39" s="79">
        <v>911.54839400000003</v>
      </c>
      <c r="L39" s="79">
        <v>513.41322100000002</v>
      </c>
      <c r="M39" s="80">
        <v>925564000</v>
      </c>
      <c r="N39" s="80">
        <v>925564000</v>
      </c>
      <c r="O39" s="80">
        <v>3655555</v>
      </c>
      <c r="P39" s="80">
        <v>921908445</v>
      </c>
      <c r="Q39" s="80">
        <v>892675694</v>
      </c>
      <c r="R39" s="78"/>
      <c r="S39" s="78"/>
      <c r="T39" s="78"/>
      <c r="U39" s="78"/>
      <c r="V39" s="78"/>
      <c r="W39" s="78"/>
      <c r="X39" s="82" t="s">
        <v>1566</v>
      </c>
      <c r="Y39" s="78" t="s">
        <v>1395</v>
      </c>
      <c r="Z39" s="78" t="s">
        <v>18</v>
      </c>
      <c r="AA39" s="78" t="s">
        <v>19</v>
      </c>
      <c r="AB39" s="78" t="s">
        <v>20</v>
      </c>
      <c r="AC39" s="83"/>
      <c r="AD39" s="83">
        <v>54</v>
      </c>
      <c r="AE39" s="83">
        <v>12</v>
      </c>
      <c r="AF39" s="83">
        <v>12</v>
      </c>
      <c r="AG39" s="104">
        <v>100</v>
      </c>
      <c r="AH39" s="84"/>
      <c r="AI39" s="45"/>
    </row>
    <row r="40" spans="1:35" ht="71.25" hidden="1" x14ac:dyDescent="0.2">
      <c r="A40" s="14" t="str">
        <f>Tabla1[[#This Row],[CEGE]]&amp;Tabla1[[#This Row],[Cod Producto]]&amp;Tabla1[[#This Row],[Naturaleza]]&amp;Tabla1[[#This Row],[Periodicidad]]&amp;Tabla1[[#This Row],[Unidad de Medida]]&amp;Tabla1[[#This Row],[Línea Base]]&amp;Tabla1[[#This Row],[Meta Plan]]&amp;Tabla1[[#This Row],[Meta Anual]]</f>
        <v>0105-0133AcumuladoMensualVAL126992886</v>
      </c>
      <c r="B40" s="77" t="s">
        <v>1515</v>
      </c>
      <c r="C40" s="78" t="s">
        <v>1678</v>
      </c>
      <c r="D40" s="78" t="s">
        <v>1333</v>
      </c>
      <c r="E40" s="78" t="s">
        <v>1067</v>
      </c>
      <c r="F40" s="78" t="s">
        <v>48</v>
      </c>
      <c r="G40" s="78" t="s">
        <v>1104</v>
      </c>
      <c r="H40" s="79">
        <v>0</v>
      </c>
      <c r="I40" s="79">
        <v>0</v>
      </c>
      <c r="J40" s="79">
        <v>0</v>
      </c>
      <c r="K40" s="79">
        <v>0</v>
      </c>
      <c r="L40" s="79">
        <v>0</v>
      </c>
      <c r="M40" s="80" t="s">
        <v>566</v>
      </c>
      <c r="N40" s="80" t="s">
        <v>566</v>
      </c>
      <c r="O40" s="80" t="s">
        <v>566</v>
      </c>
      <c r="P40" s="80" t="s">
        <v>566</v>
      </c>
      <c r="Q40" s="80" t="s">
        <v>566</v>
      </c>
      <c r="R40" s="78"/>
      <c r="S40" s="78"/>
      <c r="T40" s="78"/>
      <c r="U40" s="78"/>
      <c r="V40" s="78"/>
      <c r="W40" s="78"/>
      <c r="X40" s="82" t="s">
        <v>1569</v>
      </c>
      <c r="Y40" s="78" t="s">
        <v>1398</v>
      </c>
      <c r="Z40" s="78" t="s">
        <v>18</v>
      </c>
      <c r="AA40" s="78" t="s">
        <v>19</v>
      </c>
      <c r="AB40" s="78" t="s">
        <v>20</v>
      </c>
      <c r="AC40" s="83"/>
      <c r="AD40" s="83">
        <v>12699</v>
      </c>
      <c r="AE40" s="83">
        <v>2886</v>
      </c>
      <c r="AF40" s="83">
        <v>2886</v>
      </c>
      <c r="AG40" s="104">
        <v>100</v>
      </c>
      <c r="AH40" s="84"/>
      <c r="AI40" s="45"/>
    </row>
    <row r="41" spans="1:35" ht="99.75" hidden="1" x14ac:dyDescent="0.2">
      <c r="A41" s="14" t="str">
        <f>Tabla1[[#This Row],[CEGE]]&amp;Tabla1[[#This Row],[Cod Producto]]&amp;Tabla1[[#This Row],[Naturaleza]]&amp;Tabla1[[#This Row],[Periodicidad]]&amp;Tabla1[[#This Row],[Unidad de Medida]]&amp;Tabla1[[#This Row],[Línea Base]]&amp;Tabla1[[#This Row],[Meta Plan]]&amp;Tabla1[[#This Row],[Meta Anual]]</f>
        <v>0110-0123AcumuladoMensualVAL0162,25</v>
      </c>
      <c r="B41" s="77" t="s">
        <v>1516</v>
      </c>
      <c r="C41" s="78" t="s">
        <v>1680</v>
      </c>
      <c r="D41" s="78" t="s">
        <v>1334</v>
      </c>
      <c r="E41" s="78" t="s">
        <v>1065</v>
      </c>
      <c r="F41" s="78" t="s">
        <v>42</v>
      </c>
      <c r="G41" s="78" t="s">
        <v>1106</v>
      </c>
      <c r="H41" s="79">
        <v>9443.2099999999991</v>
      </c>
      <c r="I41" s="79">
        <v>9723.2099999999991</v>
      </c>
      <c r="J41" s="79">
        <v>9723.2099999999991</v>
      </c>
      <c r="K41" s="79">
        <v>8975.8197619999992</v>
      </c>
      <c r="L41" s="79">
        <v>5982.6818649999996</v>
      </c>
      <c r="M41" s="80">
        <v>9443210000</v>
      </c>
      <c r="N41" s="80">
        <v>9573723575</v>
      </c>
      <c r="O41" s="80">
        <v>5171014</v>
      </c>
      <c r="P41" s="80">
        <v>9568552561</v>
      </c>
      <c r="Q41" s="80">
        <v>8883225994</v>
      </c>
      <c r="R41" s="78"/>
      <c r="S41" s="78"/>
      <c r="T41" s="78"/>
      <c r="U41" s="78"/>
      <c r="V41" s="78"/>
      <c r="W41" s="78"/>
      <c r="X41" s="82" t="s">
        <v>1573</v>
      </c>
      <c r="Y41" s="78" t="s">
        <v>1402</v>
      </c>
      <c r="Z41" s="78" t="s">
        <v>18</v>
      </c>
      <c r="AA41" s="78" t="s">
        <v>19</v>
      </c>
      <c r="AB41" s="78" t="s">
        <v>20</v>
      </c>
      <c r="AC41" s="83">
        <v>0</v>
      </c>
      <c r="AD41" s="83">
        <v>16</v>
      </c>
      <c r="AE41" s="83">
        <v>2.25</v>
      </c>
      <c r="AF41" s="83">
        <v>3.36</v>
      </c>
      <c r="AG41" s="104">
        <v>149.333333333333</v>
      </c>
      <c r="AH41" s="84"/>
      <c r="AI41" s="45"/>
    </row>
    <row r="42" spans="1:35" ht="57" hidden="1" x14ac:dyDescent="0.2">
      <c r="A42" s="14" t="str">
        <f>Tabla1[[#This Row],[CEGE]]&amp;Tabla1[[#This Row],[Cod Producto]]&amp;Tabla1[[#This Row],[Naturaleza]]&amp;Tabla1[[#This Row],[Periodicidad]]&amp;Tabla1[[#This Row],[Unidad de Medida]]&amp;Tabla1[[#This Row],[Línea Base]]&amp;Tabla1[[#This Row],[Meta Plan]]&amp;Tabla1[[#This Row],[Meta Anual]]</f>
        <v>0110-0124AcumuladoMensualVAL061,15</v>
      </c>
      <c r="B42" s="77" t="s">
        <v>1516</v>
      </c>
      <c r="C42" s="78" t="s">
        <v>1680</v>
      </c>
      <c r="D42" s="78" t="s">
        <v>1334</v>
      </c>
      <c r="E42" s="78" t="s">
        <v>1065</v>
      </c>
      <c r="F42" s="78" t="s">
        <v>43</v>
      </c>
      <c r="G42" s="78" t="s">
        <v>57</v>
      </c>
      <c r="H42" s="79">
        <v>12672.353999999999</v>
      </c>
      <c r="I42" s="79">
        <v>13387.353999999999</v>
      </c>
      <c r="J42" s="79">
        <v>13387.353999999999</v>
      </c>
      <c r="K42" s="79">
        <v>12134.499327</v>
      </c>
      <c r="L42" s="79">
        <v>7902.5891250000004</v>
      </c>
      <c r="M42" s="80">
        <v>12672354000</v>
      </c>
      <c r="N42" s="80">
        <v>12940397593</v>
      </c>
      <c r="O42" s="80">
        <v>1206154</v>
      </c>
      <c r="P42" s="80">
        <v>12939191439</v>
      </c>
      <c r="Q42" s="80">
        <v>12180064931</v>
      </c>
      <c r="R42" s="78"/>
      <c r="S42" s="78"/>
      <c r="T42" s="78"/>
      <c r="U42" s="78"/>
      <c r="V42" s="78"/>
      <c r="W42" s="78"/>
      <c r="X42" s="82" t="s">
        <v>1571</v>
      </c>
      <c r="Y42" s="78" t="s">
        <v>1400</v>
      </c>
      <c r="Z42" s="78" t="s">
        <v>18</v>
      </c>
      <c r="AA42" s="78" t="s">
        <v>19</v>
      </c>
      <c r="AB42" s="78" t="s">
        <v>20</v>
      </c>
      <c r="AC42" s="83">
        <v>0</v>
      </c>
      <c r="AD42" s="83">
        <v>6</v>
      </c>
      <c r="AE42" s="83">
        <v>1.1499999999999999</v>
      </c>
      <c r="AF42" s="83">
        <v>1.81</v>
      </c>
      <c r="AG42" s="104">
        <v>157.39130434782601</v>
      </c>
      <c r="AH42" s="84"/>
      <c r="AI42" s="45"/>
    </row>
    <row r="43" spans="1:35" ht="57" hidden="1" x14ac:dyDescent="0.2">
      <c r="A43" s="14" t="str">
        <f>Tabla1[[#This Row],[CEGE]]&amp;Tabla1[[#This Row],[Cod Producto]]&amp;Tabla1[[#This Row],[Naturaleza]]&amp;Tabla1[[#This Row],[Periodicidad]]&amp;Tabla1[[#This Row],[Unidad de Medida]]&amp;Tabla1[[#This Row],[Línea Base]]&amp;Tabla1[[#This Row],[Meta Plan]]&amp;Tabla1[[#This Row],[Meta Anual]]</f>
        <v>0110-0125AcumuladoMensualVAL011</v>
      </c>
      <c r="B43" s="77" t="s">
        <v>1516</v>
      </c>
      <c r="C43" s="78" t="s">
        <v>1680</v>
      </c>
      <c r="D43" s="78" t="s">
        <v>1334</v>
      </c>
      <c r="E43" s="78" t="s">
        <v>1065</v>
      </c>
      <c r="F43" s="78" t="s">
        <v>35</v>
      </c>
      <c r="G43" s="78" t="s">
        <v>55</v>
      </c>
      <c r="H43" s="79">
        <v>32600.953000000001</v>
      </c>
      <c r="I43" s="79">
        <v>30400.953000000001</v>
      </c>
      <c r="J43" s="79">
        <v>30400.953000000001</v>
      </c>
      <c r="K43" s="79">
        <v>23820.619715000001</v>
      </c>
      <c r="L43" s="79">
        <v>20273.293244</v>
      </c>
      <c r="M43" s="80">
        <v>32600953000</v>
      </c>
      <c r="N43" s="80">
        <v>31840203483</v>
      </c>
      <c r="O43" s="80">
        <v>31745346</v>
      </c>
      <c r="P43" s="80">
        <v>31808458137</v>
      </c>
      <c r="Q43" s="80">
        <v>30560192660</v>
      </c>
      <c r="R43" s="78"/>
      <c r="S43" s="78"/>
      <c r="T43" s="78"/>
      <c r="U43" s="78"/>
      <c r="V43" s="78"/>
      <c r="W43" s="78"/>
      <c r="X43" s="82" t="s">
        <v>1570</v>
      </c>
      <c r="Y43" s="78" t="s">
        <v>1399</v>
      </c>
      <c r="Z43" s="78" t="s">
        <v>18</v>
      </c>
      <c r="AA43" s="78" t="s">
        <v>19</v>
      </c>
      <c r="AB43" s="78" t="s">
        <v>20</v>
      </c>
      <c r="AC43" s="83">
        <v>0</v>
      </c>
      <c r="AD43" s="83">
        <v>1</v>
      </c>
      <c r="AE43" s="83">
        <v>1</v>
      </c>
      <c r="AF43" s="83">
        <v>1</v>
      </c>
      <c r="AG43" s="104">
        <v>100</v>
      </c>
      <c r="AH43" s="84"/>
      <c r="AI43" s="45"/>
    </row>
    <row r="44" spans="1:35" ht="85.5" hidden="1" x14ac:dyDescent="0.2">
      <c r="A44" s="14" t="str">
        <f>Tabla1[[#This Row],[CEGE]]&amp;Tabla1[[#This Row],[Cod Producto]]&amp;Tabla1[[#This Row],[Naturaleza]]&amp;Tabla1[[#This Row],[Periodicidad]]&amp;Tabla1[[#This Row],[Unidad de Medida]]&amp;Tabla1[[#This Row],[Línea Base]]&amp;Tabla1[[#This Row],[Meta Plan]]&amp;Tabla1[[#This Row],[Meta Anual]]</f>
        <v>0110-0126AcumuladoMensualVAL0327</v>
      </c>
      <c r="B44" s="77" t="s">
        <v>1516</v>
      </c>
      <c r="C44" s="78" t="s">
        <v>1680</v>
      </c>
      <c r="D44" s="78" t="s">
        <v>1334</v>
      </c>
      <c r="E44" s="78" t="s">
        <v>1065</v>
      </c>
      <c r="F44" s="78" t="s">
        <v>62</v>
      </c>
      <c r="G44" s="78" t="s">
        <v>348</v>
      </c>
      <c r="H44" s="79">
        <v>1668.7139999999999</v>
      </c>
      <c r="I44" s="79">
        <v>1873.4828090000001</v>
      </c>
      <c r="J44" s="79">
        <v>1873.4828090000001</v>
      </c>
      <c r="K44" s="79">
        <v>1548.4017120000001</v>
      </c>
      <c r="L44" s="79">
        <v>1132.2416659999999</v>
      </c>
      <c r="M44" s="80">
        <v>1668714000</v>
      </c>
      <c r="N44" s="80">
        <v>1744214043</v>
      </c>
      <c r="O44" s="80">
        <v>51798</v>
      </c>
      <c r="P44" s="80">
        <v>1744162245</v>
      </c>
      <c r="Q44" s="80">
        <v>1702372246</v>
      </c>
      <c r="R44" s="78"/>
      <c r="S44" s="78"/>
      <c r="T44" s="78"/>
      <c r="U44" s="78"/>
      <c r="V44" s="78"/>
      <c r="W44" s="78"/>
      <c r="X44" s="82" t="s">
        <v>1575</v>
      </c>
      <c r="Y44" s="78" t="s">
        <v>1099</v>
      </c>
      <c r="Z44" s="78" t="s">
        <v>18</v>
      </c>
      <c r="AA44" s="78" t="s">
        <v>19</v>
      </c>
      <c r="AB44" s="78" t="s">
        <v>20</v>
      </c>
      <c r="AC44" s="83">
        <v>0</v>
      </c>
      <c r="AD44" s="83">
        <v>32</v>
      </c>
      <c r="AE44" s="83">
        <v>7</v>
      </c>
      <c r="AF44" s="83">
        <v>7</v>
      </c>
      <c r="AG44" s="104">
        <v>100</v>
      </c>
      <c r="AH44" s="84"/>
      <c r="AI44" s="45"/>
    </row>
    <row r="45" spans="1:35" ht="57" hidden="1" x14ac:dyDescent="0.2">
      <c r="A45" s="14" t="str">
        <f>Tabla1[[#This Row],[CEGE]]&amp;Tabla1[[#This Row],[Cod Producto]]&amp;Tabla1[[#This Row],[Naturaleza]]&amp;Tabla1[[#This Row],[Periodicidad]]&amp;Tabla1[[#This Row],[Unidad de Medida]]&amp;Tabla1[[#This Row],[Línea Base]]&amp;Tabla1[[#This Row],[Meta Plan]]&amp;Tabla1[[#This Row],[Meta Anual]]</f>
        <v>0110-0127AcumuladoMensualVAL011</v>
      </c>
      <c r="B45" s="77" t="s">
        <v>1516</v>
      </c>
      <c r="C45" s="78" t="s">
        <v>1680</v>
      </c>
      <c r="D45" s="78" t="s">
        <v>1334</v>
      </c>
      <c r="E45" s="78" t="s">
        <v>1065</v>
      </c>
      <c r="F45" s="78" t="s">
        <v>58</v>
      </c>
      <c r="G45" s="78" t="s">
        <v>59</v>
      </c>
      <c r="H45" s="79">
        <v>10945.968000000001</v>
      </c>
      <c r="I45" s="79">
        <v>11946.199191</v>
      </c>
      <c r="J45" s="79">
        <v>11946.199191</v>
      </c>
      <c r="K45" s="79">
        <v>11043.287269</v>
      </c>
      <c r="L45" s="79">
        <v>8260.5199460000003</v>
      </c>
      <c r="M45" s="80">
        <v>10945968000</v>
      </c>
      <c r="N45" s="80">
        <v>11232660306</v>
      </c>
      <c r="O45" s="80">
        <v>781006</v>
      </c>
      <c r="P45" s="80">
        <v>11231879300</v>
      </c>
      <c r="Q45" s="80">
        <v>11087270599</v>
      </c>
      <c r="R45" s="78"/>
      <c r="S45" s="78"/>
      <c r="T45" s="78"/>
      <c r="U45" s="78"/>
      <c r="V45" s="78"/>
      <c r="W45" s="78"/>
      <c r="X45" s="82" t="s">
        <v>1572</v>
      </c>
      <c r="Y45" s="78" t="s">
        <v>1401</v>
      </c>
      <c r="Z45" s="78" t="s">
        <v>18</v>
      </c>
      <c r="AA45" s="78" t="s">
        <v>19</v>
      </c>
      <c r="AB45" s="78" t="s">
        <v>20</v>
      </c>
      <c r="AC45" s="83">
        <v>0</v>
      </c>
      <c r="AD45" s="83">
        <v>1</v>
      </c>
      <c r="AE45" s="83">
        <v>1</v>
      </c>
      <c r="AF45" s="83">
        <v>1</v>
      </c>
      <c r="AG45" s="104">
        <v>100</v>
      </c>
      <c r="AH45" s="84"/>
      <c r="AI45" s="45"/>
    </row>
    <row r="46" spans="1:35" ht="57" hidden="1" x14ac:dyDescent="0.2">
      <c r="A46" s="14" t="str">
        <f>Tabla1[[#This Row],[CEGE]]&amp;Tabla1[[#This Row],[Cod Producto]]&amp;Tabla1[[#This Row],[Naturaleza]]&amp;Tabla1[[#This Row],[Periodicidad]]&amp;Tabla1[[#This Row],[Unidad de Medida]]&amp;Tabla1[[#This Row],[Línea Base]]&amp;Tabla1[[#This Row],[Meta Plan]]&amp;Tabla1[[#This Row],[Meta Anual]]</f>
        <v>0110-0128AcumuladoAnualVAL4882000500</v>
      </c>
      <c r="B46" s="77" t="s">
        <v>1516</v>
      </c>
      <c r="C46" s="78" t="s">
        <v>1680</v>
      </c>
      <c r="D46" s="78" t="s">
        <v>1334</v>
      </c>
      <c r="E46" s="78" t="s">
        <v>1065</v>
      </c>
      <c r="F46" s="78" t="s">
        <v>61</v>
      </c>
      <c r="G46" s="78" t="s">
        <v>347</v>
      </c>
      <c r="H46" s="79">
        <v>5115.4399999999996</v>
      </c>
      <c r="I46" s="79">
        <v>5115.4399999999996</v>
      </c>
      <c r="J46" s="79">
        <v>5115.4399999999996</v>
      </c>
      <c r="K46" s="79">
        <v>4684.8786959999998</v>
      </c>
      <c r="L46" s="79">
        <v>3190.208787</v>
      </c>
      <c r="M46" s="80">
        <v>5115440000</v>
      </c>
      <c r="N46" s="80">
        <v>5115440000</v>
      </c>
      <c r="O46" s="80">
        <v>1121964</v>
      </c>
      <c r="P46" s="80">
        <v>5114318036</v>
      </c>
      <c r="Q46" s="80">
        <v>4847579289</v>
      </c>
      <c r="R46" s="78"/>
      <c r="S46" s="78"/>
      <c r="T46" s="78"/>
      <c r="U46" s="78"/>
      <c r="V46" s="78"/>
      <c r="W46" s="78"/>
      <c r="X46" s="82" t="s">
        <v>1574</v>
      </c>
      <c r="Y46" s="78" t="s">
        <v>1403</v>
      </c>
      <c r="Z46" s="78" t="s">
        <v>18</v>
      </c>
      <c r="AA46" s="78" t="s">
        <v>41</v>
      </c>
      <c r="AB46" s="78" t="s">
        <v>20</v>
      </c>
      <c r="AC46" s="83">
        <v>488</v>
      </c>
      <c r="AD46" s="83">
        <v>2000</v>
      </c>
      <c r="AE46" s="83">
        <v>500</v>
      </c>
      <c r="AF46" s="83">
        <v>4210</v>
      </c>
      <c r="AG46" s="104">
        <v>842</v>
      </c>
      <c r="AH46" s="84"/>
      <c r="AI46" s="45"/>
    </row>
    <row r="47" spans="1:35" ht="99.75" hidden="1" x14ac:dyDescent="0.2">
      <c r="A47" s="14" t="str">
        <f>Tabla1[[#This Row],[CEGE]]&amp;Tabla1[[#This Row],[Cod Producto]]&amp;Tabla1[[#This Row],[Naturaleza]]&amp;Tabla1[[#This Row],[Periodicidad]]&amp;Tabla1[[#This Row],[Unidad de Medida]]&amp;Tabla1[[#This Row],[Línea Base]]&amp;Tabla1[[#This Row],[Meta Plan]]&amp;Tabla1[[#This Row],[Meta Anual]]</f>
        <v>0111-0106AcumuladoMensualVAL098241542699400</v>
      </c>
      <c r="B47" s="77" t="s">
        <v>1517</v>
      </c>
      <c r="C47" s="78" t="s">
        <v>1681</v>
      </c>
      <c r="D47" s="78" t="s">
        <v>1335</v>
      </c>
      <c r="E47" s="78" t="s">
        <v>1063</v>
      </c>
      <c r="F47" s="78" t="s">
        <v>65</v>
      </c>
      <c r="G47" s="78" t="s">
        <v>66</v>
      </c>
      <c r="H47" s="79">
        <v>15900.235000000001</v>
      </c>
      <c r="I47" s="79">
        <v>10071.307000000001</v>
      </c>
      <c r="J47" s="79">
        <v>10071.307000000001</v>
      </c>
      <c r="K47" s="79">
        <v>9266.0539520000002</v>
      </c>
      <c r="L47" s="79">
        <v>5338.3175259999998</v>
      </c>
      <c r="M47" s="80">
        <v>0</v>
      </c>
      <c r="N47" s="80">
        <v>0</v>
      </c>
      <c r="O47" s="80">
        <v>0</v>
      </c>
      <c r="P47" s="80">
        <v>0</v>
      </c>
      <c r="Q47" s="80">
        <v>0</v>
      </c>
      <c r="R47" s="78"/>
      <c r="S47" s="78"/>
      <c r="T47" s="78"/>
      <c r="U47" s="78"/>
      <c r="V47" s="78"/>
      <c r="W47" s="78"/>
      <c r="X47" s="82" t="s">
        <v>28</v>
      </c>
      <c r="Y47" s="78" t="s">
        <v>1110</v>
      </c>
      <c r="Z47" s="78" t="s">
        <v>18</v>
      </c>
      <c r="AA47" s="78" t="s">
        <v>19</v>
      </c>
      <c r="AB47" s="78" t="s">
        <v>20</v>
      </c>
      <c r="AC47" s="83">
        <v>0</v>
      </c>
      <c r="AD47" s="83">
        <v>9824154</v>
      </c>
      <c r="AE47" s="83">
        <v>2699400</v>
      </c>
      <c r="AF47" s="83">
        <v>3009303</v>
      </c>
      <c r="AG47" s="104">
        <v>111.4804400978</v>
      </c>
      <c r="AH47" s="84"/>
      <c r="AI47" s="45"/>
    </row>
    <row r="48" spans="1:35" ht="99.75" hidden="1" x14ac:dyDescent="0.2">
      <c r="A48" s="14" t="str">
        <f>Tabla1[[#This Row],[CEGE]]&amp;Tabla1[[#This Row],[Cod Producto]]&amp;Tabla1[[#This Row],[Naturaleza]]&amp;Tabla1[[#This Row],[Periodicidad]]&amp;Tabla1[[#This Row],[Unidad de Medida]]&amp;Tabla1[[#This Row],[Línea Base]]&amp;Tabla1[[#This Row],[Meta Plan]]&amp;Tabla1[[#This Row],[Meta Anual]]</f>
        <v>0111-0107CapacidadTrimestral%91100100</v>
      </c>
      <c r="B48" s="77" t="s">
        <v>1517</v>
      </c>
      <c r="C48" s="78" t="s">
        <v>1681</v>
      </c>
      <c r="D48" s="78" t="s">
        <v>1335</v>
      </c>
      <c r="E48" s="78" t="s">
        <v>1063</v>
      </c>
      <c r="F48" s="78" t="s">
        <v>17</v>
      </c>
      <c r="G48" s="78" t="s">
        <v>63</v>
      </c>
      <c r="H48" s="79">
        <v>12618.011</v>
      </c>
      <c r="I48" s="79">
        <v>21826.896134999999</v>
      </c>
      <c r="J48" s="79">
        <v>21826.896134999999</v>
      </c>
      <c r="K48" s="79">
        <v>20963.214648000001</v>
      </c>
      <c r="L48" s="79">
        <v>15471.564034999999</v>
      </c>
      <c r="M48" s="80">
        <v>0</v>
      </c>
      <c r="N48" s="80">
        <v>0</v>
      </c>
      <c r="O48" s="80">
        <v>0</v>
      </c>
      <c r="P48" s="80">
        <v>0</v>
      </c>
      <c r="Q48" s="80">
        <v>0</v>
      </c>
      <c r="R48" s="78"/>
      <c r="S48" s="78"/>
      <c r="T48" s="78"/>
      <c r="U48" s="78"/>
      <c r="V48" s="78"/>
      <c r="W48" s="78"/>
      <c r="X48" s="82" t="s">
        <v>29</v>
      </c>
      <c r="Y48" s="78" t="s">
        <v>1109</v>
      </c>
      <c r="Z48" s="78" t="s">
        <v>34</v>
      </c>
      <c r="AA48" s="78" t="s">
        <v>64</v>
      </c>
      <c r="AB48" s="78" t="s">
        <v>2</v>
      </c>
      <c r="AC48" s="83">
        <v>91</v>
      </c>
      <c r="AD48" s="83">
        <v>100</v>
      </c>
      <c r="AE48" s="83">
        <v>100</v>
      </c>
      <c r="AF48" s="83">
        <v>98.28</v>
      </c>
      <c r="AG48" s="104">
        <v>98.28</v>
      </c>
      <c r="AH48" s="84"/>
      <c r="AI48" s="45"/>
    </row>
    <row r="49" spans="1:35" ht="57" hidden="1" x14ac:dyDescent="0.2">
      <c r="A49" s="14" t="str">
        <f>Tabla1[[#This Row],[CEGE]]&amp;Tabla1[[#This Row],[Cod Producto]]&amp;Tabla1[[#This Row],[Naturaleza]]&amp;Tabla1[[#This Row],[Periodicidad]]&amp;Tabla1[[#This Row],[Unidad de Medida]]&amp;Tabla1[[#This Row],[Línea Base]]&amp;Tabla1[[#This Row],[Meta Plan]]&amp;Tabla1[[#This Row],[Meta Anual]]</f>
        <v>0111-0108AcumuladoMensualVAL05000017500</v>
      </c>
      <c r="B49" s="77" t="s">
        <v>1517</v>
      </c>
      <c r="C49" s="78" t="s">
        <v>1681</v>
      </c>
      <c r="D49" s="78" t="s">
        <v>1335</v>
      </c>
      <c r="E49" s="78" t="s">
        <v>1063</v>
      </c>
      <c r="F49" s="78" t="s">
        <v>25</v>
      </c>
      <c r="G49" s="78" t="s">
        <v>349</v>
      </c>
      <c r="H49" s="79">
        <v>2035.6659999999999</v>
      </c>
      <c r="I49" s="79">
        <v>2035.6659999999999</v>
      </c>
      <c r="J49" s="79">
        <v>2035.6659999999999</v>
      </c>
      <c r="K49" s="79">
        <v>1988.7845299999999</v>
      </c>
      <c r="L49" s="79">
        <v>240.82842099999999</v>
      </c>
      <c r="M49" s="80">
        <v>0</v>
      </c>
      <c r="N49" s="80">
        <v>0</v>
      </c>
      <c r="O49" s="80">
        <v>0</v>
      </c>
      <c r="P49" s="80">
        <v>0</v>
      </c>
      <c r="Q49" s="80">
        <v>0</v>
      </c>
      <c r="R49" s="78"/>
      <c r="S49" s="78"/>
      <c r="T49" s="78"/>
      <c r="U49" s="78"/>
      <c r="V49" s="78"/>
      <c r="W49" s="78"/>
      <c r="X49" s="82" t="s">
        <v>82</v>
      </c>
      <c r="Y49" s="78" t="s">
        <v>478</v>
      </c>
      <c r="Z49" s="78" t="s">
        <v>18</v>
      </c>
      <c r="AA49" s="78" t="s">
        <v>19</v>
      </c>
      <c r="AB49" s="78" t="s">
        <v>20</v>
      </c>
      <c r="AC49" s="83">
        <v>0</v>
      </c>
      <c r="AD49" s="83">
        <v>50000</v>
      </c>
      <c r="AE49" s="83">
        <v>17500</v>
      </c>
      <c r="AF49" s="83">
        <v>22019</v>
      </c>
      <c r="AG49" s="104">
        <v>125.822857142857</v>
      </c>
      <c r="AH49" s="84"/>
      <c r="AI49" s="45"/>
    </row>
    <row r="50" spans="1:35" ht="128.25" hidden="1" x14ac:dyDescent="0.2">
      <c r="A50" s="14" t="str">
        <f>Tabla1[[#This Row],[CEGE]]&amp;Tabla1[[#This Row],[Cod Producto]]&amp;Tabla1[[#This Row],[Naturaleza]]&amp;Tabla1[[#This Row],[Periodicidad]]&amp;Tabla1[[#This Row],[Unidad de Medida]]&amp;Tabla1[[#This Row],[Línea Base]]&amp;Tabla1[[#This Row],[Meta Plan]]&amp;Tabla1[[#This Row],[Meta Anual]]</f>
        <v>0111-0109AcumuladoSemestralVAL052</v>
      </c>
      <c r="B50" s="77" t="s">
        <v>1517</v>
      </c>
      <c r="C50" s="78" t="s">
        <v>1681</v>
      </c>
      <c r="D50" s="78" t="s">
        <v>1335</v>
      </c>
      <c r="E50" s="78" t="s">
        <v>1063</v>
      </c>
      <c r="F50" s="78" t="s">
        <v>23</v>
      </c>
      <c r="G50" s="78" t="s">
        <v>350</v>
      </c>
      <c r="H50" s="79">
        <v>2028.9680000000001</v>
      </c>
      <c r="I50" s="79">
        <v>1601.9858650000001</v>
      </c>
      <c r="J50" s="79">
        <v>1601.9858650000001</v>
      </c>
      <c r="K50" s="79">
        <v>1469.7275179999999</v>
      </c>
      <c r="L50" s="79">
        <v>317.72805</v>
      </c>
      <c r="M50" s="80">
        <v>0</v>
      </c>
      <c r="N50" s="80">
        <v>0</v>
      </c>
      <c r="O50" s="80">
        <v>0</v>
      </c>
      <c r="P50" s="80">
        <v>0</v>
      </c>
      <c r="Q50" s="80">
        <v>0</v>
      </c>
      <c r="R50" s="78"/>
      <c r="S50" s="78"/>
      <c r="T50" s="78"/>
      <c r="U50" s="78"/>
      <c r="V50" s="78"/>
      <c r="W50" s="78"/>
      <c r="X50" s="82" t="s">
        <v>164</v>
      </c>
      <c r="Y50" s="78" t="s">
        <v>479</v>
      </c>
      <c r="Z50" s="78" t="s">
        <v>18</v>
      </c>
      <c r="AA50" s="78" t="s">
        <v>71</v>
      </c>
      <c r="AB50" s="78" t="s">
        <v>20</v>
      </c>
      <c r="AC50" s="83">
        <v>0</v>
      </c>
      <c r="AD50" s="83">
        <v>5</v>
      </c>
      <c r="AE50" s="83">
        <v>2</v>
      </c>
      <c r="AF50" s="83">
        <v>2</v>
      </c>
      <c r="AG50" s="104">
        <v>100</v>
      </c>
      <c r="AH50" s="84"/>
      <c r="AI50" s="45"/>
    </row>
    <row r="51" spans="1:35" ht="128.25" hidden="1" x14ac:dyDescent="0.2">
      <c r="A51" s="14" t="str">
        <f>Tabla1[[#This Row],[CEGE]]&amp;Tabla1[[#This Row],[Cod Producto]]&amp;Tabla1[[#This Row],[Naturaleza]]&amp;Tabla1[[#This Row],[Periodicidad]]&amp;Tabla1[[#This Row],[Unidad de Medida]]&amp;Tabla1[[#This Row],[Línea Base]]&amp;Tabla1[[#This Row],[Meta Plan]]&amp;Tabla1[[#This Row],[Meta Anual]]</f>
        <v>0111-0410AcumuladoTrimestral%010024</v>
      </c>
      <c r="B51" s="97" t="str">
        <f>D51</f>
        <v>0111-04</v>
      </c>
      <c r="C51" s="78" t="s">
        <v>1681</v>
      </c>
      <c r="D51" s="78" t="s">
        <v>67</v>
      </c>
      <c r="E51" s="78" t="s">
        <v>1063</v>
      </c>
      <c r="F51" s="78" t="s">
        <v>68</v>
      </c>
      <c r="G51" s="78" t="s">
        <v>69</v>
      </c>
      <c r="H51" s="79">
        <v>5695.25</v>
      </c>
      <c r="I51" s="79">
        <v>6869.0150000000003</v>
      </c>
      <c r="J51" s="79">
        <v>6869.0150000000003</v>
      </c>
      <c r="K51" s="79">
        <v>2276.1120700000001</v>
      </c>
      <c r="L51" s="79">
        <v>230.15623299999999</v>
      </c>
      <c r="M51" s="80">
        <v>0</v>
      </c>
      <c r="N51" s="80">
        <v>0</v>
      </c>
      <c r="O51" s="80">
        <v>0</v>
      </c>
      <c r="P51" s="80">
        <v>0</v>
      </c>
      <c r="Q51" s="80">
        <v>0</v>
      </c>
      <c r="R51" s="78"/>
      <c r="S51" s="78"/>
      <c r="T51" s="78"/>
      <c r="U51" s="78"/>
      <c r="V51" s="78"/>
      <c r="W51" s="78"/>
      <c r="X51" s="82" t="s">
        <v>195</v>
      </c>
      <c r="Y51" s="78" t="s">
        <v>1111</v>
      </c>
      <c r="Z51" s="78" t="s">
        <v>18</v>
      </c>
      <c r="AA51" s="78" t="s">
        <v>64</v>
      </c>
      <c r="AB51" s="78" t="s">
        <v>2</v>
      </c>
      <c r="AC51" s="83">
        <v>0</v>
      </c>
      <c r="AD51" s="83">
        <v>100</v>
      </c>
      <c r="AE51" s="83">
        <v>24</v>
      </c>
      <c r="AF51" s="83">
        <v>7</v>
      </c>
      <c r="AG51" s="104">
        <v>29.1666666666667</v>
      </c>
      <c r="AH51" s="84"/>
      <c r="AI51" s="45"/>
    </row>
    <row r="52" spans="1:35" ht="71.25" hidden="1" x14ac:dyDescent="0.2">
      <c r="A52" s="14" t="str">
        <f>Tabla1[[#This Row],[CEGE]]&amp;Tabla1[[#This Row],[Cod Producto]]&amp;Tabla1[[#This Row],[Naturaleza]]&amp;Tabla1[[#This Row],[Periodicidad]]&amp;Tabla1[[#This Row],[Unidad de Medida]]&amp;Tabla1[[#This Row],[Línea Base]]&amp;Tabla1[[#This Row],[Meta Plan]]&amp;Tabla1[[#This Row],[Meta Anual]]</f>
        <v>0111-0411AcumuladoTrimestral%010015</v>
      </c>
      <c r="B52" s="97" t="str">
        <f>D52</f>
        <v>0111-04</v>
      </c>
      <c r="C52" s="78" t="s">
        <v>1681</v>
      </c>
      <c r="D52" s="78" t="s">
        <v>67</v>
      </c>
      <c r="E52" s="78" t="s">
        <v>1063</v>
      </c>
      <c r="F52" s="78" t="s">
        <v>28</v>
      </c>
      <c r="G52" s="78" t="s">
        <v>70</v>
      </c>
      <c r="H52" s="79">
        <v>7492.018</v>
      </c>
      <c r="I52" s="79">
        <v>3365.2779999999998</v>
      </c>
      <c r="J52" s="79">
        <v>3365.2779999999998</v>
      </c>
      <c r="K52" s="79">
        <v>354.42069199999997</v>
      </c>
      <c r="L52" s="79">
        <v>8.7781660000000006</v>
      </c>
      <c r="M52" s="80">
        <v>9074217000</v>
      </c>
      <c r="N52" s="80">
        <v>4599827723</v>
      </c>
      <c r="O52" s="80">
        <v>553606123</v>
      </c>
      <c r="P52" s="80">
        <v>3582625707</v>
      </c>
      <c r="Q52" s="80">
        <v>429894033</v>
      </c>
      <c r="R52" s="78"/>
      <c r="S52" s="78"/>
      <c r="T52" s="78"/>
      <c r="U52" s="78"/>
      <c r="V52" s="78"/>
      <c r="W52" s="78"/>
      <c r="X52" s="82" t="s">
        <v>151</v>
      </c>
      <c r="Y52" s="78" t="s">
        <v>1112</v>
      </c>
      <c r="Z52" s="78" t="s">
        <v>18</v>
      </c>
      <c r="AA52" s="78" t="s">
        <v>64</v>
      </c>
      <c r="AB52" s="78" t="s">
        <v>2</v>
      </c>
      <c r="AC52" s="83">
        <v>0</v>
      </c>
      <c r="AD52" s="83">
        <v>100</v>
      </c>
      <c r="AE52" s="83">
        <v>15</v>
      </c>
      <c r="AF52" s="83">
        <v>7</v>
      </c>
      <c r="AG52" s="104">
        <v>46.6666666666667</v>
      </c>
      <c r="AH52" s="84"/>
      <c r="AI52" s="45"/>
    </row>
    <row r="53" spans="1:35" ht="57" hidden="1" x14ac:dyDescent="0.2">
      <c r="A53" s="14" t="str">
        <f>Tabla1[[#This Row],[CEGE]]&amp;Tabla1[[#This Row],[Cod Producto]]&amp;Tabla1[[#This Row],[Naturaleza]]&amp;Tabla1[[#This Row],[Periodicidad]]&amp;Tabla1[[#This Row],[Unidad de Medida]]&amp;Tabla1[[#This Row],[Línea Base]]&amp;Tabla1[[#This Row],[Meta Plan]]&amp;Tabla1[[#This Row],[Meta Anual]]</f>
        <v>0112-0101StockTrimestral%100100100</v>
      </c>
      <c r="B53" s="77" t="s">
        <v>1518</v>
      </c>
      <c r="C53" s="78" t="s">
        <v>1682</v>
      </c>
      <c r="D53" s="78" t="s">
        <v>1336</v>
      </c>
      <c r="E53" s="78" t="s">
        <v>1061</v>
      </c>
      <c r="F53" s="78" t="s">
        <v>72</v>
      </c>
      <c r="G53" s="78" t="s">
        <v>73</v>
      </c>
      <c r="H53" s="79">
        <v>3645822.0580000002</v>
      </c>
      <c r="I53" s="79">
        <v>3819864.5592069998</v>
      </c>
      <c r="J53" s="79">
        <v>3819864.5592069998</v>
      </c>
      <c r="K53" s="79">
        <v>2789959.7050040001</v>
      </c>
      <c r="L53" s="79">
        <v>2548296.5847450001</v>
      </c>
      <c r="M53" s="116">
        <v>3645822058000</v>
      </c>
      <c r="N53" s="116">
        <v>3817413340772</v>
      </c>
      <c r="O53" s="116">
        <v>201845699</v>
      </c>
      <c r="P53" s="116">
        <v>3817211495073</v>
      </c>
      <c r="Q53" s="116">
        <v>3721780993748</v>
      </c>
      <c r="R53" s="78" t="s">
        <v>1512</v>
      </c>
      <c r="S53" s="78" t="s">
        <v>1512</v>
      </c>
      <c r="T53" s="78" t="s">
        <v>1512</v>
      </c>
      <c r="U53" s="78" t="s">
        <v>1512</v>
      </c>
      <c r="V53" s="78" t="s">
        <v>1512</v>
      </c>
      <c r="W53" s="78" t="s">
        <v>1510</v>
      </c>
      <c r="X53" s="82" t="s">
        <v>1576</v>
      </c>
      <c r="Y53" s="78" t="s">
        <v>1404</v>
      </c>
      <c r="Z53" s="78" t="s">
        <v>74</v>
      </c>
      <c r="AA53" s="78" t="s">
        <v>64</v>
      </c>
      <c r="AB53" s="78" t="s">
        <v>2</v>
      </c>
      <c r="AC53" s="83">
        <v>100</v>
      </c>
      <c r="AD53" s="83">
        <v>100</v>
      </c>
      <c r="AE53" s="83">
        <v>100</v>
      </c>
      <c r="AF53" s="83">
        <v>100</v>
      </c>
      <c r="AG53" s="104">
        <v>100</v>
      </c>
      <c r="AH53" s="84"/>
      <c r="AI53" s="45"/>
    </row>
    <row r="54" spans="1:35" ht="71.25" hidden="1" x14ac:dyDescent="0.2">
      <c r="A54" s="14" t="str">
        <f>Tabla1[[#This Row],[CEGE]]&amp;Tabla1[[#This Row],[Cod Producto]]&amp;Tabla1[[#This Row],[Naturaleza]]&amp;Tabla1[[#This Row],[Periodicidad]]&amp;Tabla1[[#This Row],[Unidad de Medida]]&amp;Tabla1[[#This Row],[Línea Base]]&amp;Tabla1[[#This Row],[Meta Plan]]&amp;Tabla1[[#This Row],[Meta Anual]]</f>
        <v>0112-0101FlujoTrimestralVAL785171799374797030</v>
      </c>
      <c r="B54" s="77" t="s">
        <v>1518</v>
      </c>
      <c r="C54" s="78" t="s">
        <v>1682</v>
      </c>
      <c r="D54" s="78" t="s">
        <v>1336</v>
      </c>
      <c r="E54" s="78" t="s">
        <v>1061</v>
      </c>
      <c r="F54" s="78" t="s">
        <v>72</v>
      </c>
      <c r="G54" s="78" t="s">
        <v>73</v>
      </c>
      <c r="H54" s="79">
        <v>0</v>
      </c>
      <c r="I54" s="79">
        <v>0</v>
      </c>
      <c r="J54" s="79">
        <v>0</v>
      </c>
      <c r="K54" s="79">
        <v>0</v>
      </c>
      <c r="L54" s="79">
        <v>0</v>
      </c>
      <c r="M54" s="80" t="s">
        <v>566</v>
      </c>
      <c r="N54" s="80" t="s">
        <v>566</v>
      </c>
      <c r="O54" s="80" t="s">
        <v>566</v>
      </c>
      <c r="P54" s="80" t="s">
        <v>566</v>
      </c>
      <c r="Q54" s="80" t="s">
        <v>566</v>
      </c>
      <c r="R54" s="78"/>
      <c r="S54" s="78"/>
      <c r="T54" s="78"/>
      <c r="U54" s="78"/>
      <c r="V54" s="78"/>
      <c r="W54" s="78"/>
      <c r="X54" s="82" t="s">
        <v>152</v>
      </c>
      <c r="Y54" s="78" t="s">
        <v>1408</v>
      </c>
      <c r="Z54" s="78" t="s">
        <v>40</v>
      </c>
      <c r="AA54" s="78" t="s">
        <v>64</v>
      </c>
      <c r="AB54" s="78" t="s">
        <v>20</v>
      </c>
      <c r="AC54" s="83">
        <v>785171</v>
      </c>
      <c r="AD54" s="83">
        <v>799374</v>
      </c>
      <c r="AE54" s="83">
        <v>797030</v>
      </c>
      <c r="AF54" s="83">
        <v>743048</v>
      </c>
      <c r="AG54" s="104">
        <v>93.227105629650097</v>
      </c>
      <c r="AH54" s="84"/>
      <c r="AI54" s="45"/>
    </row>
    <row r="55" spans="1:35" ht="85.5" hidden="1" x14ac:dyDescent="0.2">
      <c r="A55" s="14" t="str">
        <f>Tabla1[[#This Row],[CEGE]]&amp;Tabla1[[#This Row],[Cod Producto]]&amp;Tabla1[[#This Row],[Naturaleza]]&amp;Tabla1[[#This Row],[Periodicidad]]&amp;Tabla1[[#This Row],[Unidad de Medida]]&amp;Tabla1[[#This Row],[Línea Base]]&amp;Tabla1[[#This Row],[Meta Plan]]&amp;Tabla1[[#This Row],[Meta Anual]]</f>
        <v>0112-0101AcumuladoTrimestral%10010016,48</v>
      </c>
      <c r="B55" s="77" t="s">
        <v>1518</v>
      </c>
      <c r="C55" s="78" t="s">
        <v>1682</v>
      </c>
      <c r="D55" s="78" t="s">
        <v>1336</v>
      </c>
      <c r="E55" s="78" t="s">
        <v>1061</v>
      </c>
      <c r="F55" s="78" t="s">
        <v>72</v>
      </c>
      <c r="G55" s="78" t="s">
        <v>73</v>
      </c>
      <c r="H55" s="79">
        <v>0</v>
      </c>
      <c r="I55" s="79">
        <v>0</v>
      </c>
      <c r="J55" s="79">
        <v>0</v>
      </c>
      <c r="K55" s="79">
        <v>0</v>
      </c>
      <c r="L55" s="79">
        <v>0</v>
      </c>
      <c r="M55" s="80" t="s">
        <v>566</v>
      </c>
      <c r="N55" s="80" t="s">
        <v>566</v>
      </c>
      <c r="O55" s="80" t="s">
        <v>566</v>
      </c>
      <c r="P55" s="80" t="s">
        <v>566</v>
      </c>
      <c r="Q55" s="80" t="s">
        <v>566</v>
      </c>
      <c r="R55" s="78"/>
      <c r="S55" s="78"/>
      <c r="T55" s="78"/>
      <c r="U55" s="78"/>
      <c r="V55" s="78"/>
      <c r="W55" s="78"/>
      <c r="X55" s="82" t="s">
        <v>1580</v>
      </c>
      <c r="Y55" s="78" t="s">
        <v>1409</v>
      </c>
      <c r="Z55" s="78" t="s">
        <v>18</v>
      </c>
      <c r="AA55" s="78" t="s">
        <v>64</v>
      </c>
      <c r="AB55" s="78" t="s">
        <v>2</v>
      </c>
      <c r="AC55" s="83">
        <v>100</v>
      </c>
      <c r="AD55" s="83">
        <v>100</v>
      </c>
      <c r="AE55" s="83">
        <v>16.48</v>
      </c>
      <c r="AF55" s="83">
        <v>16.48</v>
      </c>
      <c r="AG55" s="104">
        <v>100</v>
      </c>
      <c r="AH55" s="84"/>
      <c r="AI55" s="45"/>
    </row>
    <row r="56" spans="1:35" ht="71.25" hidden="1" x14ac:dyDescent="0.2">
      <c r="A56" s="14" t="str">
        <f>Tabla1[[#This Row],[CEGE]]&amp;Tabla1[[#This Row],[Cod Producto]]&amp;Tabla1[[#This Row],[Naturaleza]]&amp;Tabla1[[#This Row],[Periodicidad]]&amp;Tabla1[[#This Row],[Unidad de Medida]]&amp;Tabla1[[#This Row],[Línea Base]]&amp;Tabla1[[#This Row],[Meta Plan]]&amp;Tabla1[[#This Row],[Meta Anual]]</f>
        <v>0112-0101FlujoTrimestral%0100100</v>
      </c>
      <c r="B56" s="77" t="s">
        <v>1518</v>
      </c>
      <c r="C56" s="78" t="s">
        <v>1682</v>
      </c>
      <c r="D56" s="78" t="s">
        <v>1336</v>
      </c>
      <c r="E56" s="78" t="s">
        <v>1061</v>
      </c>
      <c r="F56" s="78" t="s">
        <v>72</v>
      </c>
      <c r="G56" s="78" t="s">
        <v>73</v>
      </c>
      <c r="H56" s="79">
        <v>0</v>
      </c>
      <c r="I56" s="79">
        <v>0</v>
      </c>
      <c r="J56" s="79">
        <v>0</v>
      </c>
      <c r="K56" s="79">
        <v>0</v>
      </c>
      <c r="L56" s="79">
        <v>0</v>
      </c>
      <c r="M56" s="80" t="s">
        <v>566</v>
      </c>
      <c r="N56" s="80" t="s">
        <v>566</v>
      </c>
      <c r="O56" s="80" t="s">
        <v>566</v>
      </c>
      <c r="P56" s="80" t="s">
        <v>566</v>
      </c>
      <c r="Q56" s="80" t="s">
        <v>566</v>
      </c>
      <c r="R56" s="78"/>
      <c r="S56" s="78"/>
      <c r="T56" s="78"/>
      <c r="U56" s="78"/>
      <c r="V56" s="78"/>
      <c r="W56" s="78"/>
      <c r="X56" s="82" t="s">
        <v>1581</v>
      </c>
      <c r="Y56" s="78" t="s">
        <v>1410</v>
      </c>
      <c r="Z56" s="78" t="s">
        <v>40</v>
      </c>
      <c r="AA56" s="78" t="s">
        <v>64</v>
      </c>
      <c r="AB56" s="78" t="s">
        <v>2</v>
      </c>
      <c r="AC56" s="83">
        <v>0</v>
      </c>
      <c r="AD56" s="83">
        <v>100</v>
      </c>
      <c r="AE56" s="83">
        <v>100</v>
      </c>
      <c r="AF56" s="83">
        <v>100</v>
      </c>
      <c r="AG56" s="104">
        <v>100</v>
      </c>
      <c r="AH56" s="84"/>
      <c r="AI56" s="45"/>
    </row>
    <row r="57" spans="1:35" ht="42.75" hidden="1" x14ac:dyDescent="0.2">
      <c r="A57" s="14" t="str">
        <f>Tabla1[[#This Row],[CEGE]]&amp;Tabla1[[#This Row],[Cod Producto]]&amp;Tabla1[[#This Row],[Naturaleza]]&amp;Tabla1[[#This Row],[Periodicidad]]&amp;Tabla1[[#This Row],[Unidad de Medida]]&amp;Tabla1[[#This Row],[Línea Base]]&amp;Tabla1[[#This Row],[Meta Plan]]&amp;Tabla1[[#This Row],[Meta Anual]]</f>
        <v>0112-0102AcumuladoTrimestralVAL15356</v>
      </c>
      <c r="B57" s="77" t="s">
        <v>1518</v>
      </c>
      <c r="C57" s="78" t="s">
        <v>1682</v>
      </c>
      <c r="D57" s="78" t="s">
        <v>1336</v>
      </c>
      <c r="E57" s="78" t="s">
        <v>1061</v>
      </c>
      <c r="F57" s="78" t="s">
        <v>75</v>
      </c>
      <c r="G57" s="78" t="s">
        <v>76</v>
      </c>
      <c r="H57" s="79">
        <v>1112597.6910000001</v>
      </c>
      <c r="I57" s="79">
        <v>878879.94799999997</v>
      </c>
      <c r="J57" s="79">
        <v>878879.94799999997</v>
      </c>
      <c r="K57" s="79">
        <v>530420.75830300001</v>
      </c>
      <c r="L57" s="79">
        <v>141684.871736</v>
      </c>
      <c r="M57" s="80">
        <v>1112597691000</v>
      </c>
      <c r="N57" s="80">
        <v>857865671000</v>
      </c>
      <c r="O57" s="80">
        <v>207199325</v>
      </c>
      <c r="P57" s="80">
        <v>857658471675</v>
      </c>
      <c r="Q57" s="80">
        <v>387405279489</v>
      </c>
      <c r="R57" s="78" t="s">
        <v>1510</v>
      </c>
      <c r="S57" s="78" t="s">
        <v>1510</v>
      </c>
      <c r="T57" s="78" t="s">
        <v>1512</v>
      </c>
      <c r="U57" s="78" t="s">
        <v>1512</v>
      </c>
      <c r="V57" s="78" t="s">
        <v>1510</v>
      </c>
      <c r="W57" s="78" t="s">
        <v>1510</v>
      </c>
      <c r="X57" s="82" t="s">
        <v>155</v>
      </c>
      <c r="Y57" s="78" t="s">
        <v>1405</v>
      </c>
      <c r="Z57" s="78" t="s">
        <v>18</v>
      </c>
      <c r="AA57" s="78" t="s">
        <v>64</v>
      </c>
      <c r="AB57" s="78" t="s">
        <v>20</v>
      </c>
      <c r="AC57" s="83">
        <v>15</v>
      </c>
      <c r="AD57" s="83">
        <v>35</v>
      </c>
      <c r="AE57" s="83">
        <v>6</v>
      </c>
      <c r="AF57" s="83">
        <v>11</v>
      </c>
      <c r="AG57" s="104">
        <v>183.333333333333</v>
      </c>
      <c r="AH57" s="84"/>
      <c r="AI57" s="45"/>
    </row>
    <row r="58" spans="1:35" ht="42.75" hidden="1" x14ac:dyDescent="0.2">
      <c r="A58" s="14" t="str">
        <f>Tabla1[[#This Row],[CEGE]]&amp;Tabla1[[#This Row],[Cod Producto]]&amp;Tabla1[[#This Row],[Naturaleza]]&amp;Tabla1[[#This Row],[Periodicidad]]&amp;Tabla1[[#This Row],[Unidad de Medida]]&amp;Tabla1[[#This Row],[Línea Base]]&amp;Tabla1[[#This Row],[Meta Plan]]&amp;Tabla1[[#This Row],[Meta Anual]]</f>
        <v>0112-0104AcumuladoTrimestralVAL020000185</v>
      </c>
      <c r="B58" s="77" t="s">
        <v>1518</v>
      </c>
      <c r="C58" s="78" t="s">
        <v>1682</v>
      </c>
      <c r="D58" s="78" t="s">
        <v>1336</v>
      </c>
      <c r="E58" s="78" t="s">
        <v>1061</v>
      </c>
      <c r="F58" s="78" t="s">
        <v>81</v>
      </c>
      <c r="G58" s="78" t="s">
        <v>442</v>
      </c>
      <c r="H58" s="79">
        <v>26647.675999999999</v>
      </c>
      <c r="I58" s="79">
        <v>27034.898233</v>
      </c>
      <c r="J58" s="79">
        <v>27034.898233</v>
      </c>
      <c r="K58" s="79">
        <v>26977.908366</v>
      </c>
      <c r="L58" s="79">
        <v>25944.041432999999</v>
      </c>
      <c r="M58" s="80">
        <v>26647676000</v>
      </c>
      <c r="N58" s="80">
        <v>27034696366</v>
      </c>
      <c r="O58" s="80">
        <v>0</v>
      </c>
      <c r="P58" s="80">
        <v>27034696366</v>
      </c>
      <c r="Q58" s="80">
        <v>26872997699</v>
      </c>
      <c r="R58" s="78" t="s">
        <v>1510</v>
      </c>
      <c r="S58" s="78" t="s">
        <v>1510</v>
      </c>
      <c r="T58" s="78" t="s">
        <v>1512</v>
      </c>
      <c r="U58" s="78" t="s">
        <v>1510</v>
      </c>
      <c r="V58" s="78" t="s">
        <v>1510</v>
      </c>
      <c r="W58" s="78" t="s">
        <v>1510</v>
      </c>
      <c r="X58" s="82" t="s">
        <v>1563</v>
      </c>
      <c r="Y58" s="78" t="s">
        <v>1100</v>
      </c>
      <c r="Z58" s="78" t="s">
        <v>18</v>
      </c>
      <c r="AA58" s="78" t="s">
        <v>64</v>
      </c>
      <c r="AB58" s="78" t="s">
        <v>20</v>
      </c>
      <c r="AC58" s="83">
        <v>0</v>
      </c>
      <c r="AD58" s="83">
        <v>20000</v>
      </c>
      <c r="AE58" s="83">
        <v>185</v>
      </c>
      <c r="AF58" s="83">
        <v>402</v>
      </c>
      <c r="AG58" s="104">
        <v>217.29729729729701</v>
      </c>
      <c r="AH58" s="84"/>
      <c r="AI58" s="45"/>
    </row>
    <row r="59" spans="1:35" ht="71.25" hidden="1" x14ac:dyDescent="0.2">
      <c r="A59" s="14" t="str">
        <f>Tabla1[[#This Row],[CEGE]]&amp;Tabla1[[#This Row],[Cod Producto]]&amp;Tabla1[[#This Row],[Naturaleza]]&amp;Tabla1[[#This Row],[Periodicidad]]&amp;Tabla1[[#This Row],[Unidad de Medida]]&amp;Tabla1[[#This Row],[Línea Base]]&amp;Tabla1[[#This Row],[Meta Plan]]&amp;Tabla1[[#This Row],[Meta Anual]]</f>
        <v>0112-0106FlujoTrimestralVAL784952743095743090</v>
      </c>
      <c r="B59" s="77" t="s">
        <v>1518</v>
      </c>
      <c r="C59" s="78" t="s">
        <v>1682</v>
      </c>
      <c r="D59" s="78" t="s">
        <v>1336</v>
      </c>
      <c r="E59" s="78" t="s">
        <v>1061</v>
      </c>
      <c r="F59" s="78" t="s">
        <v>65</v>
      </c>
      <c r="G59" s="78" t="s">
        <v>77</v>
      </c>
      <c r="H59" s="79">
        <v>528353.18599999999</v>
      </c>
      <c r="I59" s="79">
        <v>593147.24075999996</v>
      </c>
      <c r="J59" s="79">
        <v>593147.24075999996</v>
      </c>
      <c r="K59" s="79">
        <v>557936.58462400001</v>
      </c>
      <c r="L59" s="79">
        <v>429771.60724300001</v>
      </c>
      <c r="M59" s="80">
        <v>528353186000</v>
      </c>
      <c r="N59" s="80">
        <v>618195639000</v>
      </c>
      <c r="O59" s="116">
        <v>29168</v>
      </c>
      <c r="P59" s="116">
        <v>618195609832</v>
      </c>
      <c r="Q59" s="116">
        <v>595096022549</v>
      </c>
      <c r="R59" s="78" t="s">
        <v>1510</v>
      </c>
      <c r="S59" s="78" t="s">
        <v>1512</v>
      </c>
      <c r="T59" s="78" t="s">
        <v>1512</v>
      </c>
      <c r="U59" s="78" t="s">
        <v>1510</v>
      </c>
      <c r="V59" s="78" t="s">
        <v>1510</v>
      </c>
      <c r="W59" s="78" t="s">
        <v>1510</v>
      </c>
      <c r="X59" s="82" t="s">
        <v>50</v>
      </c>
      <c r="Y59" s="78" t="s">
        <v>1406</v>
      </c>
      <c r="Z59" s="78" t="s">
        <v>40</v>
      </c>
      <c r="AA59" s="78" t="s">
        <v>64</v>
      </c>
      <c r="AB59" s="78" t="s">
        <v>20</v>
      </c>
      <c r="AC59" s="83">
        <v>784952</v>
      </c>
      <c r="AD59" s="83">
        <v>743095</v>
      </c>
      <c r="AE59" s="83">
        <v>743090</v>
      </c>
      <c r="AF59" s="83">
        <v>720076</v>
      </c>
      <c r="AG59" s="104">
        <v>96.902932350051799</v>
      </c>
      <c r="AH59" s="84"/>
      <c r="AI59" s="45"/>
    </row>
    <row r="60" spans="1:35" ht="85.5" hidden="1" x14ac:dyDescent="0.2">
      <c r="A60" s="14" t="str">
        <f>Tabla1[[#This Row],[CEGE]]&amp;Tabla1[[#This Row],[Cod Producto]]&amp;Tabla1[[#This Row],[Naturaleza]]&amp;Tabla1[[#This Row],[Periodicidad]]&amp;Tabla1[[#This Row],[Unidad de Medida]]&amp;Tabla1[[#This Row],[Línea Base]]&amp;Tabla1[[#This Row],[Meta Plan]]&amp;Tabla1[[#This Row],[Meta Anual]]</f>
        <v>0112-0106StockTrimestral%100100100</v>
      </c>
      <c r="B60" s="77" t="s">
        <v>1518</v>
      </c>
      <c r="C60" s="78" t="s">
        <v>1682</v>
      </c>
      <c r="D60" s="78" t="s">
        <v>1336</v>
      </c>
      <c r="E60" s="78" t="s">
        <v>1061</v>
      </c>
      <c r="F60" s="78" t="s">
        <v>65</v>
      </c>
      <c r="G60" s="78" t="s">
        <v>77</v>
      </c>
      <c r="H60" s="79">
        <v>0</v>
      </c>
      <c r="I60" s="79">
        <v>0</v>
      </c>
      <c r="J60" s="79">
        <v>0</v>
      </c>
      <c r="K60" s="79">
        <v>0</v>
      </c>
      <c r="L60" s="79">
        <v>0</v>
      </c>
      <c r="M60" s="80" t="s">
        <v>566</v>
      </c>
      <c r="N60" s="80" t="s">
        <v>566</v>
      </c>
      <c r="O60" s="80" t="s">
        <v>566</v>
      </c>
      <c r="P60" s="80" t="s">
        <v>566</v>
      </c>
      <c r="Q60" s="80" t="s">
        <v>566</v>
      </c>
      <c r="R60" s="78"/>
      <c r="S60" s="78"/>
      <c r="T60" s="78"/>
      <c r="U60" s="78"/>
      <c r="V60" s="78"/>
      <c r="W60" s="78"/>
      <c r="X60" s="82" t="s">
        <v>1582</v>
      </c>
      <c r="Y60" s="78" t="s">
        <v>1411</v>
      </c>
      <c r="Z60" s="78" t="s">
        <v>74</v>
      </c>
      <c r="AA60" s="78" t="s">
        <v>64</v>
      </c>
      <c r="AB60" s="78" t="s">
        <v>2</v>
      </c>
      <c r="AC60" s="83">
        <v>100</v>
      </c>
      <c r="AD60" s="83">
        <v>100</v>
      </c>
      <c r="AE60" s="83">
        <v>100</v>
      </c>
      <c r="AF60" s="83">
        <v>100</v>
      </c>
      <c r="AG60" s="104">
        <v>100</v>
      </c>
      <c r="AH60" s="84"/>
      <c r="AI60" s="45"/>
    </row>
    <row r="61" spans="1:35" ht="85.5" hidden="1" x14ac:dyDescent="0.2">
      <c r="A61" s="14" t="str">
        <f>Tabla1[[#This Row],[CEGE]]&amp;Tabla1[[#This Row],[Cod Producto]]&amp;Tabla1[[#This Row],[Naturaleza]]&amp;Tabla1[[#This Row],[Periodicidad]]&amp;Tabla1[[#This Row],[Unidad de Medida]]&amp;Tabla1[[#This Row],[Línea Base]]&amp;Tabla1[[#This Row],[Meta Plan]]&amp;Tabla1[[#This Row],[Meta Anual]]</f>
        <v>0112-0111FlujoTrimestralVAL417060004632</v>
      </c>
      <c r="B61" s="77" t="s">
        <v>1518</v>
      </c>
      <c r="C61" s="78" t="s">
        <v>1682</v>
      </c>
      <c r="D61" s="78" t="s">
        <v>1336</v>
      </c>
      <c r="E61" s="78" t="s">
        <v>1061</v>
      </c>
      <c r="F61" s="78" t="s">
        <v>28</v>
      </c>
      <c r="G61" s="78" t="s">
        <v>78</v>
      </c>
      <c r="H61" s="79">
        <v>175683.639</v>
      </c>
      <c r="I61" s="79">
        <v>170110.1488</v>
      </c>
      <c r="J61" s="79">
        <v>170110.1488</v>
      </c>
      <c r="K61" s="79">
        <v>154725.20292400001</v>
      </c>
      <c r="L61" s="79">
        <v>107724.913839</v>
      </c>
      <c r="M61" s="80">
        <v>175683639000</v>
      </c>
      <c r="N61" s="80">
        <v>165919075676</v>
      </c>
      <c r="O61" s="80">
        <v>938989855</v>
      </c>
      <c r="P61" s="80">
        <v>164980085821</v>
      </c>
      <c r="Q61" s="80">
        <v>153509296309</v>
      </c>
      <c r="R61" s="78" t="s">
        <v>1512</v>
      </c>
      <c r="S61" s="78" t="s">
        <v>1512</v>
      </c>
      <c r="T61" s="78" t="s">
        <v>1512</v>
      </c>
      <c r="U61" s="78" t="s">
        <v>1512</v>
      </c>
      <c r="V61" s="78" t="s">
        <v>1512</v>
      </c>
      <c r="W61" s="78" t="s">
        <v>1512</v>
      </c>
      <c r="X61" s="82" t="s">
        <v>153</v>
      </c>
      <c r="Y61" s="78" t="s">
        <v>1407</v>
      </c>
      <c r="Z61" s="78" t="s">
        <v>40</v>
      </c>
      <c r="AA61" s="78" t="s">
        <v>64</v>
      </c>
      <c r="AB61" s="78" t="s">
        <v>20</v>
      </c>
      <c r="AC61" s="83">
        <v>4170</v>
      </c>
      <c r="AD61" s="83">
        <v>6000</v>
      </c>
      <c r="AE61" s="83">
        <v>4632</v>
      </c>
      <c r="AF61" s="83">
        <v>4357</v>
      </c>
      <c r="AG61" s="104">
        <v>94.063039723661504</v>
      </c>
      <c r="AH61" s="84"/>
      <c r="AI61" s="45"/>
    </row>
    <row r="62" spans="1:35" ht="71.25" hidden="1" x14ac:dyDescent="0.2">
      <c r="A62" s="14" t="str">
        <f>Tabla1[[#This Row],[CEGE]]&amp;Tabla1[[#This Row],[Cod Producto]]&amp;Tabla1[[#This Row],[Naturaleza]]&amp;Tabla1[[#This Row],[Periodicidad]]&amp;Tabla1[[#This Row],[Unidad de Medida]]&amp;Tabla1[[#This Row],[Línea Base]]&amp;Tabla1[[#This Row],[Meta Plan]]&amp;Tabla1[[#This Row],[Meta Anual]]</f>
        <v>0112-0111AcumuladoTrimestral%6510032,6</v>
      </c>
      <c r="B62" s="77" t="s">
        <v>1518</v>
      </c>
      <c r="C62" s="78" t="s">
        <v>1682</v>
      </c>
      <c r="D62" s="78" t="s">
        <v>1336</v>
      </c>
      <c r="E62" s="78" t="s">
        <v>1061</v>
      </c>
      <c r="F62" s="78" t="s">
        <v>28</v>
      </c>
      <c r="G62" s="78" t="s">
        <v>78</v>
      </c>
      <c r="H62" s="79">
        <v>0</v>
      </c>
      <c r="I62" s="79">
        <v>0</v>
      </c>
      <c r="J62" s="79">
        <v>0</v>
      </c>
      <c r="K62" s="79">
        <v>0</v>
      </c>
      <c r="L62" s="79">
        <v>0</v>
      </c>
      <c r="M62" s="80" t="s">
        <v>566</v>
      </c>
      <c r="N62" s="80" t="s">
        <v>566</v>
      </c>
      <c r="O62" s="80" t="s">
        <v>566</v>
      </c>
      <c r="P62" s="80" t="s">
        <v>566</v>
      </c>
      <c r="Q62" s="80" t="s">
        <v>566</v>
      </c>
      <c r="R62" s="78"/>
      <c r="S62" s="78"/>
      <c r="T62" s="78"/>
      <c r="U62" s="78"/>
      <c r="V62" s="78"/>
      <c r="W62" s="78"/>
      <c r="X62" s="82" t="s">
        <v>1583</v>
      </c>
      <c r="Y62" s="78" t="s">
        <v>1412</v>
      </c>
      <c r="Z62" s="78" t="s">
        <v>18</v>
      </c>
      <c r="AA62" s="78" t="s">
        <v>64</v>
      </c>
      <c r="AB62" s="78" t="s">
        <v>2</v>
      </c>
      <c r="AC62" s="83">
        <v>65</v>
      </c>
      <c r="AD62" s="83">
        <v>100</v>
      </c>
      <c r="AE62" s="83">
        <v>32.6</v>
      </c>
      <c r="AF62" s="83">
        <v>32.6</v>
      </c>
      <c r="AG62" s="104">
        <v>100</v>
      </c>
      <c r="AH62" s="84"/>
      <c r="AI62" s="45"/>
    </row>
    <row r="63" spans="1:35" ht="85.5" hidden="1" x14ac:dyDescent="0.2">
      <c r="A63" s="14" t="str">
        <f>Tabla1[[#This Row],[CEGE]]&amp;Tabla1[[#This Row],[Cod Producto]]&amp;Tabla1[[#This Row],[Naturaleza]]&amp;Tabla1[[#This Row],[Periodicidad]]&amp;Tabla1[[#This Row],[Unidad de Medida]]&amp;Tabla1[[#This Row],[Línea Base]]&amp;Tabla1[[#This Row],[Meta Plan]]&amp;Tabla1[[#This Row],[Meta Anual]]</f>
        <v>0112-0111FlujoTrimestral%9010098</v>
      </c>
      <c r="B63" s="77" t="s">
        <v>1518</v>
      </c>
      <c r="C63" s="78" t="s">
        <v>1682</v>
      </c>
      <c r="D63" s="78" t="s">
        <v>1336</v>
      </c>
      <c r="E63" s="78" t="s">
        <v>1061</v>
      </c>
      <c r="F63" s="78" t="s">
        <v>28</v>
      </c>
      <c r="G63" s="78" t="s">
        <v>78</v>
      </c>
      <c r="H63" s="79">
        <v>0</v>
      </c>
      <c r="I63" s="79">
        <v>0</v>
      </c>
      <c r="J63" s="79">
        <v>0</v>
      </c>
      <c r="K63" s="79">
        <v>0</v>
      </c>
      <c r="L63" s="79">
        <v>0</v>
      </c>
      <c r="M63" s="80" t="s">
        <v>566</v>
      </c>
      <c r="N63" s="80" t="s">
        <v>566</v>
      </c>
      <c r="O63" s="80" t="s">
        <v>566</v>
      </c>
      <c r="P63" s="80" t="s">
        <v>566</v>
      </c>
      <c r="Q63" s="80" t="s">
        <v>566</v>
      </c>
      <c r="R63" s="78"/>
      <c r="S63" s="78"/>
      <c r="T63" s="78"/>
      <c r="U63" s="78"/>
      <c r="V63" s="78"/>
      <c r="W63" s="78"/>
      <c r="X63" s="82" t="s">
        <v>1584</v>
      </c>
      <c r="Y63" s="78" t="s">
        <v>1413</v>
      </c>
      <c r="Z63" s="78" t="s">
        <v>40</v>
      </c>
      <c r="AA63" s="78" t="s">
        <v>64</v>
      </c>
      <c r="AB63" s="78" t="s">
        <v>2</v>
      </c>
      <c r="AC63" s="83">
        <v>90</v>
      </c>
      <c r="AD63" s="83">
        <v>100</v>
      </c>
      <c r="AE63" s="83">
        <v>98</v>
      </c>
      <c r="AF63" s="83">
        <v>98</v>
      </c>
      <c r="AG63" s="104">
        <v>100</v>
      </c>
      <c r="AH63" s="84"/>
      <c r="AI63" s="45"/>
    </row>
    <row r="64" spans="1:35" ht="128.25" hidden="1" x14ac:dyDescent="0.2">
      <c r="A64" s="14" t="str">
        <f>Tabla1[[#This Row],[CEGE]]&amp;Tabla1[[#This Row],[Cod Producto]]&amp;Tabla1[[#This Row],[Naturaleza]]&amp;Tabla1[[#This Row],[Periodicidad]]&amp;Tabla1[[#This Row],[Unidad de Medida]]&amp;Tabla1[[#This Row],[Línea Base]]&amp;Tabla1[[#This Row],[Meta Plan]]&amp;Tabla1[[#This Row],[Meta Anual]]</f>
        <v>0112-0111AcumuladoTrimestral%01009,2</v>
      </c>
      <c r="B64" s="77" t="s">
        <v>1518</v>
      </c>
      <c r="C64" s="78" t="s">
        <v>1682</v>
      </c>
      <c r="D64" s="78" t="s">
        <v>1336</v>
      </c>
      <c r="E64" s="78" t="s">
        <v>1061</v>
      </c>
      <c r="F64" s="78" t="s">
        <v>28</v>
      </c>
      <c r="G64" s="78" t="s">
        <v>78</v>
      </c>
      <c r="H64" s="79">
        <v>0</v>
      </c>
      <c r="I64" s="79">
        <v>0</v>
      </c>
      <c r="J64" s="79">
        <v>0</v>
      </c>
      <c r="K64" s="79">
        <v>0</v>
      </c>
      <c r="L64" s="79">
        <v>0</v>
      </c>
      <c r="M64" s="80" t="s">
        <v>566</v>
      </c>
      <c r="N64" s="80" t="s">
        <v>566</v>
      </c>
      <c r="O64" s="80" t="s">
        <v>566</v>
      </c>
      <c r="P64" s="80" t="s">
        <v>566</v>
      </c>
      <c r="Q64" s="80" t="s">
        <v>566</v>
      </c>
      <c r="R64" s="78"/>
      <c r="S64" s="78"/>
      <c r="T64" s="78"/>
      <c r="U64" s="78"/>
      <c r="V64" s="78"/>
      <c r="W64" s="78"/>
      <c r="X64" s="82" t="s">
        <v>1585</v>
      </c>
      <c r="Y64" s="78" t="s">
        <v>1414</v>
      </c>
      <c r="Z64" s="78" t="s">
        <v>18</v>
      </c>
      <c r="AA64" s="78" t="s">
        <v>64</v>
      </c>
      <c r="AB64" s="78" t="s">
        <v>2</v>
      </c>
      <c r="AC64" s="83">
        <v>0</v>
      </c>
      <c r="AD64" s="83">
        <v>100</v>
      </c>
      <c r="AE64" s="83">
        <v>9.1999999999999993</v>
      </c>
      <c r="AF64" s="83">
        <v>8.25</v>
      </c>
      <c r="AG64" s="104">
        <v>89.673913043478294</v>
      </c>
      <c r="AH64" s="84"/>
      <c r="AI64" s="45"/>
    </row>
    <row r="65" spans="1:36" ht="57" hidden="1" x14ac:dyDescent="0.2">
      <c r="A65" s="14" t="str">
        <f>Tabla1[[#This Row],[CEGE]]&amp;Tabla1[[#This Row],[Cod Producto]]&amp;Tabla1[[#This Row],[Naturaleza]]&amp;Tabla1[[#This Row],[Periodicidad]]&amp;Tabla1[[#This Row],[Unidad de Medida]]&amp;Tabla1[[#This Row],[Línea Base]]&amp;Tabla1[[#This Row],[Meta Plan]]&amp;Tabla1[[#This Row],[Meta Anual]]</f>
        <v>0112-0111FlujoTrimestral%010098</v>
      </c>
      <c r="B65" s="77" t="s">
        <v>1518</v>
      </c>
      <c r="C65" s="78" t="s">
        <v>1682</v>
      </c>
      <c r="D65" s="78" t="s">
        <v>1336</v>
      </c>
      <c r="E65" s="78" t="s">
        <v>1061</v>
      </c>
      <c r="F65" s="78" t="s">
        <v>28</v>
      </c>
      <c r="G65" s="78" t="s">
        <v>78</v>
      </c>
      <c r="H65" s="79">
        <v>0</v>
      </c>
      <c r="I65" s="79">
        <v>0</v>
      </c>
      <c r="J65" s="79">
        <v>0</v>
      </c>
      <c r="K65" s="79">
        <v>0</v>
      </c>
      <c r="L65" s="79">
        <v>0</v>
      </c>
      <c r="M65" s="80" t="s">
        <v>566</v>
      </c>
      <c r="N65" s="80" t="s">
        <v>566</v>
      </c>
      <c r="O65" s="80" t="s">
        <v>566</v>
      </c>
      <c r="P65" s="80" t="s">
        <v>566</v>
      </c>
      <c r="Q65" s="80" t="s">
        <v>566</v>
      </c>
      <c r="R65" s="78"/>
      <c r="S65" s="78"/>
      <c r="T65" s="78"/>
      <c r="U65" s="78"/>
      <c r="V65" s="78"/>
      <c r="W65" s="78"/>
      <c r="X65" s="82" t="s">
        <v>1586</v>
      </c>
      <c r="Y65" s="78" t="s">
        <v>1415</v>
      </c>
      <c r="Z65" s="78" t="s">
        <v>40</v>
      </c>
      <c r="AA65" s="78" t="s">
        <v>64</v>
      </c>
      <c r="AB65" s="78" t="s">
        <v>2</v>
      </c>
      <c r="AC65" s="83">
        <v>0</v>
      </c>
      <c r="AD65" s="83">
        <v>100</v>
      </c>
      <c r="AE65" s="83">
        <v>98</v>
      </c>
      <c r="AF65" s="83">
        <v>98</v>
      </c>
      <c r="AG65" s="104">
        <v>100</v>
      </c>
      <c r="AH65" s="84"/>
      <c r="AI65" s="45"/>
    </row>
    <row r="66" spans="1:36" ht="57" hidden="1" x14ac:dyDescent="0.2">
      <c r="A66" s="14" t="str">
        <f>Tabla1[[#This Row],[CEGE]]&amp;Tabla1[[#This Row],[Cod Producto]]&amp;Tabla1[[#This Row],[Naturaleza]]&amp;Tabla1[[#This Row],[Periodicidad]]&amp;Tabla1[[#This Row],[Unidad de Medida]]&amp;Tabla1[[#This Row],[Línea Base]]&amp;Tabla1[[#This Row],[Meta Plan]]&amp;Tabla1[[#This Row],[Meta Anual]]</f>
        <v>0112-0113FlujoTrimestral%17,652522,32</v>
      </c>
      <c r="B66" s="77" t="s">
        <v>1518</v>
      </c>
      <c r="C66" s="78" t="s">
        <v>1682</v>
      </c>
      <c r="D66" s="78" t="s">
        <v>1336</v>
      </c>
      <c r="E66" s="78" t="s">
        <v>1061</v>
      </c>
      <c r="F66" s="78" t="s">
        <v>21</v>
      </c>
      <c r="G66" s="78" t="s">
        <v>441</v>
      </c>
      <c r="H66" s="79">
        <v>28000</v>
      </c>
      <c r="I66" s="79">
        <v>27763.558229999999</v>
      </c>
      <c r="J66" s="79">
        <v>27763.558229999999</v>
      </c>
      <c r="K66" s="79">
        <v>26963.768437999999</v>
      </c>
      <c r="L66" s="79">
        <v>22812.258772000001</v>
      </c>
      <c r="M66" s="80">
        <v>28000000000</v>
      </c>
      <c r="N66" s="80">
        <v>27243947306</v>
      </c>
      <c r="O66" s="80">
        <v>18000000</v>
      </c>
      <c r="P66" s="80">
        <v>27225947306</v>
      </c>
      <c r="Q66" s="80">
        <v>26170429669</v>
      </c>
      <c r="R66" s="78" t="s">
        <v>1510</v>
      </c>
      <c r="S66" s="78" t="s">
        <v>1510</v>
      </c>
      <c r="T66" s="78" t="s">
        <v>1510</v>
      </c>
      <c r="U66" s="78" t="s">
        <v>1510</v>
      </c>
      <c r="V66" s="78" t="s">
        <v>1510</v>
      </c>
      <c r="W66" s="78" t="s">
        <v>1510</v>
      </c>
      <c r="X66" s="82" t="s">
        <v>1578</v>
      </c>
      <c r="Y66" s="78" t="s">
        <v>474</v>
      </c>
      <c r="Z66" s="78" t="s">
        <v>40</v>
      </c>
      <c r="AA66" s="78" t="s">
        <v>64</v>
      </c>
      <c r="AB66" s="78" t="s">
        <v>2</v>
      </c>
      <c r="AC66" s="83">
        <v>17.649999999999999</v>
      </c>
      <c r="AD66" s="83">
        <v>25</v>
      </c>
      <c r="AE66" s="83">
        <v>22.32</v>
      </c>
      <c r="AF66" s="83">
        <v>22.84</v>
      </c>
      <c r="AG66" s="104">
        <v>102.329749103943</v>
      </c>
      <c r="AH66" s="84"/>
      <c r="AI66" s="45"/>
    </row>
    <row r="67" spans="1:36" ht="99.75" hidden="1" x14ac:dyDescent="0.2">
      <c r="A67" s="14" t="str">
        <f>Tabla1[[#This Row],[CEGE]]&amp;Tabla1[[#This Row],[Cod Producto]]&amp;Tabla1[[#This Row],[Naturaleza]]&amp;Tabla1[[#This Row],[Periodicidad]]&amp;Tabla1[[#This Row],[Unidad de Medida]]&amp;Tabla1[[#This Row],[Línea Base]]&amp;Tabla1[[#This Row],[Meta Plan]]&amp;Tabla1[[#This Row],[Meta Anual]]</f>
        <v>0112-0114FlujoTrimestralVAL143714116625110977</v>
      </c>
      <c r="B67" s="77" t="s">
        <v>1518</v>
      </c>
      <c r="C67" s="78" t="s">
        <v>1682</v>
      </c>
      <c r="D67" s="78" t="s">
        <v>1336</v>
      </c>
      <c r="E67" s="78" t="s">
        <v>1061</v>
      </c>
      <c r="F67" s="78" t="s">
        <v>79</v>
      </c>
      <c r="G67" s="78" t="s">
        <v>439</v>
      </c>
      <c r="H67" s="79">
        <v>89071.288</v>
      </c>
      <c r="I67" s="79">
        <v>147590.03099999999</v>
      </c>
      <c r="J67" s="79">
        <v>147590.03099999999</v>
      </c>
      <c r="K67" s="79">
        <v>126474.674444</v>
      </c>
      <c r="L67" s="79">
        <v>86404.101796999996</v>
      </c>
      <c r="M67" s="80">
        <v>89071288000</v>
      </c>
      <c r="N67" s="80">
        <v>144161411691</v>
      </c>
      <c r="O67" s="80">
        <v>51169</v>
      </c>
      <c r="P67" s="80">
        <v>144161360522</v>
      </c>
      <c r="Q67" s="80">
        <v>125221971244</v>
      </c>
      <c r="R67" s="78" t="s">
        <v>1510</v>
      </c>
      <c r="S67" s="78" t="s">
        <v>1510</v>
      </c>
      <c r="T67" s="78" t="s">
        <v>1512</v>
      </c>
      <c r="U67" s="78" t="s">
        <v>1512</v>
      </c>
      <c r="V67" s="78" t="s">
        <v>1510</v>
      </c>
      <c r="W67" s="78" t="s">
        <v>1510</v>
      </c>
      <c r="X67" s="82" t="s">
        <v>146</v>
      </c>
      <c r="Y67" s="78" t="s">
        <v>472</v>
      </c>
      <c r="Z67" s="78" t="s">
        <v>40</v>
      </c>
      <c r="AA67" s="78" t="s">
        <v>64</v>
      </c>
      <c r="AB67" s="78" t="s">
        <v>20</v>
      </c>
      <c r="AC67" s="83">
        <v>143714</v>
      </c>
      <c r="AD67" s="83">
        <v>116625</v>
      </c>
      <c r="AE67" s="83">
        <v>110977</v>
      </c>
      <c r="AF67" s="83">
        <v>112241</v>
      </c>
      <c r="AG67" s="104">
        <v>101.13897474251399</v>
      </c>
      <c r="AH67" s="84"/>
      <c r="AI67" s="45"/>
    </row>
    <row r="68" spans="1:36" ht="57" hidden="1" x14ac:dyDescent="0.2">
      <c r="A68" s="14" t="str">
        <f>Tabla1[[#This Row],[CEGE]]&amp;Tabla1[[#This Row],[Cod Producto]]&amp;Tabla1[[#This Row],[Naturaleza]]&amp;Tabla1[[#This Row],[Periodicidad]]&amp;Tabla1[[#This Row],[Unidad de Medida]]&amp;Tabla1[[#This Row],[Línea Base]]&amp;Tabla1[[#This Row],[Meta Plan]]&amp;Tabla1[[#This Row],[Meta Anual]]</f>
        <v>0112-0115FlujoTrimestral%98,710099</v>
      </c>
      <c r="B68" s="77" t="s">
        <v>1518</v>
      </c>
      <c r="C68" s="78" t="s">
        <v>1682</v>
      </c>
      <c r="D68" s="78" t="s">
        <v>1336</v>
      </c>
      <c r="E68" s="78" t="s">
        <v>1061</v>
      </c>
      <c r="F68" s="78" t="s">
        <v>80</v>
      </c>
      <c r="G68" s="78" t="s">
        <v>440</v>
      </c>
      <c r="H68" s="79">
        <v>30000</v>
      </c>
      <c r="I68" s="79">
        <v>30236.441770000001</v>
      </c>
      <c r="J68" s="79">
        <v>30236.441770000001</v>
      </c>
      <c r="K68" s="79">
        <v>30152.952000000001</v>
      </c>
      <c r="L68" s="79">
        <v>25458.194897000001</v>
      </c>
      <c r="M68" s="80">
        <v>30000000000</v>
      </c>
      <c r="N68" s="80">
        <v>30236441770</v>
      </c>
      <c r="O68" s="80">
        <v>13067870</v>
      </c>
      <c r="P68" s="80">
        <v>30223373900</v>
      </c>
      <c r="Q68" s="80">
        <v>30080178040</v>
      </c>
      <c r="R68" s="78" t="s">
        <v>1510</v>
      </c>
      <c r="S68" s="78" t="s">
        <v>1510</v>
      </c>
      <c r="T68" s="78" t="s">
        <v>1510</v>
      </c>
      <c r="U68" s="78" t="s">
        <v>1510</v>
      </c>
      <c r="V68" s="78" t="s">
        <v>1510</v>
      </c>
      <c r="W68" s="78" t="s">
        <v>1510</v>
      </c>
      <c r="X68" s="82" t="s">
        <v>1577</v>
      </c>
      <c r="Y68" s="78" t="s">
        <v>473</v>
      </c>
      <c r="Z68" s="78" t="s">
        <v>40</v>
      </c>
      <c r="AA68" s="78" t="s">
        <v>64</v>
      </c>
      <c r="AB68" s="78" t="s">
        <v>2</v>
      </c>
      <c r="AC68" s="83">
        <v>98.7</v>
      </c>
      <c r="AD68" s="83">
        <v>100</v>
      </c>
      <c r="AE68" s="83">
        <v>99</v>
      </c>
      <c r="AF68" s="83">
        <v>100.75</v>
      </c>
      <c r="AG68" s="104">
        <v>101.767676767677</v>
      </c>
      <c r="AH68" s="84"/>
      <c r="AI68" s="45"/>
    </row>
    <row r="69" spans="1:36" ht="57" hidden="1" x14ac:dyDescent="0.2">
      <c r="A69" s="14" t="str">
        <f>Tabla1[[#This Row],[CEGE]]&amp;Tabla1[[#This Row],[Cod Producto]]&amp;Tabla1[[#This Row],[Naturaleza]]&amp;Tabla1[[#This Row],[Periodicidad]]&amp;Tabla1[[#This Row],[Unidad de Medida]]&amp;Tabla1[[#This Row],[Línea Base]]&amp;Tabla1[[#This Row],[Meta Plan]]&amp;Tabla1[[#This Row],[Meta Anual]]</f>
        <v>0112-0116AcumuladoTrimestralVAL307049</v>
      </c>
      <c r="B69" s="77" t="s">
        <v>1518</v>
      </c>
      <c r="C69" s="78" t="s">
        <v>1682</v>
      </c>
      <c r="D69" s="78" t="s">
        <v>1336</v>
      </c>
      <c r="E69" s="78" t="s">
        <v>1061</v>
      </c>
      <c r="F69" s="78" t="s">
        <v>82</v>
      </c>
      <c r="G69" s="78" t="s">
        <v>443</v>
      </c>
      <c r="H69" s="79">
        <v>7870.3630000000003</v>
      </c>
      <c r="I69" s="79">
        <v>7539.0749999999998</v>
      </c>
      <c r="J69" s="79">
        <v>7539.0749999999998</v>
      </c>
      <c r="K69" s="79">
        <v>7495.8810000000003</v>
      </c>
      <c r="L69" s="79">
        <v>5153.7295960000001</v>
      </c>
      <c r="M69" s="80">
        <v>7870363000</v>
      </c>
      <c r="N69" s="80">
        <v>7538820694</v>
      </c>
      <c r="O69" s="80">
        <v>0</v>
      </c>
      <c r="P69" s="80">
        <v>7538820694</v>
      </c>
      <c r="Q69" s="80">
        <v>7223589229</v>
      </c>
      <c r="R69" s="78" t="s">
        <v>1510</v>
      </c>
      <c r="S69" s="78" t="s">
        <v>1510</v>
      </c>
      <c r="T69" s="78" t="s">
        <v>1510</v>
      </c>
      <c r="U69" s="78" t="s">
        <v>1510</v>
      </c>
      <c r="V69" s="78" t="s">
        <v>1510</v>
      </c>
      <c r="W69" s="78" t="s">
        <v>1510</v>
      </c>
      <c r="X69" s="82" t="s">
        <v>1579</v>
      </c>
      <c r="Y69" s="78" t="s">
        <v>1101</v>
      </c>
      <c r="Z69" s="78" t="s">
        <v>18</v>
      </c>
      <c r="AA69" s="78" t="s">
        <v>64</v>
      </c>
      <c r="AB69" s="78" t="s">
        <v>20</v>
      </c>
      <c r="AC69" s="83">
        <v>30</v>
      </c>
      <c r="AD69" s="83">
        <v>70</v>
      </c>
      <c r="AE69" s="83">
        <v>49</v>
      </c>
      <c r="AF69" s="83">
        <v>49</v>
      </c>
      <c r="AG69" s="104">
        <v>100</v>
      </c>
      <c r="AH69" s="84"/>
      <c r="AI69" s="45"/>
    </row>
    <row r="70" spans="1:36" ht="71.25" hidden="1" x14ac:dyDescent="0.2">
      <c r="A70" s="14" t="str">
        <f>Tabla1[[#This Row],[CEGE]]&amp;Tabla1[[#This Row],[Cod Producto]]&amp;Tabla1[[#This Row],[Naturaleza]]&amp;Tabla1[[#This Row],[Periodicidad]]&amp;Tabla1[[#This Row],[Unidad de Medida]]&amp;Tabla1[[#This Row],[Línea Base]]&amp;Tabla1[[#This Row],[Meta Plan]]&amp;Tabla1[[#This Row],[Meta Anual]]</f>
        <v>0113-0112StockTrimestral%100100100</v>
      </c>
      <c r="B70" s="77" t="s">
        <v>1519</v>
      </c>
      <c r="C70" s="78" t="s">
        <v>1683</v>
      </c>
      <c r="D70" s="78" t="s">
        <v>1519</v>
      </c>
      <c r="E70" s="78" t="s">
        <v>1059</v>
      </c>
      <c r="F70" s="78" t="s">
        <v>29</v>
      </c>
      <c r="G70" s="78" t="s">
        <v>85</v>
      </c>
      <c r="H70" s="96">
        <v>104221.307</v>
      </c>
      <c r="I70" s="79">
        <v>108785.56879999999</v>
      </c>
      <c r="J70" s="79">
        <v>108785.56879999999</v>
      </c>
      <c r="K70" s="79">
        <v>88360.258308999997</v>
      </c>
      <c r="L70" s="79">
        <v>46390.282518</v>
      </c>
      <c r="M70" s="80">
        <v>69248489000</v>
      </c>
      <c r="N70" s="80">
        <v>69798637091</v>
      </c>
      <c r="O70" s="80">
        <v>738693517</v>
      </c>
      <c r="P70" s="80">
        <v>69059943574</v>
      </c>
      <c r="Q70" s="80">
        <v>49963071867</v>
      </c>
      <c r="R70" s="78" t="s">
        <v>1510</v>
      </c>
      <c r="S70" s="78" t="s">
        <v>1510</v>
      </c>
      <c r="T70" s="78" t="s">
        <v>1510</v>
      </c>
      <c r="U70" s="78" t="s">
        <v>1512</v>
      </c>
      <c r="V70" s="78" t="s">
        <v>1510</v>
      </c>
      <c r="W70" s="78" t="s">
        <v>1510</v>
      </c>
      <c r="X70" s="82" t="s">
        <v>82</v>
      </c>
      <c r="Y70" s="78" t="s">
        <v>1417</v>
      </c>
      <c r="Z70" s="78" t="s">
        <v>74</v>
      </c>
      <c r="AA70" s="78" t="s">
        <v>64</v>
      </c>
      <c r="AB70" s="78" t="s">
        <v>2</v>
      </c>
      <c r="AC70" s="83">
        <v>100</v>
      </c>
      <c r="AD70" s="83">
        <v>100</v>
      </c>
      <c r="AE70" s="83">
        <v>100</v>
      </c>
      <c r="AF70" s="83">
        <v>100</v>
      </c>
      <c r="AG70" s="104">
        <v>100</v>
      </c>
      <c r="AH70" s="84"/>
      <c r="AI70" s="45"/>
    </row>
    <row r="71" spans="1:36" ht="71.25" hidden="1" x14ac:dyDescent="0.2">
      <c r="A71" s="14" t="str">
        <f>Tabla1[[#This Row],[CEGE]]&amp;Tabla1[[#This Row],[Cod Producto]]&amp;Tabla1[[#This Row],[Naturaleza]]&amp;Tabla1[[#This Row],[Periodicidad]]&amp;Tabla1[[#This Row],[Unidad de Medida]]&amp;Tabla1[[#This Row],[Línea Base]]&amp;Tabla1[[#This Row],[Meta Plan]]&amp;Tabla1[[#This Row],[Meta Anual]]</f>
        <v>0113-0204AcumuladoTrimestralVAL7753010093926700</v>
      </c>
      <c r="B71" s="97" t="str">
        <f t="shared" ref="B71:B90" si="1">D71</f>
        <v>0113-02</v>
      </c>
      <c r="C71" s="78" t="s">
        <v>1683</v>
      </c>
      <c r="D71" s="78" t="s">
        <v>83</v>
      </c>
      <c r="E71" s="78" t="s">
        <v>1059</v>
      </c>
      <c r="F71" s="78" t="s">
        <v>81</v>
      </c>
      <c r="G71" s="78" t="s">
        <v>86</v>
      </c>
      <c r="H71" s="79">
        <v>103353.69899999999</v>
      </c>
      <c r="I71" s="79">
        <v>103892.6082</v>
      </c>
      <c r="J71" s="79">
        <v>103892.6082</v>
      </c>
      <c r="K71" s="79">
        <v>79463.067271000007</v>
      </c>
      <c r="L71" s="79">
        <v>45031.252184999998</v>
      </c>
      <c r="M71" s="80">
        <v>103353699000</v>
      </c>
      <c r="N71" s="80">
        <v>104121002006</v>
      </c>
      <c r="O71" s="80">
        <v>3808029644</v>
      </c>
      <c r="P71" s="80">
        <v>100312972362</v>
      </c>
      <c r="Q71" s="80">
        <v>68532446787</v>
      </c>
      <c r="R71" s="78" t="s">
        <v>1512</v>
      </c>
      <c r="S71" s="78" t="s">
        <v>1512</v>
      </c>
      <c r="T71" s="78" t="s">
        <v>1510</v>
      </c>
      <c r="U71" s="78" t="s">
        <v>1510</v>
      </c>
      <c r="V71" s="78" t="s">
        <v>1510</v>
      </c>
      <c r="W71" s="78" t="s">
        <v>1510</v>
      </c>
      <c r="X71" s="82" t="s">
        <v>1587</v>
      </c>
      <c r="Y71" s="78" t="s">
        <v>1418</v>
      </c>
      <c r="Z71" s="78" t="s">
        <v>18</v>
      </c>
      <c r="AA71" s="78" t="s">
        <v>64</v>
      </c>
      <c r="AB71" s="78" t="s">
        <v>20</v>
      </c>
      <c r="AC71" s="83">
        <v>77530</v>
      </c>
      <c r="AD71" s="83">
        <v>100939</v>
      </c>
      <c r="AE71" s="83">
        <v>26700</v>
      </c>
      <c r="AF71" s="83">
        <v>27939</v>
      </c>
      <c r="AG71" s="104">
        <v>104.640449438202</v>
      </c>
      <c r="AH71" s="84"/>
      <c r="AI71" s="45"/>
    </row>
    <row r="72" spans="1:36" ht="71.25" hidden="1" x14ac:dyDescent="0.2">
      <c r="A72" s="14" t="str">
        <f>Tabla1[[#This Row],[CEGE]]&amp;Tabla1[[#This Row],[Cod Producto]]&amp;Tabla1[[#This Row],[Naturaleza]]&amp;Tabla1[[#This Row],[Periodicidad]]&amp;Tabla1[[#This Row],[Unidad de Medida]]&amp;Tabla1[[#This Row],[Línea Base]]&amp;Tabla1[[#This Row],[Meta Plan]]&amp;Tabla1[[#This Row],[Meta Anual]]</f>
        <v>0113-0205AcumuladoTrimestralVAL90001975</v>
      </c>
      <c r="B72" s="97" t="str">
        <f t="shared" si="1"/>
        <v>0113-02</v>
      </c>
      <c r="C72" s="78" t="s">
        <v>1683</v>
      </c>
      <c r="D72" s="78" t="s">
        <v>83</v>
      </c>
      <c r="E72" s="78" t="s">
        <v>1059</v>
      </c>
      <c r="F72" s="78" t="s">
        <v>87</v>
      </c>
      <c r="G72" s="78" t="s">
        <v>88</v>
      </c>
      <c r="H72" s="79">
        <v>86787.074999999997</v>
      </c>
      <c r="I72" s="79">
        <v>86841.895380999995</v>
      </c>
      <c r="J72" s="79">
        <v>86841.895380999995</v>
      </c>
      <c r="K72" s="79">
        <v>84153.201136000003</v>
      </c>
      <c r="L72" s="79">
        <v>39872.929371999999</v>
      </c>
      <c r="M72" s="80">
        <v>86787075000</v>
      </c>
      <c r="N72" s="80">
        <v>85848516950</v>
      </c>
      <c r="O72" s="80">
        <v>951081606</v>
      </c>
      <c r="P72" s="80">
        <v>84897435344</v>
      </c>
      <c r="Q72" s="80">
        <v>66155929060</v>
      </c>
      <c r="R72" s="78" t="s">
        <v>1512</v>
      </c>
      <c r="S72" s="78" t="s">
        <v>1512</v>
      </c>
      <c r="T72" s="78" t="s">
        <v>1512</v>
      </c>
      <c r="U72" s="78" t="s">
        <v>1512</v>
      </c>
      <c r="V72" s="78" t="s">
        <v>1512</v>
      </c>
      <c r="W72" s="78" t="s">
        <v>1510</v>
      </c>
      <c r="X72" s="82" t="s">
        <v>1588</v>
      </c>
      <c r="Y72" s="78" t="s">
        <v>1419</v>
      </c>
      <c r="Z72" s="78" t="s">
        <v>18</v>
      </c>
      <c r="AA72" s="78" t="s">
        <v>64</v>
      </c>
      <c r="AB72" s="78" t="s">
        <v>20</v>
      </c>
      <c r="AC72" s="83"/>
      <c r="AD72" s="83">
        <v>9000</v>
      </c>
      <c r="AE72" s="83">
        <v>1975</v>
      </c>
      <c r="AF72" s="83">
        <v>4194</v>
      </c>
      <c r="AG72" s="104">
        <v>212.35443037974699</v>
      </c>
      <c r="AH72" s="84"/>
      <c r="AI72" s="45"/>
    </row>
    <row r="73" spans="1:36" ht="42.75" hidden="1" x14ac:dyDescent="0.2">
      <c r="A73" s="118" t="str">
        <f>Tabla1[[#This Row],[CEGE]]&amp;Tabla1[[#This Row],[Cod Producto]]&amp;Tabla1[[#This Row],[Naturaleza]]&amp;Tabla1[[#This Row],[Periodicidad]]&amp;Tabla1[[#This Row],[Unidad de Medida]]&amp;Tabla1[[#This Row],[Línea Base]]&amp;Tabla1[[#This Row],[Meta Plan]]&amp;Tabla1[[#This Row],[Meta Anual]]</f>
        <v>0113-0205ReduccionAnualVAL183146147</v>
      </c>
      <c r="B73" s="97" t="str">
        <f>D73</f>
        <v>0113-02</v>
      </c>
      <c r="C73" s="78" t="s">
        <v>1683</v>
      </c>
      <c r="D73" s="78" t="s">
        <v>83</v>
      </c>
      <c r="E73" s="78" t="s">
        <v>1059</v>
      </c>
      <c r="F73" s="78" t="s">
        <v>87</v>
      </c>
      <c r="G73" s="78" t="s">
        <v>88</v>
      </c>
      <c r="H73" s="120">
        <v>0</v>
      </c>
      <c r="I73" s="120">
        <v>0</v>
      </c>
      <c r="J73" s="120">
        <v>0</v>
      </c>
      <c r="K73" s="120">
        <v>0</v>
      </c>
      <c r="L73" s="120">
        <v>0</v>
      </c>
      <c r="M73" s="120">
        <v>0</v>
      </c>
      <c r="N73" s="120">
        <v>0</v>
      </c>
      <c r="O73" s="120">
        <v>0</v>
      </c>
      <c r="P73" s="120">
        <v>0</v>
      </c>
      <c r="Q73" s="120">
        <v>0</v>
      </c>
      <c r="R73" s="78"/>
      <c r="S73" s="78"/>
      <c r="T73" s="78"/>
      <c r="U73" s="78"/>
      <c r="V73" s="78"/>
      <c r="W73" s="78"/>
      <c r="X73" s="82">
        <v>6</v>
      </c>
      <c r="Y73" s="78" t="s">
        <v>1697</v>
      </c>
      <c r="Z73" s="78" t="s">
        <v>1698</v>
      </c>
      <c r="AA73" s="78" t="s">
        <v>41</v>
      </c>
      <c r="AB73" s="78" t="s">
        <v>20</v>
      </c>
      <c r="AC73" s="83">
        <v>183</v>
      </c>
      <c r="AD73" s="83">
        <v>146</v>
      </c>
      <c r="AE73" s="83">
        <v>147</v>
      </c>
      <c r="AF73" s="83">
        <v>184</v>
      </c>
      <c r="AG73" s="104">
        <v>125.17</v>
      </c>
      <c r="AH73" s="84"/>
      <c r="AI73" s="119"/>
      <c r="AJ73" s="118"/>
    </row>
    <row r="74" spans="1:36" ht="42.75" hidden="1" x14ac:dyDescent="0.2">
      <c r="A74" s="14" t="str">
        <f>Tabla1[[#This Row],[CEGE]]&amp;Tabla1[[#This Row],[Cod Producto]]&amp;Tabla1[[#This Row],[Naturaleza]]&amp;Tabla1[[#This Row],[Periodicidad]]&amp;Tabla1[[#This Row],[Unidad de Medida]]&amp;Tabla1[[#This Row],[Línea Base]]&amp;Tabla1[[#This Row],[Meta Plan]]&amp;Tabla1[[#This Row],[Meta Anual]]</f>
        <v>0113-0205AcumuladoTrimestralVAL28568468009765</v>
      </c>
      <c r="B74" s="97" t="str">
        <f t="shared" si="1"/>
        <v>0113-02</v>
      </c>
      <c r="C74" s="78" t="s">
        <v>1683</v>
      </c>
      <c r="D74" s="78" t="s">
        <v>83</v>
      </c>
      <c r="E74" s="78" t="s">
        <v>1059</v>
      </c>
      <c r="F74" s="78" t="s">
        <v>87</v>
      </c>
      <c r="G74" s="78" t="s">
        <v>88</v>
      </c>
      <c r="H74" s="79">
        <v>0</v>
      </c>
      <c r="I74" s="79">
        <v>0</v>
      </c>
      <c r="J74" s="79">
        <v>0</v>
      </c>
      <c r="K74" s="79">
        <v>0</v>
      </c>
      <c r="L74" s="79">
        <v>0</v>
      </c>
      <c r="M74" s="80" t="s">
        <v>566</v>
      </c>
      <c r="N74" s="80" t="s">
        <v>566</v>
      </c>
      <c r="O74" s="80" t="s">
        <v>566</v>
      </c>
      <c r="P74" s="80" t="s">
        <v>566</v>
      </c>
      <c r="Q74" s="80" t="s">
        <v>566</v>
      </c>
      <c r="R74" s="78"/>
      <c r="S74" s="78"/>
      <c r="T74" s="78"/>
      <c r="U74" s="78"/>
      <c r="V74" s="78"/>
      <c r="W74" s="78"/>
      <c r="X74" s="82" t="s">
        <v>1590</v>
      </c>
      <c r="Y74" s="78" t="s">
        <v>1421</v>
      </c>
      <c r="Z74" s="78" t="s">
        <v>18</v>
      </c>
      <c r="AA74" s="78" t="s">
        <v>64</v>
      </c>
      <c r="AB74" s="78" t="s">
        <v>20</v>
      </c>
      <c r="AC74" s="83">
        <v>28568</v>
      </c>
      <c r="AD74" s="83">
        <v>46800</v>
      </c>
      <c r="AE74" s="83">
        <v>9765</v>
      </c>
      <c r="AF74" s="83">
        <v>26901</v>
      </c>
      <c r="AG74" s="104">
        <v>275.48387096774201</v>
      </c>
      <c r="AH74" s="84"/>
      <c r="AI74" s="45"/>
    </row>
    <row r="75" spans="1:36" ht="85.5" hidden="1" x14ac:dyDescent="0.2">
      <c r="A75" s="14" t="str">
        <f>Tabla1[[#This Row],[CEGE]]&amp;Tabla1[[#This Row],[Cod Producto]]&amp;Tabla1[[#This Row],[Naturaleza]]&amp;Tabla1[[#This Row],[Periodicidad]]&amp;Tabla1[[#This Row],[Unidad de Medida]]&amp;Tabla1[[#This Row],[Línea Base]]&amp;Tabla1[[#This Row],[Meta Plan]]&amp;Tabla1[[#This Row],[Meta Anual]]</f>
        <v>0113-0205AcumuladoTrimestralVAL400120</v>
      </c>
      <c r="B75" s="97" t="str">
        <f t="shared" si="1"/>
        <v>0113-02</v>
      </c>
      <c r="C75" s="78" t="s">
        <v>1683</v>
      </c>
      <c r="D75" s="78" t="s">
        <v>83</v>
      </c>
      <c r="E75" s="78" t="s">
        <v>1059</v>
      </c>
      <c r="F75" s="78" t="s">
        <v>87</v>
      </c>
      <c r="G75" s="78" t="s">
        <v>88</v>
      </c>
      <c r="H75" s="79">
        <v>0</v>
      </c>
      <c r="I75" s="79">
        <v>0</v>
      </c>
      <c r="J75" s="79">
        <v>0</v>
      </c>
      <c r="K75" s="79">
        <v>0</v>
      </c>
      <c r="L75" s="79">
        <v>0</v>
      </c>
      <c r="M75" s="80" t="s">
        <v>566</v>
      </c>
      <c r="N75" s="80" t="s">
        <v>566</v>
      </c>
      <c r="O75" s="80" t="s">
        <v>566</v>
      </c>
      <c r="P75" s="80" t="s">
        <v>566</v>
      </c>
      <c r="Q75" s="80" t="s">
        <v>566</v>
      </c>
      <c r="R75" s="78"/>
      <c r="S75" s="78"/>
      <c r="T75" s="78"/>
      <c r="U75" s="78"/>
      <c r="V75" s="78"/>
      <c r="W75" s="78"/>
      <c r="X75" s="82" t="s">
        <v>1591</v>
      </c>
      <c r="Y75" s="78" t="s">
        <v>1422</v>
      </c>
      <c r="Z75" s="78" t="s">
        <v>18</v>
      </c>
      <c r="AA75" s="78" t="s">
        <v>64</v>
      </c>
      <c r="AB75" s="78" t="s">
        <v>20</v>
      </c>
      <c r="AC75" s="83"/>
      <c r="AD75" s="83">
        <v>400</v>
      </c>
      <c r="AE75" s="83">
        <v>120</v>
      </c>
      <c r="AF75" s="83">
        <v>202</v>
      </c>
      <c r="AG75" s="104">
        <v>168.333333333333</v>
      </c>
      <c r="AH75" s="84"/>
      <c r="AI75" s="45"/>
    </row>
    <row r="76" spans="1:36" ht="99.75" hidden="1" x14ac:dyDescent="0.2">
      <c r="A76" s="14" t="str">
        <f>Tabla1[[#This Row],[CEGE]]&amp;Tabla1[[#This Row],[Cod Producto]]&amp;Tabla1[[#This Row],[Naturaleza]]&amp;Tabla1[[#This Row],[Periodicidad]]&amp;Tabla1[[#This Row],[Unidad de Medida]]&amp;Tabla1[[#This Row],[Línea Base]]&amp;Tabla1[[#This Row],[Meta Plan]]&amp;Tabla1[[#This Row],[Meta Anual]]</f>
        <v>0113-0205StockAnual%100100100</v>
      </c>
      <c r="B76" s="97" t="str">
        <f t="shared" si="1"/>
        <v>0113-02</v>
      </c>
      <c r="C76" s="78" t="s">
        <v>1683</v>
      </c>
      <c r="D76" s="78" t="s">
        <v>83</v>
      </c>
      <c r="E76" s="78" t="s">
        <v>1059</v>
      </c>
      <c r="F76" s="78" t="s">
        <v>87</v>
      </c>
      <c r="G76" s="78" t="s">
        <v>1123</v>
      </c>
      <c r="H76" s="79">
        <v>0</v>
      </c>
      <c r="I76" s="79">
        <v>0</v>
      </c>
      <c r="J76" s="79">
        <v>0</v>
      </c>
      <c r="K76" s="79">
        <v>0</v>
      </c>
      <c r="L76" s="79">
        <v>0</v>
      </c>
      <c r="M76" s="80" t="s">
        <v>566</v>
      </c>
      <c r="N76" s="80" t="s">
        <v>566</v>
      </c>
      <c r="O76" s="80" t="s">
        <v>566</v>
      </c>
      <c r="P76" s="80" t="s">
        <v>566</v>
      </c>
      <c r="Q76" s="80" t="s">
        <v>566</v>
      </c>
      <c r="R76" s="78"/>
      <c r="S76" s="78"/>
      <c r="T76" s="78"/>
      <c r="U76" s="78"/>
      <c r="V76" s="78"/>
      <c r="W76" s="78"/>
      <c r="X76" s="82" t="s">
        <v>339</v>
      </c>
      <c r="Y76" s="78" t="s">
        <v>1423</v>
      </c>
      <c r="Z76" s="78" t="s">
        <v>74</v>
      </c>
      <c r="AA76" s="78" t="s">
        <v>41</v>
      </c>
      <c r="AB76" s="78" t="s">
        <v>2</v>
      </c>
      <c r="AC76" s="83">
        <v>100</v>
      </c>
      <c r="AD76" s="83">
        <v>100</v>
      </c>
      <c r="AE76" s="83">
        <v>100</v>
      </c>
      <c r="AF76" s="83">
        <v>100</v>
      </c>
      <c r="AG76" s="104">
        <v>100</v>
      </c>
      <c r="AH76" s="84"/>
      <c r="AI76" s="45"/>
    </row>
    <row r="77" spans="1:36" ht="42.75" hidden="1" x14ac:dyDescent="0.2">
      <c r="A77" s="14" t="str">
        <f>Tabla1[[#This Row],[CEGE]]&amp;Tabla1[[#This Row],[Cod Producto]]&amp;Tabla1[[#This Row],[Naturaleza]]&amp;Tabla1[[#This Row],[Periodicidad]]&amp;Tabla1[[#This Row],[Unidad de Medida]]&amp;Tabla1[[#This Row],[Línea Base]]&amp;Tabla1[[#This Row],[Meta Plan]]&amp;Tabla1[[#This Row],[Meta Anual]]</f>
        <v>0113-0205ReducciónAnualVAL183146147</v>
      </c>
      <c r="B77" s="97" t="str">
        <f t="shared" si="1"/>
        <v>0113-02</v>
      </c>
      <c r="C77" s="78" t="s">
        <v>1683</v>
      </c>
      <c r="D77" s="78" t="s">
        <v>83</v>
      </c>
      <c r="E77" s="78" t="s">
        <v>1059</v>
      </c>
      <c r="F77" s="78" t="s">
        <v>87</v>
      </c>
      <c r="G77" s="78" t="s">
        <v>1123</v>
      </c>
      <c r="H77" s="79">
        <v>0</v>
      </c>
      <c r="I77" s="79">
        <v>0</v>
      </c>
      <c r="J77" s="79">
        <v>0</v>
      </c>
      <c r="K77" s="79">
        <v>0</v>
      </c>
      <c r="L77" s="79">
        <v>0</v>
      </c>
      <c r="M77" s="80" t="s">
        <v>566</v>
      </c>
      <c r="N77" s="80" t="s">
        <v>566</v>
      </c>
      <c r="O77" s="80" t="s">
        <v>566</v>
      </c>
      <c r="P77" s="80" t="s">
        <v>566</v>
      </c>
      <c r="Q77" s="80" t="s">
        <v>566</v>
      </c>
      <c r="R77" s="78"/>
      <c r="S77" s="78"/>
      <c r="T77" s="78"/>
      <c r="U77" s="78"/>
      <c r="V77" s="78"/>
      <c r="W77" s="78"/>
      <c r="X77" s="82"/>
      <c r="Y77" s="78" t="s">
        <v>1424</v>
      </c>
      <c r="Z77" s="78" t="s">
        <v>484</v>
      </c>
      <c r="AA77" s="78" t="s">
        <v>41</v>
      </c>
      <c r="AB77" s="78" t="s">
        <v>20</v>
      </c>
      <c r="AC77" s="83">
        <v>183</v>
      </c>
      <c r="AD77" s="83">
        <v>146</v>
      </c>
      <c r="AE77" s="83">
        <v>147</v>
      </c>
      <c r="AF77" s="83" t="e">
        <v>#N/A</v>
      </c>
      <c r="AG77" s="104" t="e">
        <v>#N/A</v>
      </c>
      <c r="AH77" s="84"/>
      <c r="AI77" s="45"/>
    </row>
    <row r="78" spans="1:36" ht="171" hidden="1" x14ac:dyDescent="0.2">
      <c r="A78" s="14" t="str">
        <f>Tabla1[[#This Row],[CEGE]]&amp;Tabla1[[#This Row],[Cod Producto]]&amp;Tabla1[[#This Row],[Naturaleza]]&amp;Tabla1[[#This Row],[Periodicidad]]&amp;Tabla1[[#This Row],[Unidad de Medida]]&amp;Tabla1[[#This Row],[Línea Base]]&amp;Tabla1[[#This Row],[Meta Plan]]&amp;Tabla1[[#This Row],[Meta Anual]]</f>
        <v>0113-0206StockTrimestral%100100100</v>
      </c>
      <c r="B78" s="97" t="str">
        <f t="shared" si="1"/>
        <v>0113-02</v>
      </c>
      <c r="C78" s="78" t="s">
        <v>1683</v>
      </c>
      <c r="D78" s="78" t="s">
        <v>83</v>
      </c>
      <c r="E78" s="78" t="s">
        <v>1059</v>
      </c>
      <c r="F78" s="78" t="s">
        <v>65</v>
      </c>
      <c r="G78" s="78" t="s">
        <v>351</v>
      </c>
      <c r="H78" s="79">
        <v>8579.6090000000004</v>
      </c>
      <c r="I78" s="79">
        <v>8579.6090000000004</v>
      </c>
      <c r="J78" s="79">
        <v>8579.6090000000004</v>
      </c>
      <c r="K78" s="79">
        <v>6910.564719</v>
      </c>
      <c r="L78" s="79">
        <v>2714.4645439999999</v>
      </c>
      <c r="M78" s="80">
        <v>8579609000</v>
      </c>
      <c r="N78" s="80">
        <v>7517301179</v>
      </c>
      <c r="O78" s="80">
        <v>9895000</v>
      </c>
      <c r="P78" s="80">
        <v>7507406179</v>
      </c>
      <c r="Q78" s="80">
        <v>5900532988</v>
      </c>
      <c r="R78" s="78" t="s">
        <v>1512</v>
      </c>
      <c r="S78" s="78" t="s">
        <v>1512</v>
      </c>
      <c r="T78" s="78" t="s">
        <v>1512</v>
      </c>
      <c r="U78" s="78" t="s">
        <v>1512</v>
      </c>
      <c r="V78" s="78" t="s">
        <v>1512</v>
      </c>
      <c r="W78" s="78" t="s">
        <v>1510</v>
      </c>
      <c r="X78" s="82" t="s">
        <v>1589</v>
      </c>
      <c r="Y78" s="78" t="s">
        <v>44</v>
      </c>
      <c r="Z78" s="78" t="s">
        <v>74</v>
      </c>
      <c r="AA78" s="78" t="s">
        <v>64</v>
      </c>
      <c r="AB78" s="78" t="s">
        <v>2</v>
      </c>
      <c r="AC78" s="83">
        <v>100</v>
      </c>
      <c r="AD78" s="83">
        <v>100</v>
      </c>
      <c r="AE78" s="83">
        <v>100</v>
      </c>
      <c r="AF78" s="83">
        <v>100</v>
      </c>
      <c r="AG78" s="104">
        <v>100</v>
      </c>
      <c r="AH78" s="84"/>
      <c r="AI78" s="45"/>
    </row>
    <row r="79" spans="1:36" ht="42.75" hidden="1" x14ac:dyDescent="0.2">
      <c r="A79" s="14" t="str">
        <f>Tabla1[[#This Row],[CEGE]]&amp;Tabla1[[#This Row],[Cod Producto]]&amp;Tabla1[[#This Row],[Naturaleza]]&amp;Tabla1[[#This Row],[Periodicidad]]&amp;Tabla1[[#This Row],[Unidad de Medida]]&amp;Tabla1[[#This Row],[Línea Base]]&amp;Tabla1[[#This Row],[Meta Plan]]&amp;Tabla1[[#This Row],[Meta Anual]]</f>
        <v>0113-0207NANANANANANA</v>
      </c>
      <c r="B79" s="97" t="str">
        <f t="shared" ref="B79" si="2">D79</f>
        <v>0113-02</v>
      </c>
      <c r="C79" s="78" t="s">
        <v>1683</v>
      </c>
      <c r="D79" s="78" t="s">
        <v>83</v>
      </c>
      <c r="E79" s="78" t="s">
        <v>1059</v>
      </c>
      <c r="F79" s="78" t="s">
        <v>17</v>
      </c>
      <c r="G79" s="122" t="s">
        <v>1702</v>
      </c>
      <c r="H79" s="79"/>
      <c r="I79" s="79"/>
      <c r="J79" s="79"/>
      <c r="K79" s="79"/>
      <c r="L79" s="79"/>
      <c r="M79" s="80">
        <v>0</v>
      </c>
      <c r="N79" s="80">
        <v>39919909</v>
      </c>
      <c r="O79" s="80">
        <v>0</v>
      </c>
      <c r="P79" s="80">
        <v>39919909</v>
      </c>
      <c r="Q79" s="80">
        <v>39919908</v>
      </c>
      <c r="R79" s="78"/>
      <c r="S79" s="78"/>
      <c r="T79" s="78"/>
      <c r="U79" s="78"/>
      <c r="V79" s="78"/>
      <c r="W79" s="78"/>
      <c r="X79" s="82" t="s">
        <v>1703</v>
      </c>
      <c r="Y79" s="82" t="s">
        <v>1703</v>
      </c>
      <c r="Z79" s="82" t="s">
        <v>1703</v>
      </c>
      <c r="AA79" s="82" t="s">
        <v>1703</v>
      </c>
      <c r="AB79" s="82" t="s">
        <v>1703</v>
      </c>
      <c r="AC79" s="82" t="s">
        <v>1703</v>
      </c>
      <c r="AD79" s="82" t="s">
        <v>1703</v>
      </c>
      <c r="AE79" s="82" t="s">
        <v>1703</v>
      </c>
      <c r="AF79" s="82" t="s">
        <v>1703</v>
      </c>
      <c r="AG79" s="82" t="s">
        <v>1703</v>
      </c>
      <c r="AH79" s="84"/>
      <c r="AI79" s="45"/>
    </row>
    <row r="80" spans="1:36" ht="156.75" hidden="1" x14ac:dyDescent="0.2">
      <c r="A80" s="14" t="str">
        <f>Tabla1[[#This Row],[CEGE]]&amp;Tabla1[[#This Row],[Cod Producto]]&amp;Tabla1[[#This Row],[Naturaleza]]&amp;Tabla1[[#This Row],[Periodicidad]]&amp;Tabla1[[#This Row],[Unidad de Medida]]&amp;Tabla1[[#This Row],[Línea Base]]&amp;Tabla1[[#This Row],[Meta Plan]]&amp;Tabla1[[#This Row],[Meta Anual]]</f>
        <v>0113-0208ReducciónTrimestral%38,783030</v>
      </c>
      <c r="B80" s="97" t="str">
        <f t="shared" si="1"/>
        <v>0113-02</v>
      </c>
      <c r="C80" s="78" t="s">
        <v>1683</v>
      </c>
      <c r="D80" s="78" t="s">
        <v>83</v>
      </c>
      <c r="E80" s="78" t="s">
        <v>1059</v>
      </c>
      <c r="F80" s="78" t="s">
        <v>25</v>
      </c>
      <c r="G80" s="78" t="s">
        <v>84</v>
      </c>
      <c r="H80" s="96">
        <v>152774.53099999999</v>
      </c>
      <c r="I80" s="79">
        <v>148524.64214400001</v>
      </c>
      <c r="J80" s="79">
        <v>148524.64214400001</v>
      </c>
      <c r="K80" s="79">
        <v>138886.643254</v>
      </c>
      <c r="L80" s="79">
        <v>72166.462700000004</v>
      </c>
      <c r="M80" s="80">
        <v>152774531000</v>
      </c>
      <c r="N80" s="80">
        <v>146851336683</v>
      </c>
      <c r="O80" s="80">
        <v>3590627569</v>
      </c>
      <c r="P80" s="80">
        <v>143260709114</v>
      </c>
      <c r="Q80" s="80">
        <v>107236401485</v>
      </c>
      <c r="R80" s="78" t="s">
        <v>1512</v>
      </c>
      <c r="S80" s="78" t="s">
        <v>1510</v>
      </c>
      <c r="T80" s="78" t="s">
        <v>1512</v>
      </c>
      <c r="U80" s="78" t="s">
        <v>1510</v>
      </c>
      <c r="V80" s="78" t="s">
        <v>1510</v>
      </c>
      <c r="W80" s="78" t="s">
        <v>1510</v>
      </c>
      <c r="X80" s="82">
        <v>8</v>
      </c>
      <c r="Y80" s="78" t="s">
        <v>1416</v>
      </c>
      <c r="Z80" s="78" t="s">
        <v>484</v>
      </c>
      <c r="AA80" s="78" t="s">
        <v>64</v>
      </c>
      <c r="AB80" s="78" t="s">
        <v>2</v>
      </c>
      <c r="AC80" s="83">
        <v>38.78</v>
      </c>
      <c r="AD80" s="83">
        <v>30</v>
      </c>
      <c r="AE80" s="83">
        <v>30</v>
      </c>
      <c r="AF80" s="83">
        <v>30</v>
      </c>
      <c r="AG80" s="83">
        <v>100</v>
      </c>
      <c r="AH80" s="84"/>
      <c r="AI80" s="45"/>
    </row>
    <row r="81" spans="1:35" ht="99.75" hidden="1" x14ac:dyDescent="0.2">
      <c r="A81" s="14" t="str">
        <f>Tabla1[[#This Row],[CEGE]]&amp;Tabla1[[#This Row],[Cod Producto]]&amp;Tabla1[[#This Row],[Naturaleza]]&amp;Tabla1[[#This Row],[Periodicidad]]&amp;Tabla1[[#This Row],[Unidad de Medida]]&amp;Tabla1[[#This Row],[Línea Base]]&amp;Tabla1[[#This Row],[Meta Plan]]&amp;Tabla1[[#This Row],[Meta Anual]]</f>
        <v>0113-0208AcumuladoTrimestralVAL9027</v>
      </c>
      <c r="B81" s="97" t="str">
        <f t="shared" si="1"/>
        <v>0113-02</v>
      </c>
      <c r="C81" s="78" t="s">
        <v>1683</v>
      </c>
      <c r="D81" s="78" t="s">
        <v>83</v>
      </c>
      <c r="E81" s="78" t="s">
        <v>1059</v>
      </c>
      <c r="F81" s="78" t="s">
        <v>25</v>
      </c>
      <c r="G81" s="78" t="s">
        <v>84</v>
      </c>
      <c r="H81" s="79">
        <v>0</v>
      </c>
      <c r="I81" s="79">
        <v>0</v>
      </c>
      <c r="J81" s="79">
        <v>0</v>
      </c>
      <c r="K81" s="79">
        <v>0</v>
      </c>
      <c r="L81" s="79">
        <v>0</v>
      </c>
      <c r="M81" s="80" t="s">
        <v>566</v>
      </c>
      <c r="N81" s="80" t="s">
        <v>566</v>
      </c>
      <c r="O81" s="80" t="s">
        <v>566</v>
      </c>
      <c r="P81" s="80" t="s">
        <v>566</v>
      </c>
      <c r="Q81" s="80" t="s">
        <v>566</v>
      </c>
      <c r="R81" s="78"/>
      <c r="S81" s="78"/>
      <c r="T81" s="78"/>
      <c r="U81" s="78"/>
      <c r="V81" s="78"/>
      <c r="W81" s="78"/>
      <c r="X81" s="82" t="s">
        <v>1592</v>
      </c>
      <c r="Y81" s="78" t="s">
        <v>1425</v>
      </c>
      <c r="Z81" s="78" t="s">
        <v>18</v>
      </c>
      <c r="AA81" s="78" t="s">
        <v>64</v>
      </c>
      <c r="AB81" s="78" t="s">
        <v>20</v>
      </c>
      <c r="AC81" s="83"/>
      <c r="AD81" s="83">
        <v>90</v>
      </c>
      <c r="AE81" s="83">
        <v>27</v>
      </c>
      <c r="AF81" s="83">
        <v>27</v>
      </c>
      <c r="AG81" s="104">
        <v>100</v>
      </c>
      <c r="AH81" s="84"/>
      <c r="AI81" s="45"/>
    </row>
    <row r="82" spans="1:35" ht="99.75" hidden="1" x14ac:dyDescent="0.2">
      <c r="A82" s="14" t="str">
        <f>Tabla1[[#This Row],[CEGE]]&amp;Tabla1[[#This Row],[Cod Producto]]&amp;Tabla1[[#This Row],[Naturaleza]]&amp;Tabla1[[#This Row],[Periodicidad]]&amp;Tabla1[[#This Row],[Unidad de Medida]]&amp;Tabla1[[#This Row],[Línea Base]]&amp;Tabla1[[#This Row],[Meta Plan]]&amp;Tabla1[[#This Row],[Meta Anual]]</f>
        <v>0113-0208AcumuladoTrimestral%10030</v>
      </c>
      <c r="B82" s="97" t="str">
        <f t="shared" si="1"/>
        <v>0113-02</v>
      </c>
      <c r="C82" s="78" t="s">
        <v>1683</v>
      </c>
      <c r="D82" s="78" t="s">
        <v>83</v>
      </c>
      <c r="E82" s="78" t="s">
        <v>1059</v>
      </c>
      <c r="F82" s="78" t="s">
        <v>25</v>
      </c>
      <c r="G82" s="78" t="s">
        <v>84</v>
      </c>
      <c r="H82" s="79">
        <v>0</v>
      </c>
      <c r="I82" s="79">
        <v>0</v>
      </c>
      <c r="J82" s="79">
        <v>0</v>
      </c>
      <c r="K82" s="79">
        <v>0</v>
      </c>
      <c r="L82" s="79">
        <v>0</v>
      </c>
      <c r="M82" s="80" t="s">
        <v>566</v>
      </c>
      <c r="N82" s="80" t="s">
        <v>566</v>
      </c>
      <c r="O82" s="80" t="s">
        <v>566</v>
      </c>
      <c r="P82" s="80" t="s">
        <v>566</v>
      </c>
      <c r="Q82" s="80" t="s">
        <v>566</v>
      </c>
      <c r="R82" s="78"/>
      <c r="S82" s="78"/>
      <c r="T82" s="78"/>
      <c r="U82" s="78"/>
      <c r="V82" s="78"/>
      <c r="W82" s="78"/>
      <c r="X82" s="82" t="s">
        <v>68</v>
      </c>
      <c r="Y82" s="78" t="s">
        <v>1426</v>
      </c>
      <c r="Z82" s="78" t="s">
        <v>18</v>
      </c>
      <c r="AA82" s="78" t="s">
        <v>64</v>
      </c>
      <c r="AB82" s="78" t="s">
        <v>2</v>
      </c>
      <c r="AC82" s="83"/>
      <c r="AD82" s="83">
        <v>100</v>
      </c>
      <c r="AE82" s="83">
        <v>30</v>
      </c>
      <c r="AF82" s="83">
        <v>40.5</v>
      </c>
      <c r="AG82" s="104">
        <v>135</v>
      </c>
      <c r="AH82" s="84"/>
      <c r="AI82" s="45"/>
    </row>
    <row r="83" spans="1:35" ht="171" hidden="1" x14ac:dyDescent="0.2">
      <c r="A83" s="14" t="str">
        <f>Tabla1[[#This Row],[CEGE]]&amp;Tabla1[[#This Row],[Cod Producto]]&amp;Tabla1[[#This Row],[Naturaleza]]&amp;Tabla1[[#This Row],[Periodicidad]]&amp;Tabla1[[#This Row],[Unidad de Medida]]&amp;Tabla1[[#This Row],[Línea Base]]&amp;Tabla1[[#This Row],[Meta Plan]]&amp;Tabla1[[#This Row],[Meta Anual]]</f>
        <v>0113-0208CapacidadTrimestralVAL545958</v>
      </c>
      <c r="B83" s="97" t="str">
        <f t="shared" si="1"/>
        <v>0113-02</v>
      </c>
      <c r="C83" s="78" t="s">
        <v>1683</v>
      </c>
      <c r="D83" s="78" t="s">
        <v>83</v>
      </c>
      <c r="E83" s="78" t="s">
        <v>1059</v>
      </c>
      <c r="F83" s="78" t="s">
        <v>25</v>
      </c>
      <c r="G83" s="78" t="s">
        <v>84</v>
      </c>
      <c r="H83" s="79">
        <v>0</v>
      </c>
      <c r="I83" s="79">
        <v>0</v>
      </c>
      <c r="J83" s="79">
        <v>0</v>
      </c>
      <c r="K83" s="79">
        <v>0</v>
      </c>
      <c r="L83" s="79">
        <v>0</v>
      </c>
      <c r="M83" s="80" t="s">
        <v>566</v>
      </c>
      <c r="N83" s="80" t="s">
        <v>566</v>
      </c>
      <c r="O83" s="80" t="s">
        <v>566</v>
      </c>
      <c r="P83" s="80" t="s">
        <v>566</v>
      </c>
      <c r="Q83" s="80" t="s">
        <v>566</v>
      </c>
      <c r="R83" s="78"/>
      <c r="S83" s="78"/>
      <c r="T83" s="78"/>
      <c r="U83" s="78"/>
      <c r="V83" s="78"/>
      <c r="W83" s="78"/>
      <c r="X83" s="82" t="s">
        <v>28</v>
      </c>
      <c r="Y83" s="78" t="s">
        <v>1427</v>
      </c>
      <c r="Z83" s="78" t="s">
        <v>34</v>
      </c>
      <c r="AA83" s="78" t="s">
        <v>64</v>
      </c>
      <c r="AB83" s="78" t="s">
        <v>20</v>
      </c>
      <c r="AC83" s="83">
        <v>54</v>
      </c>
      <c r="AD83" s="83">
        <v>59</v>
      </c>
      <c r="AE83" s="83">
        <v>58</v>
      </c>
      <c r="AF83" s="83">
        <v>59</v>
      </c>
      <c r="AG83" s="104">
        <v>101.72413793103399</v>
      </c>
      <c r="AH83" s="84"/>
      <c r="AI83" s="45"/>
    </row>
    <row r="84" spans="1:35" ht="71.25" hidden="1" x14ac:dyDescent="0.2">
      <c r="A84" s="14" t="str">
        <f>Tabla1[[#This Row],[CEGE]]&amp;Tabla1[[#This Row],[Cod Producto]]&amp;Tabla1[[#This Row],[Naturaleza]]&amp;Tabla1[[#This Row],[Periodicidad]]&amp;Tabla1[[#This Row],[Unidad de Medida]]&amp;Tabla1[[#This Row],[Línea Base]]&amp;Tabla1[[#This Row],[Meta Plan]]&amp;Tabla1[[#This Row],[Meta Anual]]</f>
        <v>0113-0209AcumuladoTrimestral%10025</v>
      </c>
      <c r="B84" s="97" t="str">
        <f t="shared" si="1"/>
        <v>0113-02</v>
      </c>
      <c r="C84" s="78" t="s">
        <v>1683</v>
      </c>
      <c r="D84" s="78" t="s">
        <v>83</v>
      </c>
      <c r="E84" s="78" t="s">
        <v>1059</v>
      </c>
      <c r="F84" s="78" t="s">
        <v>23</v>
      </c>
      <c r="G84" s="78" t="s">
        <v>697</v>
      </c>
      <c r="H84" s="79">
        <v>20665.337</v>
      </c>
      <c r="I84" s="79">
        <v>19757.234475000001</v>
      </c>
      <c r="J84" s="79">
        <v>19757.234475000001</v>
      </c>
      <c r="K84" s="79">
        <v>15553.217674</v>
      </c>
      <c r="L84" s="79">
        <v>6267.5487460000004</v>
      </c>
      <c r="M84" s="80">
        <v>20665337000</v>
      </c>
      <c r="N84" s="80">
        <v>19008628152</v>
      </c>
      <c r="O84" s="80">
        <v>113265306</v>
      </c>
      <c r="P84" s="80">
        <v>18895362846</v>
      </c>
      <c r="Q84" s="80">
        <v>11525256033</v>
      </c>
      <c r="R84" s="78" t="s">
        <v>1512</v>
      </c>
      <c r="S84" s="78" t="s">
        <v>1512</v>
      </c>
      <c r="T84" s="78" t="s">
        <v>1512</v>
      </c>
      <c r="U84" s="78" t="s">
        <v>1510</v>
      </c>
      <c r="V84" s="78" t="s">
        <v>1512</v>
      </c>
      <c r="W84" s="78" t="s">
        <v>1510</v>
      </c>
      <c r="X84" s="82" t="s">
        <v>29</v>
      </c>
      <c r="Y84" s="78" t="s">
        <v>1420</v>
      </c>
      <c r="Z84" s="78" t="s">
        <v>18</v>
      </c>
      <c r="AA84" s="78" t="s">
        <v>64</v>
      </c>
      <c r="AB84" s="78" t="s">
        <v>2</v>
      </c>
      <c r="AC84" s="83"/>
      <c r="AD84" s="83">
        <v>100</v>
      </c>
      <c r="AE84" s="83">
        <v>25</v>
      </c>
      <c r="AF84" s="83">
        <v>28</v>
      </c>
      <c r="AG84" s="104">
        <v>112</v>
      </c>
      <c r="AH84" s="84"/>
      <c r="AI84" s="45"/>
    </row>
    <row r="85" spans="1:35" ht="57" hidden="1" x14ac:dyDescent="0.2">
      <c r="A85" s="14" t="str">
        <f>Tabla1[[#This Row],[CEGE]]&amp;Tabla1[[#This Row],[Cod Producto]]&amp;Tabla1[[#This Row],[Naturaleza]]&amp;Tabla1[[#This Row],[Periodicidad]]&amp;Tabla1[[#This Row],[Unidad de Medida]]&amp;Tabla1[[#This Row],[Línea Base]]&amp;Tabla1[[#This Row],[Meta Plan]]&amp;Tabla1[[#This Row],[Meta Anual]]</f>
        <v>0113-0209AcumuladoTrimestralVAL143805000</v>
      </c>
      <c r="B85" s="97" t="str">
        <f t="shared" si="1"/>
        <v>0113-02</v>
      </c>
      <c r="C85" s="78" t="s">
        <v>1683</v>
      </c>
      <c r="D85" s="78" t="s">
        <v>83</v>
      </c>
      <c r="E85" s="78" t="s">
        <v>1059</v>
      </c>
      <c r="F85" s="78" t="s">
        <v>23</v>
      </c>
      <c r="G85" s="78" t="s">
        <v>697</v>
      </c>
      <c r="H85" s="79">
        <v>0</v>
      </c>
      <c r="I85" s="79">
        <v>0</v>
      </c>
      <c r="J85" s="79">
        <v>0</v>
      </c>
      <c r="K85" s="79">
        <v>0</v>
      </c>
      <c r="L85" s="79">
        <v>0</v>
      </c>
      <c r="M85" s="80" t="s">
        <v>566</v>
      </c>
      <c r="N85" s="80" t="s">
        <v>566</v>
      </c>
      <c r="O85" s="80" t="s">
        <v>566</v>
      </c>
      <c r="P85" s="80" t="s">
        <v>566</v>
      </c>
      <c r="Q85" s="80" t="s">
        <v>566</v>
      </c>
      <c r="R85" s="78"/>
      <c r="S85" s="78"/>
      <c r="T85" s="78"/>
      <c r="U85" s="78"/>
      <c r="V85" s="78"/>
      <c r="W85" s="78"/>
      <c r="X85" s="82" t="s">
        <v>21</v>
      </c>
      <c r="Y85" s="78" t="s">
        <v>1428</v>
      </c>
      <c r="Z85" s="78" t="s">
        <v>18</v>
      </c>
      <c r="AA85" s="78" t="s">
        <v>64</v>
      </c>
      <c r="AB85" s="78" t="s">
        <v>20</v>
      </c>
      <c r="AC85" s="83"/>
      <c r="AD85" s="83">
        <v>14380</v>
      </c>
      <c r="AE85" s="83">
        <v>5000</v>
      </c>
      <c r="AF85" s="83">
        <v>6698</v>
      </c>
      <c r="AG85" s="104">
        <v>133.96</v>
      </c>
      <c r="AH85" s="84"/>
      <c r="AI85" s="45"/>
    </row>
    <row r="86" spans="1:35" ht="57" hidden="1" x14ac:dyDescent="0.2">
      <c r="A86" s="14" t="str">
        <f>Tabla1[[#This Row],[CEGE]]&amp;Tabla1[[#This Row],[Cod Producto]]&amp;Tabla1[[#This Row],[Naturaleza]]&amp;Tabla1[[#This Row],[Periodicidad]]&amp;Tabla1[[#This Row],[Unidad de Medida]]&amp;Tabla1[[#This Row],[Línea Base]]&amp;Tabla1[[#This Row],[Meta Plan]]&amp;Tabla1[[#This Row],[Meta Anual]]</f>
        <v>0113-0209AcumuladoTrimestralVAL129007000</v>
      </c>
      <c r="B86" s="97" t="str">
        <f t="shared" si="1"/>
        <v>0113-02</v>
      </c>
      <c r="C86" s="78" t="s">
        <v>1683</v>
      </c>
      <c r="D86" s="78" t="s">
        <v>83</v>
      </c>
      <c r="E86" s="78" t="s">
        <v>1059</v>
      </c>
      <c r="F86" s="78" t="s">
        <v>23</v>
      </c>
      <c r="G86" s="78" t="s">
        <v>697</v>
      </c>
      <c r="H86" s="79">
        <v>0</v>
      </c>
      <c r="I86" s="79">
        <v>0</v>
      </c>
      <c r="J86" s="79">
        <v>0</v>
      </c>
      <c r="K86" s="79">
        <v>0</v>
      </c>
      <c r="L86" s="79">
        <v>0</v>
      </c>
      <c r="M86" s="80" t="s">
        <v>566</v>
      </c>
      <c r="N86" s="80" t="s">
        <v>566</v>
      </c>
      <c r="O86" s="80" t="s">
        <v>566</v>
      </c>
      <c r="P86" s="80" t="s">
        <v>566</v>
      </c>
      <c r="Q86" s="80" t="s">
        <v>566</v>
      </c>
      <c r="R86" s="78"/>
      <c r="S86" s="78"/>
      <c r="T86" s="78"/>
      <c r="U86" s="78"/>
      <c r="V86" s="78"/>
      <c r="W86" s="78"/>
      <c r="X86" s="82" t="s">
        <v>79</v>
      </c>
      <c r="Y86" s="78" t="s">
        <v>1429</v>
      </c>
      <c r="Z86" s="78" t="s">
        <v>18</v>
      </c>
      <c r="AA86" s="78" t="s">
        <v>64</v>
      </c>
      <c r="AB86" s="78" t="s">
        <v>20</v>
      </c>
      <c r="AC86" s="83"/>
      <c r="AD86" s="83">
        <v>12900</v>
      </c>
      <c r="AE86" s="83">
        <v>7000</v>
      </c>
      <c r="AF86" s="83">
        <v>8708</v>
      </c>
      <c r="AG86" s="104">
        <v>124.4</v>
      </c>
      <c r="AH86" s="84"/>
      <c r="AI86" s="45"/>
    </row>
    <row r="87" spans="1:35" ht="42.75" hidden="1" x14ac:dyDescent="0.2">
      <c r="A87" s="14" t="str">
        <f>Tabla1[[#This Row],[CEGE]]&amp;Tabla1[[#This Row],[Cod Producto]]&amp;Tabla1[[#This Row],[Naturaleza]]&amp;Tabla1[[#This Row],[Periodicidad]]&amp;Tabla1[[#This Row],[Unidad de Medida]]&amp;Tabla1[[#This Row],[Línea Base]]&amp;Tabla1[[#This Row],[Meta Plan]]&amp;Tabla1[[#This Row],[Meta Anual]]</f>
        <v>0113-0210</v>
      </c>
      <c r="B87" s="97" t="str">
        <f t="shared" si="1"/>
        <v>0113-02</v>
      </c>
      <c r="C87" s="78" t="s">
        <v>1683</v>
      </c>
      <c r="D87" s="78" t="s">
        <v>83</v>
      </c>
      <c r="E87" s="78" t="s">
        <v>1059</v>
      </c>
      <c r="F87" s="82">
        <v>10</v>
      </c>
      <c r="G87" s="78"/>
      <c r="H87" s="79"/>
      <c r="I87" s="79"/>
      <c r="J87" s="79"/>
      <c r="K87" s="79"/>
      <c r="L87" s="79"/>
      <c r="M87" s="80">
        <v>0</v>
      </c>
      <c r="N87" s="80">
        <v>19415821</v>
      </c>
      <c r="O87" s="80">
        <v>115821</v>
      </c>
      <c r="P87" s="80">
        <v>19300000</v>
      </c>
      <c r="Q87" s="80">
        <v>0</v>
      </c>
      <c r="R87" s="78" t="s">
        <v>1510</v>
      </c>
      <c r="S87" s="78" t="s">
        <v>1510</v>
      </c>
      <c r="T87" s="78" t="s">
        <v>1510</v>
      </c>
      <c r="U87" s="78" t="s">
        <v>1510</v>
      </c>
      <c r="V87" s="78" t="s">
        <v>1512</v>
      </c>
      <c r="W87" s="78" t="s">
        <v>1510</v>
      </c>
      <c r="X87" s="82" t="e">
        <v>#N/A</v>
      </c>
      <c r="Y87" s="78"/>
      <c r="Z87" s="78"/>
      <c r="AA87" s="78"/>
      <c r="AB87" s="78"/>
      <c r="AC87" s="83"/>
      <c r="AD87" s="83"/>
      <c r="AE87" s="83"/>
      <c r="AF87" s="83" t="e">
        <v>#N/A</v>
      </c>
      <c r="AG87" s="104" t="e">
        <v>#N/A</v>
      </c>
      <c r="AH87" s="84"/>
      <c r="AI87" s="45"/>
    </row>
    <row r="88" spans="1:35" ht="85.5" hidden="1" x14ac:dyDescent="0.2">
      <c r="A88" s="14" t="str">
        <f>Tabla1[[#This Row],[CEGE]]&amp;Tabla1[[#This Row],[Cod Producto]]&amp;Tabla1[[#This Row],[Naturaleza]]&amp;Tabla1[[#This Row],[Periodicidad]]&amp;Tabla1[[#This Row],[Unidad de Medida]]&amp;Tabla1[[#This Row],[Línea Base]]&amp;Tabla1[[#This Row],[Meta Plan]]&amp;Tabla1[[#This Row],[Meta Anual]]</f>
        <v>0113-0212StockAnual%100100100</v>
      </c>
      <c r="B88" s="97" t="str">
        <f t="shared" si="1"/>
        <v>0113-02</v>
      </c>
      <c r="C88" s="78" t="s">
        <v>1683</v>
      </c>
      <c r="D88" s="78" t="s">
        <v>83</v>
      </c>
      <c r="E88" s="78" t="s">
        <v>1059</v>
      </c>
      <c r="F88" s="78" t="s">
        <v>29</v>
      </c>
      <c r="G88" s="78" t="s">
        <v>85</v>
      </c>
      <c r="H88" s="79">
        <v>0</v>
      </c>
      <c r="I88" s="79">
        <v>0</v>
      </c>
      <c r="J88" s="79">
        <v>0</v>
      </c>
      <c r="K88" s="79">
        <v>0</v>
      </c>
      <c r="L88" s="79">
        <v>0</v>
      </c>
      <c r="M88" s="80">
        <v>34972818000</v>
      </c>
      <c r="N88" s="80">
        <v>36553083925</v>
      </c>
      <c r="O88" s="80">
        <v>15049542</v>
      </c>
      <c r="P88" s="80">
        <v>36538034383</v>
      </c>
      <c r="Q88" s="80">
        <v>27370047567</v>
      </c>
      <c r="R88" s="78" t="s">
        <v>1512</v>
      </c>
      <c r="S88" s="78" t="s">
        <v>1512</v>
      </c>
      <c r="T88" s="78" t="s">
        <v>1512</v>
      </c>
      <c r="U88" s="78" t="s">
        <v>1512</v>
      </c>
      <c r="V88" s="78" t="s">
        <v>1512</v>
      </c>
      <c r="W88" s="78" t="s">
        <v>1510</v>
      </c>
      <c r="X88" s="82" t="s">
        <v>80</v>
      </c>
      <c r="Y88" s="78" t="s">
        <v>1430</v>
      </c>
      <c r="Z88" s="78" t="s">
        <v>74</v>
      </c>
      <c r="AA88" s="78" t="s">
        <v>41</v>
      </c>
      <c r="AB88" s="78" t="s">
        <v>2</v>
      </c>
      <c r="AC88" s="83">
        <v>100</v>
      </c>
      <c r="AD88" s="83">
        <v>100</v>
      </c>
      <c r="AE88" s="83">
        <v>100</v>
      </c>
      <c r="AF88" s="83">
        <v>100</v>
      </c>
      <c r="AG88" s="104">
        <v>100</v>
      </c>
      <c r="AH88" s="84"/>
      <c r="AI88" s="45"/>
    </row>
    <row r="89" spans="1:35" s="70" customFormat="1" ht="114" hidden="1" x14ac:dyDescent="0.2">
      <c r="A89" s="14" t="str">
        <f>Tabla1[[#This Row],[CEGE]]&amp;Tabla1[[#This Row],[Cod Producto]]&amp;Tabla1[[#This Row],[Naturaleza]]&amp;Tabla1[[#This Row],[Periodicidad]]&amp;Tabla1[[#This Row],[Unidad de Medida]]&amp;Tabla1[[#This Row],[Línea Base]]&amp;Tabla1[[#This Row],[Meta Plan]]&amp;Tabla1[[#This Row],[Meta Anual]]</f>
        <v>0113-0212FlujoTrimestral%889594</v>
      </c>
      <c r="B89" s="97" t="str">
        <f t="shared" si="1"/>
        <v>0113-02</v>
      </c>
      <c r="C89" s="78" t="s">
        <v>1683</v>
      </c>
      <c r="D89" s="78" t="s">
        <v>83</v>
      </c>
      <c r="E89" s="78" t="s">
        <v>1059</v>
      </c>
      <c r="F89" s="78" t="s">
        <v>29</v>
      </c>
      <c r="G89" s="78" t="s">
        <v>85</v>
      </c>
      <c r="H89" s="79">
        <v>0</v>
      </c>
      <c r="I89" s="79">
        <v>0</v>
      </c>
      <c r="J89" s="79">
        <v>0</v>
      </c>
      <c r="K89" s="79">
        <v>0</v>
      </c>
      <c r="L89" s="79">
        <v>0</v>
      </c>
      <c r="M89" s="80" t="s">
        <v>566</v>
      </c>
      <c r="N89" s="80" t="s">
        <v>566</v>
      </c>
      <c r="O89" s="80" t="s">
        <v>566</v>
      </c>
      <c r="P89" s="80" t="s">
        <v>566</v>
      </c>
      <c r="Q89" s="80" t="s">
        <v>566</v>
      </c>
      <c r="R89" s="78"/>
      <c r="S89" s="78"/>
      <c r="T89" s="78"/>
      <c r="U89" s="78"/>
      <c r="V89" s="78"/>
      <c r="W89" s="78"/>
      <c r="X89" s="82" t="s">
        <v>164</v>
      </c>
      <c r="Y89" s="78" t="s">
        <v>1431</v>
      </c>
      <c r="Z89" s="78" t="s">
        <v>40</v>
      </c>
      <c r="AA89" s="78" t="s">
        <v>64</v>
      </c>
      <c r="AB89" s="78" t="s">
        <v>2</v>
      </c>
      <c r="AC89" s="83">
        <v>88</v>
      </c>
      <c r="AD89" s="83">
        <v>95</v>
      </c>
      <c r="AE89" s="83">
        <v>94</v>
      </c>
      <c r="AF89" s="83">
        <v>95</v>
      </c>
      <c r="AG89" s="104">
        <v>101.063829787234</v>
      </c>
      <c r="AH89" s="84"/>
      <c r="AI89" s="71"/>
    </row>
    <row r="90" spans="1:35" ht="57" hidden="1" x14ac:dyDescent="0.2">
      <c r="A90" s="14" t="str">
        <f>Tabla1[[#This Row],[CEGE]]&amp;Tabla1[[#This Row],[Cod Producto]]&amp;Tabla1[[#This Row],[Naturaleza]]&amp;Tabla1[[#This Row],[Periodicidad]]&amp;Tabla1[[#This Row],[Unidad de Medida]]&amp;Tabla1[[#This Row],[Línea Base]]&amp;Tabla1[[#This Row],[Meta Plan]]&amp;Tabla1[[#This Row],[Meta Anual]]</f>
        <v>0113-0212CapacidadAnualVAL387</v>
      </c>
      <c r="B90" s="97" t="str">
        <f t="shared" si="1"/>
        <v>0113-02</v>
      </c>
      <c r="C90" s="78" t="s">
        <v>1683</v>
      </c>
      <c r="D90" s="78" t="s">
        <v>83</v>
      </c>
      <c r="E90" s="78" t="s">
        <v>1059</v>
      </c>
      <c r="F90" s="78" t="s">
        <v>29</v>
      </c>
      <c r="G90" s="78" t="s">
        <v>85</v>
      </c>
      <c r="H90" s="79">
        <v>0</v>
      </c>
      <c r="I90" s="79">
        <v>0</v>
      </c>
      <c r="J90" s="79">
        <v>0</v>
      </c>
      <c r="K90" s="79">
        <v>0</v>
      </c>
      <c r="L90" s="79">
        <v>0</v>
      </c>
      <c r="M90" s="80" t="s">
        <v>566</v>
      </c>
      <c r="N90" s="80" t="s">
        <v>566</v>
      </c>
      <c r="O90" s="80" t="s">
        <v>566</v>
      </c>
      <c r="P90" s="80" t="s">
        <v>566</v>
      </c>
      <c r="Q90" s="80" t="s">
        <v>566</v>
      </c>
      <c r="R90" s="78"/>
      <c r="S90" s="78"/>
      <c r="T90" s="78"/>
      <c r="U90" s="78"/>
      <c r="V90" s="78"/>
      <c r="W90" s="78"/>
      <c r="X90" s="82" t="s">
        <v>195</v>
      </c>
      <c r="Y90" s="78" t="s">
        <v>1432</v>
      </c>
      <c r="Z90" s="78" t="s">
        <v>34</v>
      </c>
      <c r="AA90" s="78" t="s">
        <v>41</v>
      </c>
      <c r="AB90" s="78" t="s">
        <v>20</v>
      </c>
      <c r="AC90" s="83">
        <v>3</v>
      </c>
      <c r="AD90" s="83">
        <v>8</v>
      </c>
      <c r="AE90" s="83">
        <v>7</v>
      </c>
      <c r="AF90" s="83">
        <v>7</v>
      </c>
      <c r="AG90" s="104">
        <v>100</v>
      </c>
      <c r="AH90" s="84"/>
      <c r="AI90" s="45"/>
    </row>
    <row r="91" spans="1:35" ht="114" hidden="1" x14ac:dyDescent="0.2">
      <c r="A91" s="14" t="str">
        <f>Tabla1[[#This Row],[CEGE]]&amp;Tabla1[[#This Row],[Cod Producto]]&amp;Tabla1[[#This Row],[Naturaleza]]&amp;Tabla1[[#This Row],[Periodicidad]]&amp;Tabla1[[#This Row],[Unidad de Medida]]&amp;Tabla1[[#This Row],[Línea Base]]&amp;Tabla1[[#This Row],[Meta Plan]]&amp;Tabla1[[#This Row],[Meta Anual]]</f>
        <v>0117-0106AcumuladoMensualVAL02500</v>
      </c>
      <c r="B91" s="77" t="s">
        <v>1520</v>
      </c>
      <c r="C91" s="78" t="s">
        <v>1684</v>
      </c>
      <c r="D91" s="78" t="s">
        <v>1338</v>
      </c>
      <c r="E91" s="78" t="s">
        <v>1057</v>
      </c>
      <c r="F91" s="78" t="s">
        <v>65</v>
      </c>
      <c r="G91" s="78" t="s">
        <v>95</v>
      </c>
      <c r="H91" s="79">
        <v>14706.305</v>
      </c>
      <c r="I91" s="79">
        <v>14039.125685999999</v>
      </c>
      <c r="J91" s="79">
        <v>14039.125685999999</v>
      </c>
      <c r="K91" s="79">
        <v>13953.921016</v>
      </c>
      <c r="L91" s="79">
        <v>6940.7753830000001</v>
      </c>
      <c r="M91" s="80">
        <v>14706305000</v>
      </c>
      <c r="N91" s="80">
        <v>14265796112</v>
      </c>
      <c r="O91" s="80">
        <v>27114411</v>
      </c>
      <c r="P91" s="80">
        <v>14238681701</v>
      </c>
      <c r="Q91" s="80">
        <v>12280037287</v>
      </c>
      <c r="R91" s="78"/>
      <c r="S91" s="78"/>
      <c r="T91" s="78"/>
      <c r="U91" s="78"/>
      <c r="V91" s="78"/>
      <c r="W91" s="78"/>
      <c r="X91" s="82" t="s">
        <v>28</v>
      </c>
      <c r="Y91" s="78" t="s">
        <v>1436</v>
      </c>
      <c r="Z91" s="78" t="s">
        <v>18</v>
      </c>
      <c r="AA91" s="78" t="s">
        <v>19</v>
      </c>
      <c r="AB91" s="78" t="s">
        <v>20</v>
      </c>
      <c r="AC91" s="83">
        <v>0</v>
      </c>
      <c r="AD91" s="83">
        <v>250</v>
      </c>
      <c r="AE91" s="83">
        <v>0</v>
      </c>
      <c r="AF91" s="83">
        <v>0</v>
      </c>
      <c r="AG91" s="104">
        <v>0</v>
      </c>
      <c r="AH91" s="84"/>
      <c r="AI91" s="45"/>
    </row>
    <row r="92" spans="1:35" ht="71.25" hidden="1" x14ac:dyDescent="0.2">
      <c r="A92" s="14" t="str">
        <f>Tabla1[[#This Row],[CEGE]]&amp;Tabla1[[#This Row],[Cod Producto]]&amp;Tabla1[[#This Row],[Naturaleza]]&amp;Tabla1[[#This Row],[Periodicidad]]&amp;Tabla1[[#This Row],[Unidad de Medida]]&amp;Tabla1[[#This Row],[Línea Base]]&amp;Tabla1[[#This Row],[Meta Plan]]&amp;Tabla1[[#This Row],[Meta Anual]]</f>
        <v>0117-0106AcumuladoMensualVAL7771600700</v>
      </c>
      <c r="B92" s="77" t="s">
        <v>1520</v>
      </c>
      <c r="C92" s="78" t="s">
        <v>1684</v>
      </c>
      <c r="D92" s="78" t="s">
        <v>1338</v>
      </c>
      <c r="E92" s="78" t="s">
        <v>1057</v>
      </c>
      <c r="F92" s="78" t="s">
        <v>65</v>
      </c>
      <c r="G92" s="78" t="s">
        <v>95</v>
      </c>
      <c r="H92" s="79">
        <v>0</v>
      </c>
      <c r="I92" s="79">
        <v>0</v>
      </c>
      <c r="J92" s="79">
        <v>0</v>
      </c>
      <c r="K92" s="79">
        <v>0</v>
      </c>
      <c r="L92" s="79">
        <v>0</v>
      </c>
      <c r="M92" s="80" t="s">
        <v>566</v>
      </c>
      <c r="N92" s="80" t="s">
        <v>566</v>
      </c>
      <c r="O92" s="80" t="s">
        <v>566</v>
      </c>
      <c r="P92" s="80" t="s">
        <v>566</v>
      </c>
      <c r="Q92" s="80" t="s">
        <v>566</v>
      </c>
      <c r="R92" s="78"/>
      <c r="S92" s="78"/>
      <c r="T92" s="78"/>
      <c r="U92" s="78"/>
      <c r="V92" s="78"/>
      <c r="W92" s="78"/>
      <c r="X92" s="82" t="s">
        <v>1567</v>
      </c>
      <c r="Y92" s="78" t="s">
        <v>1448</v>
      </c>
      <c r="Z92" s="78" t="s">
        <v>18</v>
      </c>
      <c r="AA92" s="78" t="s">
        <v>19</v>
      </c>
      <c r="AB92" s="78" t="s">
        <v>20</v>
      </c>
      <c r="AC92" s="83">
        <v>777</v>
      </c>
      <c r="AD92" s="83">
        <v>1600</v>
      </c>
      <c r="AE92" s="83">
        <v>700</v>
      </c>
      <c r="AF92" s="83">
        <v>700</v>
      </c>
      <c r="AG92" s="104">
        <v>100</v>
      </c>
      <c r="AH92" s="84"/>
      <c r="AI92" s="45"/>
    </row>
    <row r="93" spans="1:35" ht="71.25" hidden="1" x14ac:dyDescent="0.2">
      <c r="A93" s="14" t="str">
        <f>Tabla1[[#This Row],[CEGE]]&amp;Tabla1[[#This Row],[Cod Producto]]&amp;Tabla1[[#This Row],[Naturaleza]]&amp;Tabla1[[#This Row],[Periodicidad]]&amp;Tabla1[[#This Row],[Unidad de Medida]]&amp;Tabla1[[#This Row],[Línea Base]]&amp;Tabla1[[#This Row],[Meta Plan]]&amp;Tabla1[[#This Row],[Meta Anual]]</f>
        <v>0117-0107AcumuladoMensualVAL2704437408100</v>
      </c>
      <c r="B93" s="77" t="s">
        <v>1520</v>
      </c>
      <c r="C93" s="78" t="s">
        <v>1684</v>
      </c>
      <c r="D93" s="78" t="s">
        <v>1338</v>
      </c>
      <c r="E93" s="78" t="s">
        <v>1057</v>
      </c>
      <c r="F93" s="78" t="s">
        <v>17</v>
      </c>
      <c r="G93" s="78" t="s">
        <v>93</v>
      </c>
      <c r="H93" s="79">
        <v>47676.095000000001</v>
      </c>
      <c r="I93" s="79">
        <v>48038.033683000001</v>
      </c>
      <c r="J93" s="79">
        <v>48038.033683000001</v>
      </c>
      <c r="K93" s="79">
        <v>41317.810479</v>
      </c>
      <c r="L93" s="79">
        <v>15182.25769</v>
      </c>
      <c r="M93" s="80">
        <v>47676095000</v>
      </c>
      <c r="N93" s="80">
        <v>50326847681</v>
      </c>
      <c r="O93" s="80">
        <v>1406889441</v>
      </c>
      <c r="P93" s="80">
        <v>48919958240</v>
      </c>
      <c r="Q93" s="80">
        <v>39643425019</v>
      </c>
      <c r="R93" s="78"/>
      <c r="S93" s="78"/>
      <c r="T93" s="78"/>
      <c r="U93" s="78"/>
      <c r="V93" s="78"/>
      <c r="W93" s="78"/>
      <c r="X93" s="82" t="s">
        <v>1594</v>
      </c>
      <c r="Y93" s="78" t="s">
        <v>1434</v>
      </c>
      <c r="Z93" s="78" t="s">
        <v>18</v>
      </c>
      <c r="AA93" s="78" t="s">
        <v>19</v>
      </c>
      <c r="AB93" s="78" t="s">
        <v>20</v>
      </c>
      <c r="AC93" s="83">
        <v>2704</v>
      </c>
      <c r="AD93" s="83">
        <v>43740</v>
      </c>
      <c r="AE93" s="83">
        <v>8100</v>
      </c>
      <c r="AF93" s="83">
        <v>6509</v>
      </c>
      <c r="AG93" s="104">
        <v>80.358024691357997</v>
      </c>
      <c r="AH93" s="84"/>
      <c r="AI93" s="45"/>
    </row>
    <row r="94" spans="1:35" ht="171" hidden="1" x14ac:dyDescent="0.2">
      <c r="A94" s="14" t="str">
        <f>Tabla1[[#This Row],[CEGE]]&amp;Tabla1[[#This Row],[Cod Producto]]&amp;Tabla1[[#This Row],[Naturaleza]]&amp;Tabla1[[#This Row],[Periodicidad]]&amp;Tabla1[[#This Row],[Unidad de Medida]]&amp;Tabla1[[#This Row],[Línea Base]]&amp;Tabla1[[#This Row],[Meta Plan]]&amp;Tabla1[[#This Row],[Meta Anual]]</f>
        <v>0117-0107AcumuladoMensualVAL0291605400</v>
      </c>
      <c r="B94" s="77" t="s">
        <v>1520</v>
      </c>
      <c r="C94" s="78" t="s">
        <v>1684</v>
      </c>
      <c r="D94" s="78" t="s">
        <v>1338</v>
      </c>
      <c r="E94" s="78" t="s">
        <v>1057</v>
      </c>
      <c r="F94" s="78" t="s">
        <v>17</v>
      </c>
      <c r="G94" s="78" t="s">
        <v>93</v>
      </c>
      <c r="H94" s="79">
        <v>0</v>
      </c>
      <c r="I94" s="79">
        <v>0</v>
      </c>
      <c r="J94" s="79">
        <v>0</v>
      </c>
      <c r="K94" s="79">
        <v>0</v>
      </c>
      <c r="L94" s="79">
        <v>0</v>
      </c>
      <c r="M94" s="80" t="s">
        <v>566</v>
      </c>
      <c r="N94" s="80" t="s">
        <v>566</v>
      </c>
      <c r="O94" s="80" t="s">
        <v>566</v>
      </c>
      <c r="P94" s="80" t="s">
        <v>566</v>
      </c>
      <c r="Q94" s="80" t="s">
        <v>566</v>
      </c>
      <c r="R94" s="78"/>
      <c r="S94" s="78"/>
      <c r="T94" s="78"/>
      <c r="U94" s="78"/>
      <c r="V94" s="78"/>
      <c r="W94" s="78"/>
      <c r="X94" s="82" t="s">
        <v>1596</v>
      </c>
      <c r="Y94" s="78" t="s">
        <v>1437</v>
      </c>
      <c r="Z94" s="78" t="s">
        <v>18</v>
      </c>
      <c r="AA94" s="78" t="s">
        <v>19</v>
      </c>
      <c r="AB94" s="78" t="s">
        <v>20</v>
      </c>
      <c r="AC94" s="83">
        <v>0</v>
      </c>
      <c r="AD94" s="83">
        <v>29160</v>
      </c>
      <c r="AE94" s="83">
        <v>5400</v>
      </c>
      <c r="AF94" s="83">
        <v>3861</v>
      </c>
      <c r="AG94" s="104">
        <v>71.5</v>
      </c>
      <c r="AH94" s="84"/>
      <c r="AI94" s="45"/>
    </row>
    <row r="95" spans="1:35" ht="71.25" hidden="1" x14ac:dyDescent="0.2">
      <c r="A95" s="14" t="str">
        <f>Tabla1[[#This Row],[CEGE]]&amp;Tabla1[[#This Row],[Cod Producto]]&amp;Tabla1[[#This Row],[Naturaleza]]&amp;Tabla1[[#This Row],[Periodicidad]]&amp;Tabla1[[#This Row],[Unidad de Medida]]&amp;Tabla1[[#This Row],[Línea Base]]&amp;Tabla1[[#This Row],[Meta Plan]]&amp;Tabla1[[#This Row],[Meta Anual]]</f>
        <v>0117-0107AcumuladoMensualVAL34397390019250</v>
      </c>
      <c r="B95" s="77" t="s">
        <v>1520</v>
      </c>
      <c r="C95" s="78" t="s">
        <v>1684</v>
      </c>
      <c r="D95" s="78" t="s">
        <v>1338</v>
      </c>
      <c r="E95" s="78" t="s">
        <v>1057</v>
      </c>
      <c r="F95" s="78" t="s">
        <v>17</v>
      </c>
      <c r="G95" s="78" t="s">
        <v>93</v>
      </c>
      <c r="H95" s="79">
        <v>0</v>
      </c>
      <c r="I95" s="79">
        <v>0</v>
      </c>
      <c r="J95" s="79">
        <v>0</v>
      </c>
      <c r="K95" s="79">
        <v>0</v>
      </c>
      <c r="L95" s="79">
        <v>0</v>
      </c>
      <c r="M95" s="80" t="s">
        <v>566</v>
      </c>
      <c r="N95" s="80" t="s">
        <v>566</v>
      </c>
      <c r="O95" s="80" t="s">
        <v>566</v>
      </c>
      <c r="P95" s="80" t="s">
        <v>566</v>
      </c>
      <c r="Q95" s="80" t="s">
        <v>566</v>
      </c>
      <c r="R95" s="78"/>
      <c r="S95" s="78"/>
      <c r="T95" s="78"/>
      <c r="U95" s="78"/>
      <c r="V95" s="78"/>
      <c r="W95" s="78"/>
      <c r="X95" s="82" t="s">
        <v>1597</v>
      </c>
      <c r="Y95" s="78" t="s">
        <v>1438</v>
      </c>
      <c r="Z95" s="78" t="s">
        <v>18</v>
      </c>
      <c r="AA95" s="78" t="s">
        <v>19</v>
      </c>
      <c r="AB95" s="78" t="s">
        <v>20</v>
      </c>
      <c r="AC95" s="83">
        <v>3439</v>
      </c>
      <c r="AD95" s="83">
        <v>73900</v>
      </c>
      <c r="AE95" s="83">
        <v>19250</v>
      </c>
      <c r="AF95" s="83">
        <v>2556</v>
      </c>
      <c r="AG95" s="104">
        <v>13.277922077922099</v>
      </c>
      <c r="AH95" s="84"/>
      <c r="AI95" s="45"/>
    </row>
    <row r="96" spans="1:35" ht="114" hidden="1" x14ac:dyDescent="0.2">
      <c r="A96" s="14" t="str">
        <f>Tabla1[[#This Row],[CEGE]]&amp;Tabla1[[#This Row],[Cod Producto]]&amp;Tabla1[[#This Row],[Naturaleza]]&amp;Tabla1[[#This Row],[Periodicidad]]&amp;Tabla1[[#This Row],[Unidad de Medida]]&amp;Tabla1[[#This Row],[Línea Base]]&amp;Tabla1[[#This Row],[Meta Plan]]&amp;Tabla1[[#This Row],[Meta Anual]]</f>
        <v>0117-0107AcumuladoMensualVAL0203</v>
      </c>
      <c r="B96" s="77" t="s">
        <v>1520</v>
      </c>
      <c r="C96" s="78" t="s">
        <v>1684</v>
      </c>
      <c r="D96" s="78" t="s">
        <v>1338</v>
      </c>
      <c r="E96" s="78" t="s">
        <v>1057</v>
      </c>
      <c r="F96" s="78" t="s">
        <v>17</v>
      </c>
      <c r="G96" s="78" t="s">
        <v>93</v>
      </c>
      <c r="H96" s="79">
        <v>0</v>
      </c>
      <c r="I96" s="79">
        <v>0</v>
      </c>
      <c r="J96" s="79">
        <v>0</v>
      </c>
      <c r="K96" s="79">
        <v>0</v>
      </c>
      <c r="L96" s="79">
        <v>0</v>
      </c>
      <c r="M96" s="80" t="s">
        <v>566</v>
      </c>
      <c r="N96" s="80" t="s">
        <v>566</v>
      </c>
      <c r="O96" s="80" t="s">
        <v>566</v>
      </c>
      <c r="P96" s="80" t="s">
        <v>566</v>
      </c>
      <c r="Q96" s="80" t="s">
        <v>566</v>
      </c>
      <c r="R96" s="78"/>
      <c r="S96" s="78"/>
      <c r="T96" s="78"/>
      <c r="U96" s="78"/>
      <c r="V96" s="78"/>
      <c r="W96" s="78"/>
      <c r="X96" s="82" t="s">
        <v>1598</v>
      </c>
      <c r="Y96" s="78" t="s">
        <v>1439</v>
      </c>
      <c r="Z96" s="78" t="s">
        <v>18</v>
      </c>
      <c r="AA96" s="78" t="s">
        <v>19</v>
      </c>
      <c r="AB96" s="78" t="s">
        <v>20</v>
      </c>
      <c r="AC96" s="83">
        <v>0</v>
      </c>
      <c r="AD96" s="83">
        <v>20</v>
      </c>
      <c r="AE96" s="83">
        <v>3</v>
      </c>
      <c r="AF96" s="83">
        <v>3</v>
      </c>
      <c r="AG96" s="104">
        <v>100</v>
      </c>
      <c r="AH96" s="84"/>
      <c r="AI96" s="45"/>
    </row>
    <row r="97" spans="1:35" ht="99.75" hidden="1" x14ac:dyDescent="0.2">
      <c r="A97" s="14" t="str">
        <f>Tabla1[[#This Row],[CEGE]]&amp;Tabla1[[#This Row],[Cod Producto]]&amp;Tabla1[[#This Row],[Naturaleza]]&amp;Tabla1[[#This Row],[Periodicidad]]&amp;Tabla1[[#This Row],[Unidad de Medida]]&amp;Tabla1[[#This Row],[Línea Base]]&amp;Tabla1[[#This Row],[Meta Plan]]&amp;Tabla1[[#This Row],[Meta Anual]]</f>
        <v>0117-0107AcumuladoMensualVAL45144</v>
      </c>
      <c r="B97" s="77" t="s">
        <v>1520</v>
      </c>
      <c r="C97" s="78" t="s">
        <v>1684</v>
      </c>
      <c r="D97" s="78" t="s">
        <v>1338</v>
      </c>
      <c r="E97" s="78" t="s">
        <v>1057</v>
      </c>
      <c r="F97" s="78" t="s">
        <v>17</v>
      </c>
      <c r="G97" s="78" t="s">
        <v>93</v>
      </c>
      <c r="H97" s="79">
        <v>0</v>
      </c>
      <c r="I97" s="79">
        <v>0</v>
      </c>
      <c r="J97" s="79">
        <v>0</v>
      </c>
      <c r="K97" s="79">
        <v>0</v>
      </c>
      <c r="L97" s="79">
        <v>0</v>
      </c>
      <c r="M97" s="80" t="s">
        <v>566</v>
      </c>
      <c r="N97" s="80" t="s">
        <v>566</v>
      </c>
      <c r="O97" s="80" t="s">
        <v>566</v>
      </c>
      <c r="P97" s="80" t="s">
        <v>566</v>
      </c>
      <c r="Q97" s="80" t="s">
        <v>566</v>
      </c>
      <c r="R97" s="78"/>
      <c r="S97" s="78"/>
      <c r="T97" s="78"/>
      <c r="U97" s="78"/>
      <c r="V97" s="78"/>
      <c r="W97" s="78"/>
      <c r="X97" s="82" t="s">
        <v>1599</v>
      </c>
      <c r="Y97" s="78" t="s">
        <v>1440</v>
      </c>
      <c r="Z97" s="78" t="s">
        <v>18</v>
      </c>
      <c r="AA97" s="78" t="s">
        <v>19</v>
      </c>
      <c r="AB97" s="78" t="s">
        <v>20</v>
      </c>
      <c r="AC97" s="83">
        <v>45</v>
      </c>
      <c r="AD97" s="83">
        <v>14</v>
      </c>
      <c r="AE97" s="83">
        <v>4</v>
      </c>
      <c r="AF97" s="83">
        <v>4</v>
      </c>
      <c r="AG97" s="104">
        <v>100</v>
      </c>
      <c r="AH97" s="84"/>
      <c r="AI97" s="45"/>
    </row>
    <row r="98" spans="1:35" ht="114" hidden="1" x14ac:dyDescent="0.2">
      <c r="A98" s="14" t="str">
        <f>Tabla1[[#This Row],[CEGE]]&amp;Tabla1[[#This Row],[Cod Producto]]&amp;Tabla1[[#This Row],[Naturaleza]]&amp;Tabla1[[#This Row],[Periodicidad]]&amp;Tabla1[[#This Row],[Unidad de Medida]]&amp;Tabla1[[#This Row],[Línea Base]]&amp;Tabla1[[#This Row],[Meta Plan]]&amp;Tabla1[[#This Row],[Meta Anual]]</f>
        <v>0117-0107AcumuladoMensualVAL01200</v>
      </c>
      <c r="B98" s="77" t="s">
        <v>1520</v>
      </c>
      <c r="C98" s="78" t="s">
        <v>1684</v>
      </c>
      <c r="D98" s="78" t="s">
        <v>1338</v>
      </c>
      <c r="E98" s="78" t="s">
        <v>1057</v>
      </c>
      <c r="F98" s="78" t="s">
        <v>17</v>
      </c>
      <c r="G98" s="78" t="s">
        <v>93</v>
      </c>
      <c r="H98" s="79">
        <v>0</v>
      </c>
      <c r="I98" s="79">
        <v>0</v>
      </c>
      <c r="J98" s="79">
        <v>0</v>
      </c>
      <c r="K98" s="79">
        <v>0</v>
      </c>
      <c r="L98" s="79">
        <v>0</v>
      </c>
      <c r="M98" s="80" t="s">
        <v>566</v>
      </c>
      <c r="N98" s="80" t="s">
        <v>566</v>
      </c>
      <c r="O98" s="80" t="s">
        <v>566</v>
      </c>
      <c r="P98" s="80" t="s">
        <v>566</v>
      </c>
      <c r="Q98" s="80" t="s">
        <v>566</v>
      </c>
      <c r="R98" s="78"/>
      <c r="S98" s="78"/>
      <c r="T98" s="78"/>
      <c r="U98" s="78"/>
      <c r="V98" s="78"/>
      <c r="W98" s="78"/>
      <c r="X98" s="82" t="s">
        <v>1600</v>
      </c>
      <c r="Y98" s="78" t="s">
        <v>1441</v>
      </c>
      <c r="Z98" s="78" t="s">
        <v>18</v>
      </c>
      <c r="AA98" s="78" t="s">
        <v>19</v>
      </c>
      <c r="AB98" s="78" t="s">
        <v>20</v>
      </c>
      <c r="AC98" s="83">
        <v>0</v>
      </c>
      <c r="AD98" s="83">
        <v>120</v>
      </c>
      <c r="AE98" s="83">
        <v>0</v>
      </c>
      <c r="AF98" s="83">
        <v>0</v>
      </c>
      <c r="AG98" s="104">
        <v>0</v>
      </c>
      <c r="AH98" s="84"/>
      <c r="AI98" s="45"/>
    </row>
    <row r="99" spans="1:35" ht="142.5" hidden="1" x14ac:dyDescent="0.2">
      <c r="A99" s="14" t="str">
        <f>Tabla1[[#This Row],[CEGE]]&amp;Tabla1[[#This Row],[Cod Producto]]&amp;Tabla1[[#This Row],[Naturaleza]]&amp;Tabla1[[#This Row],[Periodicidad]]&amp;Tabla1[[#This Row],[Unidad de Medida]]&amp;Tabla1[[#This Row],[Línea Base]]&amp;Tabla1[[#This Row],[Meta Plan]]&amp;Tabla1[[#This Row],[Meta Anual]]</f>
        <v>0117-0107AcumuladoMensualVAL01200</v>
      </c>
      <c r="B99" s="77" t="s">
        <v>1520</v>
      </c>
      <c r="C99" s="78" t="s">
        <v>1684</v>
      </c>
      <c r="D99" s="78" t="s">
        <v>1338</v>
      </c>
      <c r="E99" s="78" t="s">
        <v>1057</v>
      </c>
      <c r="F99" s="78" t="s">
        <v>17</v>
      </c>
      <c r="G99" s="78" t="s">
        <v>93</v>
      </c>
      <c r="H99" s="79">
        <v>0</v>
      </c>
      <c r="I99" s="79">
        <v>0</v>
      </c>
      <c r="J99" s="79">
        <v>0</v>
      </c>
      <c r="K99" s="79">
        <v>0</v>
      </c>
      <c r="L99" s="79">
        <v>0</v>
      </c>
      <c r="M99" s="80" t="s">
        <v>566</v>
      </c>
      <c r="N99" s="80" t="s">
        <v>566</v>
      </c>
      <c r="O99" s="80" t="s">
        <v>566</v>
      </c>
      <c r="P99" s="80" t="s">
        <v>566</v>
      </c>
      <c r="Q99" s="80" t="s">
        <v>566</v>
      </c>
      <c r="R99" s="78"/>
      <c r="S99" s="78"/>
      <c r="T99" s="78"/>
      <c r="U99" s="78"/>
      <c r="V99" s="78"/>
      <c r="W99" s="78"/>
      <c r="X99" s="82" t="s">
        <v>1600</v>
      </c>
      <c r="Y99" s="78" t="s">
        <v>1442</v>
      </c>
      <c r="Z99" s="78" t="s">
        <v>18</v>
      </c>
      <c r="AA99" s="78" t="s">
        <v>19</v>
      </c>
      <c r="AB99" s="78" t="s">
        <v>20</v>
      </c>
      <c r="AC99" s="83">
        <v>0</v>
      </c>
      <c r="AD99" s="83">
        <v>120</v>
      </c>
      <c r="AE99" s="83">
        <v>0</v>
      </c>
      <c r="AF99" s="83">
        <v>0</v>
      </c>
      <c r="AG99" s="104">
        <v>0</v>
      </c>
      <c r="AH99" s="84"/>
      <c r="AI99" s="45"/>
    </row>
    <row r="100" spans="1:35" ht="71.25" hidden="1" x14ac:dyDescent="0.2">
      <c r="A100" s="14" t="str">
        <f>Tabla1[[#This Row],[CEGE]]&amp;Tabla1[[#This Row],[Cod Producto]]&amp;Tabla1[[#This Row],[Naturaleza]]&amp;Tabla1[[#This Row],[Periodicidad]]&amp;Tabla1[[#This Row],[Unidad de Medida]]&amp;Tabla1[[#This Row],[Línea Base]]&amp;Tabla1[[#This Row],[Meta Plan]]&amp;Tabla1[[#This Row],[Meta Anual]]</f>
        <v>0117-0112AcumuladoMensualVAL0700000</v>
      </c>
      <c r="B100" s="77" t="s">
        <v>1520</v>
      </c>
      <c r="C100" s="78" t="s">
        <v>1684</v>
      </c>
      <c r="D100" s="78" t="s">
        <v>1338</v>
      </c>
      <c r="E100" s="78" t="s">
        <v>1057</v>
      </c>
      <c r="F100" s="78" t="s">
        <v>29</v>
      </c>
      <c r="G100" s="78" t="s">
        <v>423</v>
      </c>
      <c r="H100" s="79">
        <v>62063.906000000003</v>
      </c>
      <c r="I100" s="79">
        <v>61070.612238000002</v>
      </c>
      <c r="J100" s="79">
        <v>61070.612238000002</v>
      </c>
      <c r="K100" s="79">
        <v>41268.088114999999</v>
      </c>
      <c r="L100" s="79">
        <v>19572.897110999998</v>
      </c>
      <c r="M100" s="80">
        <v>62063906000</v>
      </c>
      <c r="N100" s="80">
        <v>45547189217</v>
      </c>
      <c r="O100" s="80">
        <v>2496927965</v>
      </c>
      <c r="P100" s="80">
        <v>43050261252</v>
      </c>
      <c r="Q100" s="80">
        <v>33981483080</v>
      </c>
      <c r="R100" s="78"/>
      <c r="S100" s="78"/>
      <c r="T100" s="78"/>
      <c r="U100" s="78"/>
      <c r="V100" s="78"/>
      <c r="W100" s="78"/>
      <c r="X100" s="82" t="s">
        <v>1593</v>
      </c>
      <c r="Y100" s="78" t="s">
        <v>1433</v>
      </c>
      <c r="Z100" s="78" t="s">
        <v>18</v>
      </c>
      <c r="AA100" s="78" t="s">
        <v>19</v>
      </c>
      <c r="AB100" s="78" t="s">
        <v>20</v>
      </c>
      <c r="AC100" s="83">
        <v>0</v>
      </c>
      <c r="AD100" s="83">
        <v>70000</v>
      </c>
      <c r="AE100" s="83">
        <v>0</v>
      </c>
      <c r="AF100" s="83">
        <v>0</v>
      </c>
      <c r="AG100" s="104">
        <v>0</v>
      </c>
      <c r="AH100" s="84"/>
      <c r="AI100" s="45"/>
    </row>
    <row r="101" spans="1:35" ht="71.25" hidden="1" x14ac:dyDescent="0.2">
      <c r="A101" s="14" t="str">
        <f>Tabla1[[#This Row],[CEGE]]&amp;Tabla1[[#This Row],[Cod Producto]]&amp;Tabla1[[#This Row],[Naturaleza]]&amp;Tabla1[[#This Row],[Periodicidad]]&amp;Tabla1[[#This Row],[Unidad de Medida]]&amp;Tabla1[[#This Row],[Línea Base]]&amp;Tabla1[[#This Row],[Meta Plan]]&amp;Tabla1[[#This Row],[Meta Anual]]</f>
        <v>0117-0112AcumuladoMensualVAL0500000</v>
      </c>
      <c r="B101" s="77" t="s">
        <v>1520</v>
      </c>
      <c r="C101" s="78" t="s">
        <v>1684</v>
      </c>
      <c r="D101" s="78" t="s">
        <v>1338</v>
      </c>
      <c r="E101" s="78" t="s">
        <v>1057</v>
      </c>
      <c r="F101" s="78" t="s">
        <v>29</v>
      </c>
      <c r="G101" s="78" t="s">
        <v>423</v>
      </c>
      <c r="H101" s="79">
        <v>0</v>
      </c>
      <c r="I101" s="79">
        <v>0</v>
      </c>
      <c r="J101" s="79">
        <v>0</v>
      </c>
      <c r="K101" s="79">
        <v>0</v>
      </c>
      <c r="L101" s="79">
        <v>0</v>
      </c>
      <c r="M101" s="80" t="s">
        <v>566</v>
      </c>
      <c r="N101" s="80" t="s">
        <v>566</v>
      </c>
      <c r="O101" s="80" t="s">
        <v>566</v>
      </c>
      <c r="P101" s="80" t="s">
        <v>566</v>
      </c>
      <c r="Q101" s="80" t="s">
        <v>566</v>
      </c>
      <c r="R101" s="78"/>
      <c r="S101" s="78"/>
      <c r="T101" s="78"/>
      <c r="U101" s="78"/>
      <c r="V101" s="78"/>
      <c r="W101" s="78"/>
      <c r="X101" s="82" t="s">
        <v>1601</v>
      </c>
      <c r="Y101" s="78" t="s">
        <v>1443</v>
      </c>
      <c r="Z101" s="78" t="s">
        <v>18</v>
      </c>
      <c r="AA101" s="78" t="s">
        <v>19</v>
      </c>
      <c r="AB101" s="78" t="s">
        <v>20</v>
      </c>
      <c r="AC101" s="83">
        <v>0</v>
      </c>
      <c r="AD101" s="83">
        <v>50000</v>
      </c>
      <c r="AE101" s="83">
        <v>0</v>
      </c>
      <c r="AF101" s="83">
        <v>0</v>
      </c>
      <c r="AG101" s="104">
        <v>0</v>
      </c>
      <c r="AH101" s="84"/>
      <c r="AI101" s="45"/>
    </row>
    <row r="102" spans="1:35" ht="71.25" hidden="1" x14ac:dyDescent="0.2">
      <c r="A102" s="14" t="str">
        <f>Tabla1[[#This Row],[CEGE]]&amp;Tabla1[[#This Row],[Cod Producto]]&amp;Tabla1[[#This Row],[Naturaleza]]&amp;Tabla1[[#This Row],[Periodicidad]]&amp;Tabla1[[#This Row],[Unidad de Medida]]&amp;Tabla1[[#This Row],[Línea Base]]&amp;Tabla1[[#This Row],[Meta Plan]]&amp;Tabla1[[#This Row],[Meta Anual]]</f>
        <v>0117-0112AcumuladoMensualVAL398000034096</v>
      </c>
      <c r="B102" s="77" t="s">
        <v>1520</v>
      </c>
      <c r="C102" s="78" t="s">
        <v>1684</v>
      </c>
      <c r="D102" s="78" t="s">
        <v>1338</v>
      </c>
      <c r="E102" s="78" t="s">
        <v>1057</v>
      </c>
      <c r="F102" s="78" t="s">
        <v>29</v>
      </c>
      <c r="G102" s="78" t="s">
        <v>423</v>
      </c>
      <c r="H102" s="79">
        <v>0</v>
      </c>
      <c r="I102" s="79">
        <v>0</v>
      </c>
      <c r="J102" s="79">
        <v>0</v>
      </c>
      <c r="K102" s="79">
        <v>0</v>
      </c>
      <c r="L102" s="79">
        <v>0</v>
      </c>
      <c r="M102" s="80" t="s">
        <v>566</v>
      </c>
      <c r="N102" s="80" t="s">
        <v>566</v>
      </c>
      <c r="O102" s="80" t="s">
        <v>566</v>
      </c>
      <c r="P102" s="80" t="s">
        <v>566</v>
      </c>
      <c r="Q102" s="80" t="s">
        <v>566</v>
      </c>
      <c r="R102" s="78"/>
      <c r="S102" s="78"/>
      <c r="T102" s="78"/>
      <c r="U102" s="78"/>
      <c r="V102" s="78"/>
      <c r="W102" s="78"/>
      <c r="X102" s="82" t="s">
        <v>1602</v>
      </c>
      <c r="Y102" s="78" t="s">
        <v>1444</v>
      </c>
      <c r="Z102" s="78" t="s">
        <v>18</v>
      </c>
      <c r="AA102" s="78" t="s">
        <v>19</v>
      </c>
      <c r="AB102" s="78" t="s">
        <v>20</v>
      </c>
      <c r="AC102" s="83">
        <v>39</v>
      </c>
      <c r="AD102" s="83">
        <v>80000</v>
      </c>
      <c r="AE102" s="83">
        <v>34096</v>
      </c>
      <c r="AF102" s="83">
        <v>44547</v>
      </c>
      <c r="AG102" s="104">
        <v>130.65168934772399</v>
      </c>
      <c r="AH102" s="84"/>
      <c r="AI102" s="45"/>
    </row>
    <row r="103" spans="1:35" ht="71.25" hidden="1" x14ac:dyDescent="0.2">
      <c r="A103" s="14" t="str">
        <f>Tabla1[[#This Row],[CEGE]]&amp;Tabla1[[#This Row],[Cod Producto]]&amp;Tabla1[[#This Row],[Naturaleza]]&amp;Tabla1[[#This Row],[Periodicidad]]&amp;Tabla1[[#This Row],[Unidad de Medida]]&amp;Tabla1[[#This Row],[Línea Base]]&amp;Tabla1[[#This Row],[Meta Plan]]&amp;Tabla1[[#This Row],[Meta Anual]]</f>
        <v>0117-0112AcumuladoMensual%010,3</v>
      </c>
      <c r="B103" s="77" t="s">
        <v>1520</v>
      </c>
      <c r="C103" s="78" t="s">
        <v>1684</v>
      </c>
      <c r="D103" s="78" t="s">
        <v>1338</v>
      </c>
      <c r="E103" s="78" t="s">
        <v>1057</v>
      </c>
      <c r="F103" s="78" t="s">
        <v>29</v>
      </c>
      <c r="G103" s="78" t="s">
        <v>423</v>
      </c>
      <c r="H103" s="79">
        <v>0</v>
      </c>
      <c r="I103" s="79">
        <v>0</v>
      </c>
      <c r="J103" s="79">
        <v>0</v>
      </c>
      <c r="K103" s="79">
        <v>0</v>
      </c>
      <c r="L103" s="79">
        <v>0</v>
      </c>
      <c r="M103" s="80" t="s">
        <v>566</v>
      </c>
      <c r="N103" s="80" t="s">
        <v>566</v>
      </c>
      <c r="O103" s="80" t="s">
        <v>566</v>
      </c>
      <c r="P103" s="80" t="s">
        <v>566</v>
      </c>
      <c r="Q103" s="80" t="s">
        <v>566</v>
      </c>
      <c r="R103" s="78"/>
      <c r="S103" s="78"/>
      <c r="T103" s="78"/>
      <c r="U103" s="78"/>
      <c r="V103" s="78"/>
      <c r="W103" s="78"/>
      <c r="X103" s="82" t="s">
        <v>1603</v>
      </c>
      <c r="Y103" s="78" t="s">
        <v>1445</v>
      </c>
      <c r="Z103" s="78" t="s">
        <v>18</v>
      </c>
      <c r="AA103" s="78" t="s">
        <v>19</v>
      </c>
      <c r="AB103" s="78" t="s">
        <v>2</v>
      </c>
      <c r="AC103" s="83">
        <v>0</v>
      </c>
      <c r="AD103" s="83">
        <v>1</v>
      </c>
      <c r="AE103" s="83">
        <v>0.3</v>
      </c>
      <c r="AF103" s="83">
        <v>0.2356</v>
      </c>
      <c r="AG103" s="104">
        <v>78.533333333333303</v>
      </c>
      <c r="AH103" s="84"/>
      <c r="AI103" s="45"/>
    </row>
    <row r="104" spans="1:35" ht="71.25" hidden="1" x14ac:dyDescent="0.2">
      <c r="A104" s="14" t="str">
        <f>Tabla1[[#This Row],[CEGE]]&amp;Tabla1[[#This Row],[Cod Producto]]&amp;Tabla1[[#This Row],[Naturaleza]]&amp;Tabla1[[#This Row],[Periodicidad]]&amp;Tabla1[[#This Row],[Unidad de Medida]]&amp;Tabla1[[#This Row],[Línea Base]]&amp;Tabla1[[#This Row],[Meta Plan]]&amp;Tabla1[[#This Row],[Meta Anual]]</f>
        <v>0117-0113AcumuladoMensualVAL1080</v>
      </c>
      <c r="B104" s="77" t="s">
        <v>1520</v>
      </c>
      <c r="C104" s="78" t="s">
        <v>1684</v>
      </c>
      <c r="D104" s="78" t="s">
        <v>1338</v>
      </c>
      <c r="E104" s="78" t="s">
        <v>1057</v>
      </c>
      <c r="F104" s="78" t="s">
        <v>21</v>
      </c>
      <c r="G104" s="78" t="s">
        <v>94</v>
      </c>
      <c r="H104" s="79">
        <v>46537.502</v>
      </c>
      <c r="I104" s="79">
        <v>47836.036393000002</v>
      </c>
      <c r="J104" s="79">
        <v>47836.036393000002</v>
      </c>
      <c r="K104" s="79">
        <v>31622.450726999999</v>
      </c>
      <c r="L104" s="79">
        <v>13575.791015999999</v>
      </c>
      <c r="M104" s="80">
        <v>46537502000</v>
      </c>
      <c r="N104" s="80">
        <v>35085420321</v>
      </c>
      <c r="O104" s="80">
        <v>1265297525</v>
      </c>
      <c r="P104" s="80">
        <v>33820122796</v>
      </c>
      <c r="Q104" s="80">
        <v>30199828508</v>
      </c>
      <c r="R104" s="78"/>
      <c r="S104" s="78"/>
      <c r="T104" s="78"/>
      <c r="U104" s="78"/>
      <c r="V104" s="78"/>
      <c r="W104" s="78"/>
      <c r="X104" s="82" t="s">
        <v>1595</v>
      </c>
      <c r="Y104" s="78" t="s">
        <v>1435</v>
      </c>
      <c r="Z104" s="78" t="s">
        <v>18</v>
      </c>
      <c r="AA104" s="78" t="s">
        <v>19</v>
      </c>
      <c r="AB104" s="78" t="s">
        <v>20</v>
      </c>
      <c r="AC104" s="83">
        <v>10</v>
      </c>
      <c r="AD104" s="83">
        <v>8</v>
      </c>
      <c r="AE104" s="83">
        <v>0</v>
      </c>
      <c r="AF104" s="83">
        <v>0</v>
      </c>
      <c r="AG104" s="104">
        <v>0</v>
      </c>
      <c r="AH104" s="84"/>
      <c r="AI104" s="45"/>
    </row>
    <row r="105" spans="1:35" ht="128.25" hidden="1" x14ac:dyDescent="0.2">
      <c r="A105" s="14" t="str">
        <f>Tabla1[[#This Row],[CEGE]]&amp;Tabla1[[#This Row],[Cod Producto]]&amp;Tabla1[[#This Row],[Naturaleza]]&amp;Tabla1[[#This Row],[Periodicidad]]&amp;Tabla1[[#This Row],[Unidad de Medida]]&amp;Tabla1[[#This Row],[Línea Base]]&amp;Tabla1[[#This Row],[Meta Plan]]&amp;Tabla1[[#This Row],[Meta Anual]]</f>
        <v>0117-0113AcumuladoMensualVAL334041</v>
      </c>
      <c r="B105" s="77" t="s">
        <v>1520</v>
      </c>
      <c r="C105" s="78" t="s">
        <v>1684</v>
      </c>
      <c r="D105" s="78" t="s">
        <v>1338</v>
      </c>
      <c r="E105" s="78" t="s">
        <v>1057</v>
      </c>
      <c r="F105" s="78" t="s">
        <v>21</v>
      </c>
      <c r="G105" s="78" t="s">
        <v>94</v>
      </c>
      <c r="H105" s="79">
        <v>0</v>
      </c>
      <c r="I105" s="79">
        <v>0</v>
      </c>
      <c r="J105" s="79">
        <v>0</v>
      </c>
      <c r="K105" s="79">
        <v>0</v>
      </c>
      <c r="L105" s="79">
        <v>0</v>
      </c>
      <c r="M105" s="80" t="s">
        <v>566</v>
      </c>
      <c r="N105" s="80" t="s">
        <v>566</v>
      </c>
      <c r="O105" s="80" t="s">
        <v>566</v>
      </c>
      <c r="P105" s="80" t="s">
        <v>566</v>
      </c>
      <c r="Q105" s="80" t="s">
        <v>566</v>
      </c>
      <c r="R105" s="78"/>
      <c r="S105" s="78"/>
      <c r="T105" s="78"/>
      <c r="U105" s="78"/>
      <c r="V105" s="78"/>
      <c r="W105" s="78"/>
      <c r="X105" s="82" t="s">
        <v>1604</v>
      </c>
      <c r="Y105" s="78" t="s">
        <v>1446</v>
      </c>
      <c r="Z105" s="78" t="s">
        <v>18</v>
      </c>
      <c r="AA105" s="78" t="s">
        <v>19</v>
      </c>
      <c r="AB105" s="78" t="s">
        <v>20</v>
      </c>
      <c r="AC105" s="83">
        <v>3340</v>
      </c>
      <c r="AD105" s="83">
        <v>4</v>
      </c>
      <c r="AE105" s="83">
        <v>1</v>
      </c>
      <c r="AF105" s="83">
        <v>0</v>
      </c>
      <c r="AG105" s="104">
        <v>0</v>
      </c>
      <c r="AH105" s="84"/>
      <c r="AI105" s="45"/>
    </row>
    <row r="106" spans="1:35" ht="185.25" hidden="1" x14ac:dyDescent="0.2">
      <c r="A106" s="14" t="str">
        <f>Tabla1[[#This Row],[CEGE]]&amp;Tabla1[[#This Row],[Cod Producto]]&amp;Tabla1[[#This Row],[Naturaleza]]&amp;Tabla1[[#This Row],[Periodicidad]]&amp;Tabla1[[#This Row],[Unidad de Medida]]&amp;Tabla1[[#This Row],[Línea Base]]&amp;Tabla1[[#This Row],[Meta Plan]]&amp;Tabla1[[#This Row],[Meta Anual]]</f>
        <v>0117-0113AcumuladoMensualVAL03500992</v>
      </c>
      <c r="B106" s="77" t="s">
        <v>1520</v>
      </c>
      <c r="C106" s="78" t="s">
        <v>1684</v>
      </c>
      <c r="D106" s="78" t="s">
        <v>1338</v>
      </c>
      <c r="E106" s="78" t="s">
        <v>1057</v>
      </c>
      <c r="F106" s="78" t="s">
        <v>21</v>
      </c>
      <c r="G106" s="78" t="s">
        <v>94</v>
      </c>
      <c r="H106" s="79">
        <v>0</v>
      </c>
      <c r="I106" s="79">
        <v>0</v>
      </c>
      <c r="J106" s="79">
        <v>0</v>
      </c>
      <c r="K106" s="79">
        <v>0</v>
      </c>
      <c r="L106" s="79">
        <v>0</v>
      </c>
      <c r="M106" s="80" t="s">
        <v>566</v>
      </c>
      <c r="N106" s="80" t="s">
        <v>566</v>
      </c>
      <c r="O106" s="80" t="s">
        <v>566</v>
      </c>
      <c r="P106" s="80" t="s">
        <v>566</v>
      </c>
      <c r="Q106" s="80" t="s">
        <v>566</v>
      </c>
      <c r="R106" s="78"/>
      <c r="S106" s="78"/>
      <c r="T106" s="78"/>
      <c r="U106" s="78"/>
      <c r="V106" s="78"/>
      <c r="W106" s="78"/>
      <c r="X106" s="82" t="s">
        <v>1605</v>
      </c>
      <c r="Y106" s="78" t="s">
        <v>1447</v>
      </c>
      <c r="Z106" s="78" t="s">
        <v>18</v>
      </c>
      <c r="AA106" s="78" t="s">
        <v>19</v>
      </c>
      <c r="AB106" s="78" t="s">
        <v>20</v>
      </c>
      <c r="AC106" s="83">
        <v>0</v>
      </c>
      <c r="AD106" s="83">
        <v>3500</v>
      </c>
      <c r="AE106" s="83">
        <v>992</v>
      </c>
      <c r="AF106" s="83">
        <v>721</v>
      </c>
      <c r="AG106" s="104">
        <v>72.681451612903203</v>
      </c>
      <c r="AH106" s="84"/>
      <c r="AI106" s="45"/>
    </row>
    <row r="107" spans="1:35" ht="71.25" hidden="1" x14ac:dyDescent="0.2">
      <c r="A107" s="14" t="str">
        <f>Tabla1[[#This Row],[CEGE]]&amp;Tabla1[[#This Row],[Cod Producto]]&amp;Tabla1[[#This Row],[Naturaleza]]&amp;Tabla1[[#This Row],[Periodicidad]]&amp;Tabla1[[#This Row],[Unidad de Medida]]&amp;Tabla1[[#This Row],[Línea Base]]&amp;Tabla1[[#This Row],[Meta Plan]]&amp;Tabla1[[#This Row],[Meta Anual]]</f>
        <v>0118-0112FlujoMensual%010,9</v>
      </c>
      <c r="B107" s="77" t="s">
        <v>1521</v>
      </c>
      <c r="C107" s="78" t="s">
        <v>1685</v>
      </c>
      <c r="D107" s="78" t="s">
        <v>1339</v>
      </c>
      <c r="E107" s="78" t="s">
        <v>1055</v>
      </c>
      <c r="F107" s="78" t="s">
        <v>29</v>
      </c>
      <c r="G107" s="78" t="s">
        <v>425</v>
      </c>
      <c r="H107" s="79">
        <v>5220.777</v>
      </c>
      <c r="I107" s="79">
        <v>5636.7528000000002</v>
      </c>
      <c r="J107" s="79">
        <v>5636.7528000000002</v>
      </c>
      <c r="K107" s="79">
        <v>4519.2572300000002</v>
      </c>
      <c r="L107" s="79">
        <v>2821.8474160000001</v>
      </c>
      <c r="M107" s="80">
        <v>5220777000</v>
      </c>
      <c r="N107" s="80">
        <v>5319807859</v>
      </c>
      <c r="O107" s="80">
        <v>72365664</v>
      </c>
      <c r="P107" s="80">
        <v>5247442195</v>
      </c>
      <c r="Q107" s="80">
        <v>4821975708</v>
      </c>
      <c r="R107" s="78"/>
      <c r="S107" s="78"/>
      <c r="T107" s="78"/>
      <c r="U107" s="78"/>
      <c r="V107" s="78"/>
      <c r="W107" s="78"/>
      <c r="X107" s="82" t="s">
        <v>1610</v>
      </c>
      <c r="Y107" s="78" t="s">
        <v>1453</v>
      </c>
      <c r="Z107" s="78" t="s">
        <v>40</v>
      </c>
      <c r="AA107" s="78" t="s">
        <v>19</v>
      </c>
      <c r="AB107" s="78" t="s">
        <v>2</v>
      </c>
      <c r="AC107" s="83">
        <v>0</v>
      </c>
      <c r="AD107" s="83">
        <v>1</v>
      </c>
      <c r="AE107" s="83">
        <v>0.9</v>
      </c>
      <c r="AF107" s="83">
        <v>0.9</v>
      </c>
      <c r="AG107" s="104">
        <v>100</v>
      </c>
      <c r="AH107" s="84"/>
      <c r="AI107" s="45"/>
    </row>
    <row r="108" spans="1:35" ht="99.75" hidden="1" x14ac:dyDescent="0.2">
      <c r="A108" s="14" t="str">
        <f>Tabla1[[#This Row],[CEGE]]&amp;Tabla1[[#This Row],[Cod Producto]]&amp;Tabla1[[#This Row],[Naturaleza]]&amp;Tabla1[[#This Row],[Periodicidad]]&amp;Tabla1[[#This Row],[Unidad de Medida]]&amp;Tabla1[[#This Row],[Línea Base]]&amp;Tabla1[[#This Row],[Meta Plan]]&amp;Tabla1[[#This Row],[Meta Anual]]</f>
        <v>0118-0112StockMensual%100100100</v>
      </c>
      <c r="B108" s="77" t="s">
        <v>1521</v>
      </c>
      <c r="C108" s="78" t="s">
        <v>1685</v>
      </c>
      <c r="D108" s="78" t="s">
        <v>1339</v>
      </c>
      <c r="E108" s="78" t="s">
        <v>1055</v>
      </c>
      <c r="F108" s="78" t="s">
        <v>29</v>
      </c>
      <c r="G108" s="78" t="s">
        <v>425</v>
      </c>
      <c r="H108" s="79">
        <v>0</v>
      </c>
      <c r="I108" s="79">
        <v>0</v>
      </c>
      <c r="J108" s="79">
        <v>0</v>
      </c>
      <c r="K108" s="79">
        <v>0</v>
      </c>
      <c r="L108" s="79">
        <v>0</v>
      </c>
      <c r="M108" s="80" t="s">
        <v>566</v>
      </c>
      <c r="N108" s="80" t="s">
        <v>566</v>
      </c>
      <c r="O108" s="80" t="s">
        <v>566</v>
      </c>
      <c r="P108" s="80" t="s">
        <v>566</v>
      </c>
      <c r="Q108" s="80" t="s">
        <v>566</v>
      </c>
      <c r="R108" s="78"/>
      <c r="S108" s="78"/>
      <c r="T108" s="78"/>
      <c r="U108" s="78"/>
      <c r="V108" s="78"/>
      <c r="W108" s="78"/>
      <c r="X108" s="82" t="s">
        <v>1611</v>
      </c>
      <c r="Y108" s="78" t="s">
        <v>475</v>
      </c>
      <c r="Z108" s="78" t="s">
        <v>74</v>
      </c>
      <c r="AA108" s="78" t="s">
        <v>19</v>
      </c>
      <c r="AB108" s="78" t="s">
        <v>2</v>
      </c>
      <c r="AC108" s="83">
        <v>100</v>
      </c>
      <c r="AD108" s="83">
        <v>100</v>
      </c>
      <c r="AE108" s="83">
        <v>100</v>
      </c>
      <c r="AF108" s="83">
        <v>100</v>
      </c>
      <c r="AG108" s="104">
        <v>100</v>
      </c>
      <c r="AH108" s="84"/>
      <c r="AI108" s="45"/>
    </row>
    <row r="109" spans="1:35" ht="57" hidden="1" x14ac:dyDescent="0.2">
      <c r="A109" s="14" t="str">
        <f>Tabla1[[#This Row],[CEGE]]&amp;Tabla1[[#This Row],[Cod Producto]]&amp;Tabla1[[#This Row],[Naturaleza]]&amp;Tabla1[[#This Row],[Periodicidad]]&amp;Tabla1[[#This Row],[Unidad de Medida]]&amp;Tabla1[[#This Row],[Línea Base]]&amp;Tabla1[[#This Row],[Meta Plan]]&amp;Tabla1[[#This Row],[Meta Anual]]</f>
        <v>0118-0113FlujoMensualVAL392345002209</v>
      </c>
      <c r="B109" s="77" t="s">
        <v>1521</v>
      </c>
      <c r="C109" s="78" t="s">
        <v>1685</v>
      </c>
      <c r="D109" s="78" t="s">
        <v>1339</v>
      </c>
      <c r="E109" s="78" t="s">
        <v>1055</v>
      </c>
      <c r="F109" s="78" t="s">
        <v>21</v>
      </c>
      <c r="G109" s="78" t="s">
        <v>102</v>
      </c>
      <c r="H109" s="79">
        <v>91194.039000000004</v>
      </c>
      <c r="I109" s="79">
        <v>101982.31155100001</v>
      </c>
      <c r="J109" s="79">
        <v>101982.31155100001</v>
      </c>
      <c r="K109" s="79">
        <v>97569.971283000006</v>
      </c>
      <c r="L109" s="79">
        <v>70768.950693000006</v>
      </c>
      <c r="M109" s="80">
        <v>91194039000</v>
      </c>
      <c r="N109" s="80">
        <v>109213589664</v>
      </c>
      <c r="O109" s="80">
        <v>147985836</v>
      </c>
      <c r="P109" s="80">
        <v>109065603828</v>
      </c>
      <c r="Q109" s="80">
        <v>94848021759</v>
      </c>
      <c r="R109" s="78"/>
      <c r="S109" s="78"/>
      <c r="T109" s="78"/>
      <c r="U109" s="78"/>
      <c r="V109" s="78"/>
      <c r="W109" s="78"/>
      <c r="X109" s="82" t="s">
        <v>1606</v>
      </c>
      <c r="Y109" s="78" t="s">
        <v>1449</v>
      </c>
      <c r="Z109" s="78" t="s">
        <v>40</v>
      </c>
      <c r="AA109" s="78" t="s">
        <v>19</v>
      </c>
      <c r="AB109" s="78" t="s">
        <v>20</v>
      </c>
      <c r="AC109" s="83">
        <v>3923</v>
      </c>
      <c r="AD109" s="83">
        <v>4500</v>
      </c>
      <c r="AE109" s="83">
        <v>2209</v>
      </c>
      <c r="AF109" s="83">
        <v>1249</v>
      </c>
      <c r="AG109" s="104">
        <v>56.541421457673202</v>
      </c>
      <c r="AH109" s="84"/>
      <c r="AI109" s="45"/>
    </row>
    <row r="110" spans="1:35" ht="85.5" hidden="1" x14ac:dyDescent="0.2">
      <c r="A110" s="14" t="str">
        <f>Tabla1[[#This Row],[CEGE]]&amp;Tabla1[[#This Row],[Cod Producto]]&amp;Tabla1[[#This Row],[Naturaleza]]&amp;Tabla1[[#This Row],[Periodicidad]]&amp;Tabla1[[#This Row],[Unidad de Medida]]&amp;Tabla1[[#This Row],[Línea Base]]&amp;Tabla1[[#This Row],[Meta Plan]]&amp;Tabla1[[#This Row],[Meta Anual]]</f>
        <v>0118-0113AcumuladoMensualVAL68,8910520,08</v>
      </c>
      <c r="B110" s="77" t="s">
        <v>1521</v>
      </c>
      <c r="C110" s="78" t="s">
        <v>1685</v>
      </c>
      <c r="D110" s="78" t="s">
        <v>1339</v>
      </c>
      <c r="E110" s="78" t="s">
        <v>1055</v>
      </c>
      <c r="F110" s="78" t="s">
        <v>21</v>
      </c>
      <c r="G110" s="78" t="s">
        <v>102</v>
      </c>
      <c r="H110" s="79">
        <v>0</v>
      </c>
      <c r="I110" s="79">
        <v>0</v>
      </c>
      <c r="J110" s="79">
        <v>0</v>
      </c>
      <c r="K110" s="79">
        <v>0</v>
      </c>
      <c r="L110" s="79">
        <v>0</v>
      </c>
      <c r="M110" s="80" t="s">
        <v>566</v>
      </c>
      <c r="N110" s="80" t="s">
        <v>566</v>
      </c>
      <c r="O110" s="80" t="s">
        <v>566</v>
      </c>
      <c r="P110" s="80" t="s">
        <v>566</v>
      </c>
      <c r="Q110" s="80" t="s">
        <v>566</v>
      </c>
      <c r="R110" s="78"/>
      <c r="S110" s="78"/>
      <c r="T110" s="78"/>
      <c r="U110" s="78"/>
      <c r="V110" s="78"/>
      <c r="W110" s="78"/>
      <c r="X110" s="82" t="s">
        <v>1612</v>
      </c>
      <c r="Y110" s="78" t="s">
        <v>1454</v>
      </c>
      <c r="Z110" s="78" t="s">
        <v>18</v>
      </c>
      <c r="AA110" s="78" t="s">
        <v>19</v>
      </c>
      <c r="AB110" s="78" t="s">
        <v>20</v>
      </c>
      <c r="AC110" s="83">
        <v>68.89</v>
      </c>
      <c r="AD110" s="83">
        <v>105</v>
      </c>
      <c r="AE110" s="83">
        <v>20.079999999999998</v>
      </c>
      <c r="AF110" s="83">
        <v>17.690000000000001</v>
      </c>
      <c r="AG110" s="104">
        <v>88.097609561753004</v>
      </c>
      <c r="AH110" s="84"/>
      <c r="AI110" s="45"/>
    </row>
    <row r="111" spans="1:35" ht="42.75" hidden="1" x14ac:dyDescent="0.2">
      <c r="A111" s="14" t="str">
        <f>Tabla1[[#This Row],[CEGE]]&amp;Tabla1[[#This Row],[Cod Producto]]&amp;Tabla1[[#This Row],[Naturaleza]]&amp;Tabla1[[#This Row],[Periodicidad]]&amp;Tabla1[[#This Row],[Unidad de Medida]]&amp;Tabla1[[#This Row],[Línea Base]]&amp;Tabla1[[#This Row],[Meta Plan]]&amp;Tabla1[[#This Row],[Meta Anual]]</f>
        <v>0118-0113FlujoMensual%10095</v>
      </c>
      <c r="B111" s="77" t="s">
        <v>1521</v>
      </c>
      <c r="C111" s="78" t="s">
        <v>1685</v>
      </c>
      <c r="D111" s="78" t="s">
        <v>1339</v>
      </c>
      <c r="E111" s="78" t="s">
        <v>1055</v>
      </c>
      <c r="F111" s="78" t="s">
        <v>21</v>
      </c>
      <c r="G111" s="78" t="s">
        <v>102</v>
      </c>
      <c r="H111" s="79">
        <v>0</v>
      </c>
      <c r="I111" s="79">
        <v>0</v>
      </c>
      <c r="J111" s="79">
        <v>0</v>
      </c>
      <c r="K111" s="79">
        <v>0</v>
      </c>
      <c r="L111" s="79">
        <v>0</v>
      </c>
      <c r="M111" s="80" t="s">
        <v>566</v>
      </c>
      <c r="N111" s="80" t="s">
        <v>566</v>
      </c>
      <c r="O111" s="80" t="s">
        <v>566</v>
      </c>
      <c r="P111" s="80" t="s">
        <v>566</v>
      </c>
      <c r="Q111" s="80" t="s">
        <v>566</v>
      </c>
      <c r="R111" s="78"/>
      <c r="S111" s="78"/>
      <c r="T111" s="78"/>
      <c r="U111" s="78"/>
      <c r="V111" s="78"/>
      <c r="W111" s="78"/>
      <c r="X111" s="82" t="s">
        <v>1566</v>
      </c>
      <c r="Y111" s="78" t="s">
        <v>1455</v>
      </c>
      <c r="Z111" s="78" t="s">
        <v>40</v>
      </c>
      <c r="AA111" s="78" t="s">
        <v>19</v>
      </c>
      <c r="AB111" s="78" t="s">
        <v>2</v>
      </c>
      <c r="AC111" s="83"/>
      <c r="AD111" s="83">
        <v>100</v>
      </c>
      <c r="AE111" s="83">
        <v>95</v>
      </c>
      <c r="AF111" s="83">
        <v>95</v>
      </c>
      <c r="AG111" s="104">
        <v>100</v>
      </c>
      <c r="AH111" s="84"/>
      <c r="AI111" s="45"/>
    </row>
    <row r="112" spans="1:35" ht="42.75" hidden="1" x14ac:dyDescent="0.2">
      <c r="A112" s="14" t="str">
        <f>Tabla1[[#This Row],[CEGE]]&amp;Tabla1[[#This Row],[Cod Producto]]&amp;Tabla1[[#This Row],[Naturaleza]]&amp;Tabla1[[#This Row],[Periodicidad]]&amp;Tabla1[[#This Row],[Unidad de Medida]]&amp;Tabla1[[#This Row],[Línea Base]]&amp;Tabla1[[#This Row],[Meta Plan]]&amp;Tabla1[[#This Row],[Meta Anual]]</f>
        <v>0118-0113FlujoMensualVAL40,95</v>
      </c>
      <c r="B112" s="77" t="s">
        <v>1521</v>
      </c>
      <c r="C112" s="78" t="s">
        <v>1685</v>
      </c>
      <c r="D112" s="78" t="s">
        <v>1339</v>
      </c>
      <c r="E112" s="78" t="s">
        <v>1055</v>
      </c>
      <c r="F112" s="78" t="s">
        <v>21</v>
      </c>
      <c r="G112" s="78" t="s">
        <v>102</v>
      </c>
      <c r="H112" s="79">
        <v>0</v>
      </c>
      <c r="I112" s="79">
        <v>0</v>
      </c>
      <c r="J112" s="79">
        <v>0</v>
      </c>
      <c r="K112" s="79">
        <v>0</v>
      </c>
      <c r="L112" s="79">
        <v>0</v>
      </c>
      <c r="M112" s="80" t="s">
        <v>566</v>
      </c>
      <c r="N112" s="80" t="s">
        <v>566</v>
      </c>
      <c r="O112" s="80" t="s">
        <v>566</v>
      </c>
      <c r="P112" s="80" t="s">
        <v>566</v>
      </c>
      <c r="Q112" s="80" t="s">
        <v>566</v>
      </c>
      <c r="R112" s="78"/>
      <c r="S112" s="78"/>
      <c r="T112" s="78"/>
      <c r="U112" s="78"/>
      <c r="V112" s="78"/>
      <c r="W112" s="78"/>
      <c r="X112" s="82" t="s">
        <v>1568</v>
      </c>
      <c r="Y112" s="78" t="s">
        <v>1456</v>
      </c>
      <c r="Z112" s="78" t="s">
        <v>40</v>
      </c>
      <c r="AA112" s="78" t="s">
        <v>19</v>
      </c>
      <c r="AB112" s="78" t="s">
        <v>20</v>
      </c>
      <c r="AC112" s="83"/>
      <c r="AD112" s="83">
        <v>4</v>
      </c>
      <c r="AE112" s="83">
        <v>0.95</v>
      </c>
      <c r="AF112" s="83">
        <v>0.95</v>
      </c>
      <c r="AG112" s="104">
        <v>100</v>
      </c>
      <c r="AH112" s="84"/>
      <c r="AI112" s="45"/>
    </row>
    <row r="113" spans="1:35" ht="71.25" hidden="1" x14ac:dyDescent="0.2">
      <c r="A113" s="14" t="str">
        <f>Tabla1[[#This Row],[CEGE]]&amp;Tabla1[[#This Row],[Cod Producto]]&amp;Tabla1[[#This Row],[Naturaleza]]&amp;Tabla1[[#This Row],[Periodicidad]]&amp;Tabla1[[#This Row],[Unidad de Medida]]&amp;Tabla1[[#This Row],[Línea Base]]&amp;Tabla1[[#This Row],[Meta Plan]]&amp;Tabla1[[#This Row],[Meta Anual]]</f>
        <v>0118-0113FlujoMensualVAL115803594</v>
      </c>
      <c r="B113" s="77" t="s">
        <v>1521</v>
      </c>
      <c r="C113" s="78" t="s">
        <v>1685</v>
      </c>
      <c r="D113" s="78" t="s">
        <v>1339</v>
      </c>
      <c r="E113" s="78" t="s">
        <v>1055</v>
      </c>
      <c r="F113" s="78" t="s">
        <v>21</v>
      </c>
      <c r="G113" s="78" t="s">
        <v>102</v>
      </c>
      <c r="H113" s="79">
        <v>0</v>
      </c>
      <c r="I113" s="79">
        <v>0</v>
      </c>
      <c r="J113" s="79">
        <v>0</v>
      </c>
      <c r="K113" s="79">
        <v>0</v>
      </c>
      <c r="L113" s="79">
        <v>0</v>
      </c>
      <c r="M113" s="80" t="s">
        <v>566</v>
      </c>
      <c r="N113" s="80" t="s">
        <v>566</v>
      </c>
      <c r="O113" s="80" t="s">
        <v>566</v>
      </c>
      <c r="P113" s="80" t="s">
        <v>566</v>
      </c>
      <c r="Q113" s="80" t="s">
        <v>566</v>
      </c>
      <c r="R113" s="78"/>
      <c r="S113" s="78"/>
      <c r="T113" s="78"/>
      <c r="U113" s="78"/>
      <c r="V113" s="78"/>
      <c r="W113" s="78"/>
      <c r="X113" s="82" t="s">
        <v>1567</v>
      </c>
      <c r="Y113" s="78" t="s">
        <v>1457</v>
      </c>
      <c r="Z113" s="78" t="s">
        <v>40</v>
      </c>
      <c r="AA113" s="78" t="s">
        <v>19</v>
      </c>
      <c r="AB113" s="78" t="s">
        <v>20</v>
      </c>
      <c r="AC113" s="83"/>
      <c r="AD113" s="83">
        <v>11580</v>
      </c>
      <c r="AE113" s="83">
        <v>3594</v>
      </c>
      <c r="AF113" s="83">
        <v>3173</v>
      </c>
      <c r="AG113" s="104">
        <v>88.286032276015604</v>
      </c>
      <c r="AH113" s="84"/>
      <c r="AI113" s="45"/>
    </row>
    <row r="114" spans="1:35" ht="42.75" hidden="1" x14ac:dyDescent="0.2">
      <c r="A114" s="14" t="str">
        <f>Tabla1[[#This Row],[CEGE]]&amp;Tabla1[[#This Row],[Cod Producto]]&amp;Tabla1[[#This Row],[Naturaleza]]&amp;Tabla1[[#This Row],[Periodicidad]]&amp;Tabla1[[#This Row],[Unidad de Medida]]&amp;Tabla1[[#This Row],[Línea Base]]&amp;Tabla1[[#This Row],[Meta Plan]]&amp;Tabla1[[#This Row],[Meta Anual]]</f>
        <v>0118-0113CapacidadMensualVAL283967250068553</v>
      </c>
      <c r="B114" s="77" t="s">
        <v>1521</v>
      </c>
      <c r="C114" s="78" t="s">
        <v>1685</v>
      </c>
      <c r="D114" s="78" t="s">
        <v>1339</v>
      </c>
      <c r="E114" s="78" t="s">
        <v>1055</v>
      </c>
      <c r="F114" s="78" t="s">
        <v>21</v>
      </c>
      <c r="G114" s="78" t="s">
        <v>102</v>
      </c>
      <c r="H114" s="79">
        <v>0</v>
      </c>
      <c r="I114" s="79">
        <v>0</v>
      </c>
      <c r="J114" s="79">
        <v>0</v>
      </c>
      <c r="K114" s="79">
        <v>0</v>
      </c>
      <c r="L114" s="79">
        <v>0</v>
      </c>
      <c r="M114" s="80" t="s">
        <v>566</v>
      </c>
      <c r="N114" s="80" t="s">
        <v>566</v>
      </c>
      <c r="O114" s="80" t="s">
        <v>566</v>
      </c>
      <c r="P114" s="80" t="s">
        <v>566</v>
      </c>
      <c r="Q114" s="80" t="s">
        <v>566</v>
      </c>
      <c r="R114" s="78"/>
      <c r="S114" s="78"/>
      <c r="T114" s="78"/>
      <c r="U114" s="78"/>
      <c r="V114" s="78"/>
      <c r="W114" s="78"/>
      <c r="X114" s="82" t="s">
        <v>1596</v>
      </c>
      <c r="Y114" s="78" t="s">
        <v>1458</v>
      </c>
      <c r="Z114" s="78" t="s">
        <v>34</v>
      </c>
      <c r="AA114" s="78" t="s">
        <v>19</v>
      </c>
      <c r="AB114" s="78" t="s">
        <v>20</v>
      </c>
      <c r="AC114" s="83">
        <v>28396</v>
      </c>
      <c r="AD114" s="83">
        <v>72500</v>
      </c>
      <c r="AE114" s="83">
        <v>68553</v>
      </c>
      <c r="AF114" s="115">
        <v>68467</v>
      </c>
      <c r="AG114" s="115">
        <f>Tabla1[[#This Row],[Total Ejecución a Dic 2023]]/Tabla1[[#This Row],[Meta Anual]]*100</f>
        <v>99.874549618543313</v>
      </c>
      <c r="AH114" s="84"/>
      <c r="AI114" s="45"/>
    </row>
    <row r="115" spans="1:35" ht="71.25" hidden="1" x14ac:dyDescent="0.2">
      <c r="A115" s="14" t="str">
        <f>Tabla1[[#This Row],[CEGE]]&amp;Tabla1[[#This Row],[Cod Producto]]&amp;Tabla1[[#This Row],[Naturaleza]]&amp;Tabla1[[#This Row],[Periodicidad]]&amp;Tabla1[[#This Row],[Unidad de Medida]]&amp;Tabla1[[#This Row],[Línea Base]]&amp;Tabla1[[#This Row],[Meta Plan]]&amp;Tabla1[[#This Row],[Meta Anual]]</f>
        <v>0118-0113FlujoTrimestralVAL1441106658</v>
      </c>
      <c r="B115" s="77" t="s">
        <v>1521</v>
      </c>
      <c r="C115" s="78" t="s">
        <v>1685</v>
      </c>
      <c r="D115" s="78" t="s">
        <v>1339</v>
      </c>
      <c r="E115" s="78" t="s">
        <v>1055</v>
      </c>
      <c r="F115" s="78" t="s">
        <v>21</v>
      </c>
      <c r="G115" s="78" t="s">
        <v>102</v>
      </c>
      <c r="H115" s="79">
        <v>0</v>
      </c>
      <c r="I115" s="79">
        <v>0</v>
      </c>
      <c r="J115" s="79">
        <v>0</v>
      </c>
      <c r="K115" s="79">
        <v>0</v>
      </c>
      <c r="L115" s="79">
        <v>0</v>
      </c>
      <c r="M115" s="80" t="s">
        <v>566</v>
      </c>
      <c r="N115" s="80" t="s">
        <v>566</v>
      </c>
      <c r="O115" s="80" t="s">
        <v>566</v>
      </c>
      <c r="P115" s="80" t="s">
        <v>566</v>
      </c>
      <c r="Q115" s="80" t="s">
        <v>566</v>
      </c>
      <c r="R115" s="78"/>
      <c r="S115" s="78"/>
      <c r="T115" s="78"/>
      <c r="U115" s="78"/>
      <c r="V115" s="78"/>
      <c r="W115" s="78"/>
      <c r="X115" s="82" t="s">
        <v>1597</v>
      </c>
      <c r="Y115" s="78" t="s">
        <v>1459</v>
      </c>
      <c r="Z115" s="78" t="s">
        <v>40</v>
      </c>
      <c r="AA115" s="78" t="s">
        <v>64</v>
      </c>
      <c r="AB115" s="78" t="s">
        <v>20</v>
      </c>
      <c r="AC115" s="83">
        <v>144</v>
      </c>
      <c r="AD115" s="83">
        <v>1106</v>
      </c>
      <c r="AE115" s="83">
        <v>658</v>
      </c>
      <c r="AF115" s="83">
        <v>455</v>
      </c>
      <c r="AG115" s="104">
        <v>69.148936170212806</v>
      </c>
      <c r="AH115" s="84"/>
      <c r="AI115" s="45"/>
    </row>
    <row r="116" spans="1:35" ht="57" hidden="1" x14ac:dyDescent="0.2">
      <c r="A116" s="14" t="str">
        <f>Tabla1[[#This Row],[CEGE]]&amp;Tabla1[[#This Row],[Cod Producto]]&amp;Tabla1[[#This Row],[Naturaleza]]&amp;Tabla1[[#This Row],[Periodicidad]]&amp;Tabla1[[#This Row],[Unidad de Medida]]&amp;Tabla1[[#This Row],[Línea Base]]&amp;Tabla1[[#This Row],[Meta Plan]]&amp;Tabla1[[#This Row],[Meta Anual]]</f>
        <v>0118-0114FlujoMensualVAL12915056</v>
      </c>
      <c r="B116" s="77" t="s">
        <v>1521</v>
      </c>
      <c r="C116" s="78" t="s">
        <v>1685</v>
      </c>
      <c r="D116" s="78" t="s">
        <v>1339</v>
      </c>
      <c r="E116" s="78" t="s">
        <v>1055</v>
      </c>
      <c r="F116" s="78" t="s">
        <v>79</v>
      </c>
      <c r="G116" s="78" t="s">
        <v>103</v>
      </c>
      <c r="H116" s="79">
        <v>75879.770999999993</v>
      </c>
      <c r="I116" s="79">
        <v>61270.624808</v>
      </c>
      <c r="J116" s="79">
        <v>61270.624808</v>
      </c>
      <c r="K116" s="79">
        <v>19333.938269999999</v>
      </c>
      <c r="L116" s="79">
        <v>7920.9336139999996</v>
      </c>
      <c r="M116" s="80">
        <v>75879771000</v>
      </c>
      <c r="N116" s="80">
        <v>134419178552</v>
      </c>
      <c r="O116" s="80">
        <v>4265710709</v>
      </c>
      <c r="P116" s="80">
        <v>130153467843</v>
      </c>
      <c r="Q116" s="80">
        <v>110275457061</v>
      </c>
      <c r="R116" s="78"/>
      <c r="S116" s="78"/>
      <c r="T116" s="78"/>
      <c r="U116" s="78"/>
      <c r="V116" s="78"/>
      <c r="W116" s="78"/>
      <c r="X116" s="82" t="s">
        <v>1607</v>
      </c>
      <c r="Y116" s="78" t="s">
        <v>1450</v>
      </c>
      <c r="Z116" s="78" t="s">
        <v>40</v>
      </c>
      <c r="AA116" s="78" t="s">
        <v>19</v>
      </c>
      <c r="AB116" s="78" t="s">
        <v>20</v>
      </c>
      <c r="AC116" s="83">
        <v>129</v>
      </c>
      <c r="AD116" s="83">
        <v>150</v>
      </c>
      <c r="AE116" s="83">
        <v>56</v>
      </c>
      <c r="AF116" s="83">
        <v>27</v>
      </c>
      <c r="AG116" s="104">
        <v>48.214285714285701</v>
      </c>
      <c r="AH116" s="84"/>
      <c r="AI116" s="45"/>
    </row>
    <row r="117" spans="1:35" ht="71.25" hidden="1" x14ac:dyDescent="0.2">
      <c r="A117" s="14" t="str">
        <f>Tabla1[[#This Row],[CEGE]]&amp;Tabla1[[#This Row],[Cod Producto]]&amp;Tabla1[[#This Row],[Naturaleza]]&amp;Tabla1[[#This Row],[Periodicidad]]&amp;Tabla1[[#This Row],[Unidad de Medida]]&amp;Tabla1[[#This Row],[Línea Base]]&amp;Tabla1[[#This Row],[Meta Plan]]&amp;Tabla1[[#This Row],[Meta Anual]]</f>
        <v>0118-0114FlujoMensualVAL9910027</v>
      </c>
      <c r="B117" s="77" t="s">
        <v>1521</v>
      </c>
      <c r="C117" s="78" t="s">
        <v>1685</v>
      </c>
      <c r="D117" s="78" t="s">
        <v>1339</v>
      </c>
      <c r="E117" s="78" t="s">
        <v>1055</v>
      </c>
      <c r="F117" s="78" t="s">
        <v>79</v>
      </c>
      <c r="G117" s="78" t="s">
        <v>103</v>
      </c>
      <c r="H117" s="79">
        <v>0</v>
      </c>
      <c r="I117" s="79">
        <v>0</v>
      </c>
      <c r="J117" s="79">
        <v>0</v>
      </c>
      <c r="K117" s="79">
        <v>0</v>
      </c>
      <c r="L117" s="79">
        <v>0</v>
      </c>
      <c r="M117" s="80" t="s">
        <v>566</v>
      </c>
      <c r="N117" s="80" t="s">
        <v>566</v>
      </c>
      <c r="O117" s="80" t="s">
        <v>566</v>
      </c>
      <c r="P117" s="80" t="s">
        <v>566</v>
      </c>
      <c r="Q117" s="80" t="s">
        <v>566</v>
      </c>
      <c r="R117" s="78"/>
      <c r="S117" s="78"/>
      <c r="T117" s="78"/>
      <c r="U117" s="78"/>
      <c r="V117" s="78"/>
      <c r="W117" s="78"/>
      <c r="X117" s="82" t="s">
        <v>1613</v>
      </c>
      <c r="Y117" s="78" t="s">
        <v>1460</v>
      </c>
      <c r="Z117" s="78" t="s">
        <v>40</v>
      </c>
      <c r="AA117" s="78" t="s">
        <v>19</v>
      </c>
      <c r="AB117" s="78" t="s">
        <v>20</v>
      </c>
      <c r="AC117" s="83">
        <v>99</v>
      </c>
      <c r="AD117" s="83">
        <v>100</v>
      </c>
      <c r="AE117" s="83">
        <v>27</v>
      </c>
      <c r="AF117" s="83">
        <v>27</v>
      </c>
      <c r="AG117" s="104">
        <v>100</v>
      </c>
      <c r="AH117" s="84"/>
      <c r="AI117" s="45"/>
    </row>
    <row r="118" spans="1:35" ht="57" hidden="1" x14ac:dyDescent="0.2">
      <c r="A118" s="14" t="str">
        <f>Tabla1[[#This Row],[CEGE]]&amp;Tabla1[[#This Row],[Cod Producto]]&amp;Tabla1[[#This Row],[Naturaleza]]&amp;Tabla1[[#This Row],[Periodicidad]]&amp;Tabla1[[#This Row],[Unidad de Medida]]&amp;Tabla1[[#This Row],[Línea Base]]&amp;Tabla1[[#This Row],[Meta Plan]]&amp;Tabla1[[#This Row],[Meta Anual]]</f>
        <v>0118-0114FlujoMensual%10,98</v>
      </c>
      <c r="B118" s="77" t="s">
        <v>1521</v>
      </c>
      <c r="C118" s="78" t="s">
        <v>1685</v>
      </c>
      <c r="D118" s="78" t="s">
        <v>1339</v>
      </c>
      <c r="E118" s="78" t="s">
        <v>1055</v>
      </c>
      <c r="F118" s="78" t="s">
        <v>79</v>
      </c>
      <c r="G118" s="78" t="s">
        <v>103</v>
      </c>
      <c r="H118" s="79">
        <v>0</v>
      </c>
      <c r="I118" s="79">
        <v>0</v>
      </c>
      <c r="J118" s="79">
        <v>0</v>
      </c>
      <c r="K118" s="79">
        <v>0</v>
      </c>
      <c r="L118" s="79">
        <v>0</v>
      </c>
      <c r="M118" s="80" t="s">
        <v>566</v>
      </c>
      <c r="N118" s="80" t="s">
        <v>566</v>
      </c>
      <c r="O118" s="80" t="s">
        <v>566</v>
      </c>
      <c r="P118" s="80" t="s">
        <v>566</v>
      </c>
      <c r="Q118" s="80" t="s">
        <v>566</v>
      </c>
      <c r="R118" s="78"/>
      <c r="S118" s="78"/>
      <c r="T118" s="78"/>
      <c r="U118" s="78"/>
      <c r="V118" s="78"/>
      <c r="W118" s="78"/>
      <c r="X118" s="82" t="s">
        <v>1614</v>
      </c>
      <c r="Y118" s="78" t="s">
        <v>1461</v>
      </c>
      <c r="Z118" s="78" t="s">
        <v>40</v>
      </c>
      <c r="AA118" s="78" t="s">
        <v>19</v>
      </c>
      <c r="AB118" s="78" t="s">
        <v>2</v>
      </c>
      <c r="AC118" s="83"/>
      <c r="AD118" s="83">
        <v>1</v>
      </c>
      <c r="AE118" s="83">
        <v>0.98</v>
      </c>
      <c r="AF118" s="83">
        <v>0.97699999999999998</v>
      </c>
      <c r="AG118" s="104">
        <v>99.693877551020407</v>
      </c>
      <c r="AH118" s="84"/>
      <c r="AI118" s="45"/>
    </row>
    <row r="119" spans="1:35" ht="57" hidden="1" x14ac:dyDescent="0.2">
      <c r="A119" s="14" t="str">
        <f>Tabla1[[#This Row],[CEGE]]&amp;Tabla1[[#This Row],[Cod Producto]]&amp;Tabla1[[#This Row],[Naturaleza]]&amp;Tabla1[[#This Row],[Periodicidad]]&amp;Tabla1[[#This Row],[Unidad de Medida]]&amp;Tabla1[[#This Row],[Línea Base]]&amp;Tabla1[[#This Row],[Meta Plan]]&amp;Tabla1[[#This Row],[Meta Anual]]</f>
        <v>0118-0114CapacidadMensualVAL27869991456639</v>
      </c>
      <c r="B119" s="77" t="s">
        <v>1521</v>
      </c>
      <c r="C119" s="78" t="s">
        <v>1685</v>
      </c>
      <c r="D119" s="78" t="s">
        <v>1339</v>
      </c>
      <c r="E119" s="78" t="s">
        <v>1055</v>
      </c>
      <c r="F119" s="78" t="s">
        <v>79</v>
      </c>
      <c r="G119" s="78" t="s">
        <v>103</v>
      </c>
      <c r="H119" s="79">
        <v>0</v>
      </c>
      <c r="I119" s="79">
        <v>0</v>
      </c>
      <c r="J119" s="79">
        <v>0</v>
      </c>
      <c r="K119" s="79">
        <v>0</v>
      </c>
      <c r="L119" s="79">
        <v>0</v>
      </c>
      <c r="M119" s="80" t="s">
        <v>566</v>
      </c>
      <c r="N119" s="80" t="s">
        <v>566</v>
      </c>
      <c r="O119" s="80" t="s">
        <v>566</v>
      </c>
      <c r="P119" s="80" t="s">
        <v>566</v>
      </c>
      <c r="Q119" s="80" t="s">
        <v>566</v>
      </c>
      <c r="R119" s="78"/>
      <c r="S119" s="78"/>
      <c r="T119" s="78"/>
      <c r="U119" s="78"/>
      <c r="V119" s="78"/>
      <c r="W119" s="78"/>
      <c r="X119" s="82" t="s">
        <v>1598</v>
      </c>
      <c r="Y119" s="78" t="s">
        <v>1462</v>
      </c>
      <c r="Z119" s="78" t="s">
        <v>34</v>
      </c>
      <c r="AA119" s="78" t="s">
        <v>19</v>
      </c>
      <c r="AB119" s="78" t="s">
        <v>20</v>
      </c>
      <c r="AC119" s="83">
        <v>2786</v>
      </c>
      <c r="AD119" s="83">
        <v>99914</v>
      </c>
      <c r="AE119" s="83">
        <v>56639</v>
      </c>
      <c r="AF119" s="83">
        <v>77592</v>
      </c>
      <c r="AG119" s="104">
        <v>136.99394410212</v>
      </c>
      <c r="AH119" s="84"/>
      <c r="AI119" s="45"/>
    </row>
    <row r="120" spans="1:35" ht="57" hidden="1" x14ac:dyDescent="0.2">
      <c r="A120" s="14" t="str">
        <f>Tabla1[[#This Row],[CEGE]]&amp;Tabla1[[#This Row],[Cod Producto]]&amp;Tabla1[[#This Row],[Naturaleza]]&amp;Tabla1[[#This Row],[Periodicidad]]&amp;Tabla1[[#This Row],[Unidad de Medida]]&amp;Tabla1[[#This Row],[Línea Base]]&amp;Tabla1[[#This Row],[Meta Plan]]&amp;Tabla1[[#This Row],[Meta Anual]]</f>
        <v>0118-0114FlujoTrimestralVAL3,074,934,5</v>
      </c>
      <c r="B120" s="77" t="s">
        <v>1521</v>
      </c>
      <c r="C120" s="78" t="s">
        <v>1685</v>
      </c>
      <c r="D120" s="78" t="s">
        <v>1339</v>
      </c>
      <c r="E120" s="78" t="s">
        <v>1055</v>
      </c>
      <c r="F120" s="78" t="s">
        <v>79</v>
      </c>
      <c r="G120" s="78" t="s">
        <v>103</v>
      </c>
      <c r="H120" s="79">
        <v>0</v>
      </c>
      <c r="I120" s="79">
        <v>0</v>
      </c>
      <c r="J120" s="79">
        <v>0</v>
      </c>
      <c r="K120" s="79">
        <v>0</v>
      </c>
      <c r="L120" s="79">
        <v>0</v>
      </c>
      <c r="M120" s="80" t="s">
        <v>566</v>
      </c>
      <c r="N120" s="80" t="s">
        <v>566</v>
      </c>
      <c r="O120" s="80" t="s">
        <v>566</v>
      </c>
      <c r="P120" s="80" t="s">
        <v>566</v>
      </c>
      <c r="Q120" s="80" t="s">
        <v>566</v>
      </c>
      <c r="R120" s="78"/>
      <c r="S120" s="78"/>
      <c r="T120" s="78"/>
      <c r="U120" s="78"/>
      <c r="V120" s="78"/>
      <c r="W120" s="78"/>
      <c r="X120" s="82" t="s">
        <v>1599</v>
      </c>
      <c r="Y120" s="78" t="s">
        <v>1463</v>
      </c>
      <c r="Z120" s="78" t="s">
        <v>40</v>
      </c>
      <c r="AA120" s="78" t="s">
        <v>64</v>
      </c>
      <c r="AB120" s="78" t="s">
        <v>20</v>
      </c>
      <c r="AC120" s="83">
        <v>3.07</v>
      </c>
      <c r="AD120" s="83">
        <v>4.93</v>
      </c>
      <c r="AE120" s="83">
        <v>4.5</v>
      </c>
      <c r="AF120" s="83">
        <v>2</v>
      </c>
      <c r="AG120" s="104">
        <v>44.4444444444444</v>
      </c>
      <c r="AH120" s="84"/>
      <c r="AI120" s="45"/>
    </row>
    <row r="121" spans="1:35" ht="142.5" hidden="1" x14ac:dyDescent="0.2">
      <c r="A121" s="14" t="str">
        <f>Tabla1[[#This Row],[CEGE]]&amp;Tabla1[[#This Row],[Cod Producto]]&amp;Tabla1[[#This Row],[Naturaleza]]&amp;Tabla1[[#This Row],[Periodicidad]]&amp;Tabla1[[#This Row],[Unidad de Medida]]&amp;Tabla1[[#This Row],[Línea Base]]&amp;Tabla1[[#This Row],[Meta Plan]]&amp;Tabla1[[#This Row],[Meta Anual]]</f>
        <v>0118-0115StockMensual%100100100</v>
      </c>
      <c r="B121" s="77" t="s">
        <v>1521</v>
      </c>
      <c r="C121" s="78" t="s">
        <v>1685</v>
      </c>
      <c r="D121" s="78" t="s">
        <v>1339</v>
      </c>
      <c r="E121" s="78" t="s">
        <v>1055</v>
      </c>
      <c r="F121" s="78" t="s">
        <v>80</v>
      </c>
      <c r="G121" s="78" t="s">
        <v>105</v>
      </c>
      <c r="H121" s="79">
        <v>11052.317999999999</v>
      </c>
      <c r="I121" s="79">
        <v>10020.635974999999</v>
      </c>
      <c r="J121" s="79">
        <v>10020.635974999999</v>
      </c>
      <c r="K121" s="79">
        <v>8338.4079529999999</v>
      </c>
      <c r="L121" s="79">
        <v>4939.745191</v>
      </c>
      <c r="M121" s="80">
        <v>11052318000</v>
      </c>
      <c r="N121" s="80">
        <v>10020635975</v>
      </c>
      <c r="O121" s="80">
        <v>235645370</v>
      </c>
      <c r="P121" s="80">
        <v>9784990605</v>
      </c>
      <c r="Q121" s="80">
        <v>8536700829</v>
      </c>
      <c r="R121" s="78"/>
      <c r="S121" s="78"/>
      <c r="T121" s="78"/>
      <c r="U121" s="78"/>
      <c r="V121" s="78"/>
      <c r="W121" s="78"/>
      <c r="X121" s="82" t="s">
        <v>1609</v>
      </c>
      <c r="Y121" s="78" t="s">
        <v>1452</v>
      </c>
      <c r="Z121" s="78" t="s">
        <v>74</v>
      </c>
      <c r="AA121" s="78" t="s">
        <v>19</v>
      </c>
      <c r="AB121" s="78" t="s">
        <v>2</v>
      </c>
      <c r="AC121" s="83">
        <v>100</v>
      </c>
      <c r="AD121" s="83">
        <v>100</v>
      </c>
      <c r="AE121" s="83">
        <v>100</v>
      </c>
      <c r="AF121" s="83">
        <v>100</v>
      </c>
      <c r="AG121" s="104">
        <v>100</v>
      </c>
      <c r="AH121" s="84"/>
      <c r="AI121" s="45"/>
    </row>
    <row r="122" spans="1:35" ht="71.25" hidden="1" x14ac:dyDescent="0.2">
      <c r="A122" s="14" t="str">
        <f>Tabla1[[#This Row],[CEGE]]&amp;Tabla1[[#This Row],[Cod Producto]]&amp;Tabla1[[#This Row],[Naturaleza]]&amp;Tabla1[[#This Row],[Periodicidad]]&amp;Tabla1[[#This Row],[Unidad de Medida]]&amp;Tabla1[[#This Row],[Línea Base]]&amp;Tabla1[[#This Row],[Meta Plan]]&amp;Tabla1[[#This Row],[Meta Anual]]</f>
        <v>0118-0116FlujoMensualVAL51</v>
      </c>
      <c r="B122" s="77" t="s">
        <v>1521</v>
      </c>
      <c r="C122" s="78" t="s">
        <v>1685</v>
      </c>
      <c r="D122" s="78" t="s">
        <v>1339</v>
      </c>
      <c r="E122" s="78" t="s">
        <v>1055</v>
      </c>
      <c r="F122" s="78" t="s">
        <v>82</v>
      </c>
      <c r="G122" s="78" t="s">
        <v>424</v>
      </c>
      <c r="H122" s="79">
        <v>27273.763999999999</v>
      </c>
      <c r="I122" s="79">
        <v>31710.343865999999</v>
      </c>
      <c r="J122" s="79">
        <v>31710.343865999999</v>
      </c>
      <c r="K122" s="79">
        <v>26115.087661000001</v>
      </c>
      <c r="L122" s="79">
        <v>16625.642429</v>
      </c>
      <c r="M122" s="80">
        <v>27273764000</v>
      </c>
      <c r="N122" s="80">
        <v>31647456950</v>
      </c>
      <c r="O122" s="80">
        <v>142739262</v>
      </c>
      <c r="P122" s="80">
        <v>31504717688</v>
      </c>
      <c r="Q122" s="80">
        <v>28066200507</v>
      </c>
      <c r="R122" s="78"/>
      <c r="S122" s="78"/>
      <c r="T122" s="78"/>
      <c r="U122" s="78"/>
      <c r="V122" s="78"/>
      <c r="W122" s="78"/>
      <c r="X122" s="82" t="s">
        <v>1608</v>
      </c>
      <c r="Y122" s="78" t="s">
        <v>1451</v>
      </c>
      <c r="Z122" s="78" t="s">
        <v>40</v>
      </c>
      <c r="AA122" s="78" t="s">
        <v>19</v>
      </c>
      <c r="AB122" s="78" t="s">
        <v>20</v>
      </c>
      <c r="AC122" s="83"/>
      <c r="AD122" s="83">
        <v>5</v>
      </c>
      <c r="AE122" s="83">
        <v>1</v>
      </c>
      <c r="AF122" s="83">
        <v>1</v>
      </c>
      <c r="AG122" s="104">
        <v>100</v>
      </c>
      <c r="AH122" s="84"/>
      <c r="AI122" s="45"/>
    </row>
    <row r="123" spans="1:35" ht="57" hidden="1" x14ac:dyDescent="0.2">
      <c r="A123" s="14" t="str">
        <f>Tabla1[[#This Row],[CEGE]]&amp;Tabla1[[#This Row],[Cod Producto]]&amp;Tabla1[[#This Row],[Naturaleza]]&amp;Tabla1[[#This Row],[Periodicidad]]&amp;Tabla1[[#This Row],[Unidad de Medida]]&amp;Tabla1[[#This Row],[Línea Base]]&amp;Tabla1[[#This Row],[Meta Plan]]&amp;Tabla1[[#This Row],[Meta Anual]]</f>
        <v>0118-0116FlujoMensual%10085</v>
      </c>
      <c r="B123" s="77" t="s">
        <v>1521</v>
      </c>
      <c r="C123" s="78" t="s">
        <v>1685</v>
      </c>
      <c r="D123" s="78" t="s">
        <v>1339</v>
      </c>
      <c r="E123" s="78" t="s">
        <v>1055</v>
      </c>
      <c r="F123" s="78" t="s">
        <v>82</v>
      </c>
      <c r="G123" s="78" t="s">
        <v>424</v>
      </c>
      <c r="H123" s="79">
        <v>0</v>
      </c>
      <c r="I123" s="79">
        <v>0</v>
      </c>
      <c r="J123" s="79">
        <v>0</v>
      </c>
      <c r="K123" s="79">
        <v>0</v>
      </c>
      <c r="L123" s="79">
        <v>0</v>
      </c>
      <c r="M123" s="80" t="s">
        <v>566</v>
      </c>
      <c r="N123" s="80" t="s">
        <v>566</v>
      </c>
      <c r="O123" s="80" t="s">
        <v>566</v>
      </c>
      <c r="P123" s="80" t="s">
        <v>566</v>
      </c>
      <c r="Q123" s="80" t="s">
        <v>566</v>
      </c>
      <c r="R123" s="78"/>
      <c r="S123" s="78"/>
      <c r="T123" s="78"/>
      <c r="U123" s="78"/>
      <c r="V123" s="78"/>
      <c r="W123" s="78"/>
      <c r="X123" s="82" t="s">
        <v>1615</v>
      </c>
      <c r="Y123" s="78" t="s">
        <v>1464</v>
      </c>
      <c r="Z123" s="78" t="s">
        <v>40</v>
      </c>
      <c r="AA123" s="78" t="s">
        <v>19</v>
      </c>
      <c r="AB123" s="78" t="s">
        <v>2</v>
      </c>
      <c r="AC123" s="83"/>
      <c r="AD123" s="83">
        <v>100</v>
      </c>
      <c r="AE123" s="83">
        <v>85</v>
      </c>
      <c r="AF123" s="83">
        <v>85</v>
      </c>
      <c r="AG123" s="104">
        <v>100</v>
      </c>
      <c r="AH123" s="84"/>
      <c r="AI123" s="45"/>
    </row>
    <row r="124" spans="1:35" ht="71.25" hidden="1" x14ac:dyDescent="0.2">
      <c r="A124" s="14" t="str">
        <f>Tabla1[[#This Row],[CEGE]]&amp;Tabla1[[#This Row],[Cod Producto]]&amp;Tabla1[[#This Row],[Naturaleza]]&amp;Tabla1[[#This Row],[Periodicidad]]&amp;Tabla1[[#This Row],[Unidad de Medida]]&amp;Tabla1[[#This Row],[Línea Base]]&amp;Tabla1[[#This Row],[Meta Plan]]&amp;Tabla1[[#This Row],[Meta Anual]]</f>
        <v>0118-0116FlujoMensualVAL76,7</v>
      </c>
      <c r="B124" s="77" t="s">
        <v>1521</v>
      </c>
      <c r="C124" s="78" t="s">
        <v>1685</v>
      </c>
      <c r="D124" s="78" t="s">
        <v>1339</v>
      </c>
      <c r="E124" s="78" t="s">
        <v>1055</v>
      </c>
      <c r="F124" s="78" t="s">
        <v>82</v>
      </c>
      <c r="G124" s="78" t="s">
        <v>424</v>
      </c>
      <c r="H124" s="79">
        <v>0</v>
      </c>
      <c r="I124" s="79">
        <v>0</v>
      </c>
      <c r="J124" s="79">
        <v>0</v>
      </c>
      <c r="K124" s="79">
        <v>0</v>
      </c>
      <c r="L124" s="79">
        <v>0</v>
      </c>
      <c r="M124" s="80" t="s">
        <v>566</v>
      </c>
      <c r="N124" s="80" t="s">
        <v>566</v>
      </c>
      <c r="O124" s="80" t="s">
        <v>566</v>
      </c>
      <c r="P124" s="80" t="s">
        <v>566</v>
      </c>
      <c r="Q124" s="80" t="s">
        <v>566</v>
      </c>
      <c r="R124" s="78"/>
      <c r="S124" s="78"/>
      <c r="T124" s="78"/>
      <c r="U124" s="78"/>
      <c r="V124" s="78"/>
      <c r="W124" s="78"/>
      <c r="X124" s="82" t="s">
        <v>1594</v>
      </c>
      <c r="Y124" s="78" t="s">
        <v>1465</v>
      </c>
      <c r="Z124" s="78" t="s">
        <v>40</v>
      </c>
      <c r="AA124" s="78" t="s">
        <v>19</v>
      </c>
      <c r="AB124" s="78" t="s">
        <v>20</v>
      </c>
      <c r="AC124" s="83"/>
      <c r="AD124" s="83">
        <v>7</v>
      </c>
      <c r="AE124" s="83">
        <v>6.7</v>
      </c>
      <c r="AF124" s="83">
        <v>6.7</v>
      </c>
      <c r="AG124" s="104">
        <v>100</v>
      </c>
      <c r="AH124" s="84"/>
      <c r="AI124" s="45"/>
    </row>
    <row r="125" spans="1:35" ht="85.5" hidden="1" x14ac:dyDescent="0.2">
      <c r="A125" s="14" t="str">
        <f>Tabla1[[#This Row],[CEGE]]&amp;Tabla1[[#This Row],[Cod Producto]]&amp;Tabla1[[#This Row],[Naturaleza]]&amp;Tabla1[[#This Row],[Periodicidad]]&amp;Tabla1[[#This Row],[Unidad de Medida]]&amp;Tabla1[[#This Row],[Línea Base]]&amp;Tabla1[[#This Row],[Meta Plan]]&amp;Tabla1[[#This Row],[Meta Anual]]</f>
        <v>0119-0101AcumuladoTrimestralVAL4462037323</v>
      </c>
      <c r="B125" s="77" t="s">
        <v>1522</v>
      </c>
      <c r="C125" s="78" t="s">
        <v>1686</v>
      </c>
      <c r="D125" s="78" t="s">
        <v>1340</v>
      </c>
      <c r="E125" s="78" t="s">
        <v>1053</v>
      </c>
      <c r="F125" s="78" t="s">
        <v>72</v>
      </c>
      <c r="G125" s="78" t="s">
        <v>426</v>
      </c>
      <c r="H125" s="79">
        <v>16803.688999999998</v>
      </c>
      <c r="I125" s="79">
        <v>39041.997801999998</v>
      </c>
      <c r="J125" s="79">
        <v>39041.997801999998</v>
      </c>
      <c r="K125" s="79">
        <v>17851.534102000001</v>
      </c>
      <c r="L125" s="79">
        <v>10377.753194000001</v>
      </c>
      <c r="M125" s="116">
        <v>16803689000</v>
      </c>
      <c r="N125" s="116">
        <v>39106997802</v>
      </c>
      <c r="O125" s="116">
        <v>243737207</v>
      </c>
      <c r="P125" s="116">
        <v>38863260595</v>
      </c>
      <c r="Q125" s="116">
        <v>36173587315</v>
      </c>
      <c r="R125" s="78"/>
      <c r="S125" s="78"/>
      <c r="T125" s="78"/>
      <c r="U125" s="78"/>
      <c r="V125" s="78"/>
      <c r="W125" s="78"/>
      <c r="X125" s="82" t="s">
        <v>1587</v>
      </c>
      <c r="Y125" s="78" t="s">
        <v>1468</v>
      </c>
      <c r="Z125" s="78" t="s">
        <v>18</v>
      </c>
      <c r="AA125" s="78" t="s">
        <v>64</v>
      </c>
      <c r="AB125" s="78" t="s">
        <v>20</v>
      </c>
      <c r="AC125" s="83">
        <v>446</v>
      </c>
      <c r="AD125" s="83">
        <v>2037</v>
      </c>
      <c r="AE125" s="83">
        <v>323</v>
      </c>
      <c r="AF125" s="83">
        <v>427</v>
      </c>
      <c r="AG125" s="104">
        <v>132.198142414861</v>
      </c>
      <c r="AH125" s="84"/>
      <c r="AI125" s="45"/>
    </row>
    <row r="126" spans="1:35" ht="85.5" hidden="1" x14ac:dyDescent="0.2">
      <c r="A126" s="14" t="str">
        <f>Tabla1[[#This Row],[CEGE]]&amp;Tabla1[[#This Row],[Cod Producto]]&amp;Tabla1[[#This Row],[Naturaleza]]&amp;Tabla1[[#This Row],[Periodicidad]]&amp;Tabla1[[#This Row],[Unidad de Medida]]&amp;Tabla1[[#This Row],[Línea Base]]&amp;Tabla1[[#This Row],[Meta Plan]]&amp;Tabla1[[#This Row],[Meta Anual]]</f>
        <v>0119-0102CapacidadTrimestralVAL011</v>
      </c>
      <c r="B126" s="77" t="s">
        <v>1522</v>
      </c>
      <c r="C126" s="78" t="s">
        <v>1686</v>
      </c>
      <c r="D126" s="78" t="s">
        <v>1340</v>
      </c>
      <c r="E126" s="78" t="s">
        <v>1053</v>
      </c>
      <c r="F126" s="78" t="s">
        <v>75</v>
      </c>
      <c r="G126" s="78" t="s">
        <v>352</v>
      </c>
      <c r="H126" s="79">
        <v>8626.7610000000004</v>
      </c>
      <c r="I126" s="79">
        <v>11337.194202000001</v>
      </c>
      <c r="J126" s="79">
        <v>11337.194202000001</v>
      </c>
      <c r="K126" s="79">
        <v>10572.003975</v>
      </c>
      <c r="L126" s="79">
        <v>6777.9690689999998</v>
      </c>
      <c r="M126" s="80">
        <v>8626761000</v>
      </c>
      <c r="N126" s="80">
        <v>11337194202</v>
      </c>
      <c r="O126" s="80">
        <v>69211</v>
      </c>
      <c r="P126" s="80">
        <v>11337124991</v>
      </c>
      <c r="Q126" s="80">
        <v>10765510157</v>
      </c>
      <c r="R126" s="78"/>
      <c r="S126" s="78"/>
      <c r="T126" s="78"/>
      <c r="U126" s="78"/>
      <c r="V126" s="78"/>
      <c r="W126" s="78"/>
      <c r="X126" s="82" t="s">
        <v>1588</v>
      </c>
      <c r="Y126" s="78" t="s">
        <v>1470</v>
      </c>
      <c r="Z126" s="78" t="s">
        <v>34</v>
      </c>
      <c r="AA126" s="78" t="s">
        <v>64</v>
      </c>
      <c r="AB126" s="78" t="s">
        <v>20</v>
      </c>
      <c r="AC126" s="83">
        <v>0</v>
      </c>
      <c r="AD126" s="83">
        <v>1</v>
      </c>
      <c r="AE126" s="83">
        <v>1</v>
      </c>
      <c r="AF126" s="83">
        <v>1</v>
      </c>
      <c r="AG126" s="104">
        <v>100</v>
      </c>
      <c r="AH126" s="84"/>
      <c r="AI126" s="45"/>
    </row>
    <row r="127" spans="1:35" ht="85.5" hidden="1" x14ac:dyDescent="0.2">
      <c r="A127" s="14" t="str">
        <f>Tabla1[[#This Row],[CEGE]]&amp;Tabla1[[#This Row],[Cod Producto]]&amp;Tabla1[[#This Row],[Naturaleza]]&amp;Tabla1[[#This Row],[Periodicidad]]&amp;Tabla1[[#This Row],[Unidad de Medida]]&amp;Tabla1[[#This Row],[Línea Base]]&amp;Tabla1[[#This Row],[Meta Plan]]&amp;Tabla1[[#This Row],[Meta Anual]]</f>
        <v>0119-0103AcumuladoTrimestralVAL4521545</v>
      </c>
      <c r="B127" s="77" t="s">
        <v>1522</v>
      </c>
      <c r="C127" s="78" t="s">
        <v>1686</v>
      </c>
      <c r="D127" s="78" t="s">
        <v>1340</v>
      </c>
      <c r="E127" s="78" t="s">
        <v>1053</v>
      </c>
      <c r="F127" s="78" t="s">
        <v>125</v>
      </c>
      <c r="G127" s="78" t="s">
        <v>1494</v>
      </c>
      <c r="H127" s="79">
        <v>1620.8150000000001</v>
      </c>
      <c r="I127" s="79">
        <v>4278.0931600000004</v>
      </c>
      <c r="J127" s="79">
        <v>4278.0931600000004</v>
      </c>
      <c r="K127" s="79">
        <v>3920.0985770000002</v>
      </c>
      <c r="L127" s="79">
        <v>1408.2026149999999</v>
      </c>
      <c r="M127" s="80">
        <v>1620815000</v>
      </c>
      <c r="N127" s="80">
        <v>4278093160</v>
      </c>
      <c r="O127" s="80">
        <v>27198119</v>
      </c>
      <c r="P127" s="80">
        <v>4250895041</v>
      </c>
      <c r="Q127" s="80">
        <v>3963645115</v>
      </c>
      <c r="R127" s="78"/>
      <c r="S127" s="78"/>
      <c r="T127" s="78"/>
      <c r="U127" s="78"/>
      <c r="V127" s="78"/>
      <c r="W127" s="78"/>
      <c r="X127" s="82" t="s">
        <v>1590</v>
      </c>
      <c r="Y127" s="78" t="s">
        <v>51</v>
      </c>
      <c r="Z127" s="78" t="s">
        <v>18</v>
      </c>
      <c r="AA127" s="78" t="s">
        <v>64</v>
      </c>
      <c r="AB127" s="78" t="s">
        <v>20</v>
      </c>
      <c r="AC127" s="83">
        <v>45</v>
      </c>
      <c r="AD127" s="83">
        <v>215</v>
      </c>
      <c r="AE127" s="83">
        <v>45</v>
      </c>
      <c r="AF127" s="83">
        <v>45</v>
      </c>
      <c r="AG127" s="104">
        <v>100</v>
      </c>
      <c r="AH127" s="84"/>
      <c r="AI127" s="45"/>
    </row>
    <row r="128" spans="1:35" ht="85.5" hidden="1" x14ac:dyDescent="0.2">
      <c r="A128" s="14" t="str">
        <f>Tabla1[[#This Row],[CEGE]]&amp;Tabla1[[#This Row],[Cod Producto]]&amp;Tabla1[[#This Row],[Naturaleza]]&amp;Tabla1[[#This Row],[Periodicidad]]&amp;Tabla1[[#This Row],[Unidad de Medida]]&amp;Tabla1[[#This Row],[Línea Base]]&amp;Tabla1[[#This Row],[Meta Plan]]&amp;Tabla1[[#This Row],[Meta Anual]]</f>
        <v>0119-0104AcumuladoTrimestralVAL0924123</v>
      </c>
      <c r="B128" s="77" t="s">
        <v>1522</v>
      </c>
      <c r="C128" s="78" t="s">
        <v>1686</v>
      </c>
      <c r="D128" s="78" t="s">
        <v>1340</v>
      </c>
      <c r="E128" s="78" t="s">
        <v>1053</v>
      </c>
      <c r="F128" s="78" t="s">
        <v>81</v>
      </c>
      <c r="G128" s="78" t="s">
        <v>1495</v>
      </c>
      <c r="H128" s="79">
        <v>3288.6370000000002</v>
      </c>
      <c r="I128" s="79">
        <v>3288.6370000000002</v>
      </c>
      <c r="J128" s="79">
        <v>3288.6370000000002</v>
      </c>
      <c r="K128" s="79">
        <v>3187.390234</v>
      </c>
      <c r="L128" s="79">
        <v>3108.8694879999998</v>
      </c>
      <c r="M128" s="80">
        <v>3288637000</v>
      </c>
      <c r="N128" s="80">
        <v>3288637000</v>
      </c>
      <c r="O128" s="80">
        <v>38337989</v>
      </c>
      <c r="P128" s="80">
        <v>3250299011</v>
      </c>
      <c r="Q128" s="80">
        <v>3221894179</v>
      </c>
      <c r="R128" s="78"/>
      <c r="S128" s="78"/>
      <c r="T128" s="78"/>
      <c r="U128" s="78"/>
      <c r="V128" s="78"/>
      <c r="W128" s="78"/>
      <c r="X128" s="82" t="s">
        <v>1591</v>
      </c>
      <c r="Y128" s="78" t="s">
        <v>1471</v>
      </c>
      <c r="Z128" s="78" t="s">
        <v>18</v>
      </c>
      <c r="AA128" s="78" t="s">
        <v>64</v>
      </c>
      <c r="AB128" s="78" t="s">
        <v>20</v>
      </c>
      <c r="AC128" s="83">
        <v>0</v>
      </c>
      <c r="AD128" s="83">
        <v>924</v>
      </c>
      <c r="AE128" s="83">
        <v>123</v>
      </c>
      <c r="AF128" s="83">
        <v>130</v>
      </c>
      <c r="AG128" s="104">
        <v>105.691056910569</v>
      </c>
      <c r="AH128" s="84"/>
      <c r="AI128" s="45"/>
    </row>
    <row r="129" spans="1:35" ht="85.5" hidden="1" x14ac:dyDescent="0.2">
      <c r="A129" s="14" t="str">
        <f>Tabla1[[#This Row],[CEGE]]&amp;Tabla1[[#This Row],[Cod Producto]]&amp;Tabla1[[#This Row],[Naturaleza]]&amp;Tabla1[[#This Row],[Periodicidad]]&amp;Tabla1[[#This Row],[Unidad de Medida]]&amp;Tabla1[[#This Row],[Línea Base]]&amp;Tabla1[[#This Row],[Meta Plan]]&amp;Tabla1[[#This Row],[Meta Anual]]</f>
        <v>0119-0105AcumuladoTrimestral%010030</v>
      </c>
      <c r="B129" s="77" t="s">
        <v>1522</v>
      </c>
      <c r="C129" s="78" t="s">
        <v>1686</v>
      </c>
      <c r="D129" s="78" t="s">
        <v>1340</v>
      </c>
      <c r="E129" s="78" t="s">
        <v>1053</v>
      </c>
      <c r="F129" s="78" t="s">
        <v>87</v>
      </c>
      <c r="G129" s="78" t="s">
        <v>356</v>
      </c>
      <c r="H129" s="79">
        <v>2200</v>
      </c>
      <c r="I129" s="79">
        <v>2200</v>
      </c>
      <c r="J129" s="79">
        <v>2200</v>
      </c>
      <c r="K129" s="79">
        <v>1933.2465560000001</v>
      </c>
      <c r="L129" s="79">
        <v>768.26323500000001</v>
      </c>
      <c r="M129" s="80">
        <v>2200000000</v>
      </c>
      <c r="N129" s="80">
        <v>1970000000</v>
      </c>
      <c r="O129" s="80">
        <v>18751245</v>
      </c>
      <c r="P129" s="80">
        <v>1951248755</v>
      </c>
      <c r="Q129" s="80">
        <v>1825186464</v>
      </c>
      <c r="R129" s="78"/>
      <c r="S129" s="78"/>
      <c r="T129" s="78"/>
      <c r="U129" s="78"/>
      <c r="V129" s="78"/>
      <c r="W129" s="78"/>
      <c r="X129" s="82" t="s">
        <v>339</v>
      </c>
      <c r="Y129" s="78" t="s">
        <v>54</v>
      </c>
      <c r="Z129" s="78" t="s">
        <v>18</v>
      </c>
      <c r="AA129" s="78" t="s">
        <v>64</v>
      </c>
      <c r="AB129" s="78" t="s">
        <v>2</v>
      </c>
      <c r="AC129" s="83">
        <v>0</v>
      </c>
      <c r="AD129" s="83">
        <v>100</v>
      </c>
      <c r="AE129" s="83">
        <v>30</v>
      </c>
      <c r="AF129" s="83">
        <v>25</v>
      </c>
      <c r="AG129" s="104">
        <v>83.3333333333333</v>
      </c>
      <c r="AH129" s="84"/>
      <c r="AI129" s="45"/>
    </row>
    <row r="130" spans="1:35" ht="114" hidden="1" x14ac:dyDescent="0.2">
      <c r="A130" s="14" t="str">
        <f>Tabla1[[#This Row],[CEGE]]&amp;Tabla1[[#This Row],[Cod Producto]]&amp;Tabla1[[#This Row],[Naturaleza]]&amp;Tabla1[[#This Row],[Periodicidad]]&amp;Tabla1[[#This Row],[Unidad de Medida]]&amp;Tabla1[[#This Row],[Línea Base]]&amp;Tabla1[[#This Row],[Meta Plan]]&amp;Tabla1[[#This Row],[Meta Anual]]</f>
        <v>0119-0106AcumuladoTrimestral%010010</v>
      </c>
      <c r="B130" s="77" t="s">
        <v>1522</v>
      </c>
      <c r="C130" s="78" t="s">
        <v>1686</v>
      </c>
      <c r="D130" s="78" t="s">
        <v>1340</v>
      </c>
      <c r="E130" s="78" t="s">
        <v>1053</v>
      </c>
      <c r="F130" s="78" t="s">
        <v>65</v>
      </c>
      <c r="G130" s="78" t="s">
        <v>115</v>
      </c>
      <c r="H130" s="79">
        <v>71538.687999999995</v>
      </c>
      <c r="I130" s="79">
        <v>87984.99</v>
      </c>
      <c r="J130" s="79">
        <v>87984.99</v>
      </c>
      <c r="K130" s="79">
        <v>64629.535859000003</v>
      </c>
      <c r="L130" s="79">
        <v>27495.641951000001</v>
      </c>
      <c r="M130" s="80">
        <v>71538688000</v>
      </c>
      <c r="N130" s="80">
        <v>87764990000</v>
      </c>
      <c r="O130" s="80">
        <v>3831450598</v>
      </c>
      <c r="P130" s="80">
        <v>83933539402</v>
      </c>
      <c r="Q130" s="80">
        <v>50576170513</v>
      </c>
      <c r="R130" s="78"/>
      <c r="S130" s="78"/>
      <c r="T130" s="78"/>
      <c r="U130" s="78"/>
      <c r="V130" s="78"/>
      <c r="W130" s="78"/>
      <c r="X130" s="82" t="s">
        <v>1576</v>
      </c>
      <c r="Y130" s="78" t="s">
        <v>1466</v>
      </c>
      <c r="Z130" s="78" t="s">
        <v>18</v>
      </c>
      <c r="AA130" s="78" t="s">
        <v>64</v>
      </c>
      <c r="AB130" s="78" t="s">
        <v>2</v>
      </c>
      <c r="AC130" s="83">
        <v>0</v>
      </c>
      <c r="AD130" s="83">
        <v>100</v>
      </c>
      <c r="AE130" s="83">
        <v>10</v>
      </c>
      <c r="AF130" s="83">
        <v>49</v>
      </c>
      <c r="AG130" s="104">
        <v>490</v>
      </c>
      <c r="AH130" s="84"/>
      <c r="AI130" s="45"/>
    </row>
    <row r="131" spans="1:35" ht="85.5" hidden="1" x14ac:dyDescent="0.2">
      <c r="A131" s="14" t="str">
        <f>Tabla1[[#This Row],[CEGE]]&amp;Tabla1[[#This Row],[Cod Producto]]&amp;Tabla1[[#This Row],[Naturaleza]]&amp;Tabla1[[#This Row],[Periodicidad]]&amp;Tabla1[[#This Row],[Unidad de Medida]]&amp;Tabla1[[#This Row],[Línea Base]]&amp;Tabla1[[#This Row],[Meta Plan]]&amp;Tabla1[[#This Row],[Meta Anual]]</f>
        <v>0119-0107CapacidadTrimestralVAL135148148</v>
      </c>
      <c r="B131" s="77" t="s">
        <v>1522</v>
      </c>
      <c r="C131" s="78" t="s">
        <v>1686</v>
      </c>
      <c r="D131" s="78" t="s">
        <v>1340</v>
      </c>
      <c r="E131" s="78" t="s">
        <v>1053</v>
      </c>
      <c r="F131" s="78" t="s">
        <v>17</v>
      </c>
      <c r="G131" s="78" t="s">
        <v>117</v>
      </c>
      <c r="H131" s="79">
        <v>46904.084999999999</v>
      </c>
      <c r="I131" s="79">
        <v>46904.084999999999</v>
      </c>
      <c r="J131" s="79">
        <v>46904.084999999999</v>
      </c>
      <c r="K131" s="79">
        <v>46864.957148000001</v>
      </c>
      <c r="L131" s="79">
        <v>35332.391382000002</v>
      </c>
      <c r="M131" s="80">
        <v>46904085000</v>
      </c>
      <c r="N131" s="80">
        <v>47660491757</v>
      </c>
      <c r="O131" s="80">
        <v>13075</v>
      </c>
      <c r="P131" s="80">
        <v>47660478682</v>
      </c>
      <c r="Q131" s="80">
        <v>46412406346</v>
      </c>
      <c r="R131" s="78"/>
      <c r="S131" s="78"/>
      <c r="T131" s="78"/>
      <c r="U131" s="78"/>
      <c r="V131" s="78"/>
      <c r="W131" s="78"/>
      <c r="X131" s="82" t="s">
        <v>1589</v>
      </c>
      <c r="Y131" s="78" t="s">
        <v>1467</v>
      </c>
      <c r="Z131" s="78" t="s">
        <v>34</v>
      </c>
      <c r="AA131" s="78" t="s">
        <v>64</v>
      </c>
      <c r="AB131" s="78" t="s">
        <v>20</v>
      </c>
      <c r="AC131" s="83">
        <v>135</v>
      </c>
      <c r="AD131" s="83">
        <v>148</v>
      </c>
      <c r="AE131" s="83">
        <v>148</v>
      </c>
      <c r="AF131" s="83">
        <v>148</v>
      </c>
      <c r="AG131" s="104">
        <v>100</v>
      </c>
      <c r="AH131" s="84"/>
      <c r="AI131" s="45"/>
    </row>
    <row r="132" spans="1:35" ht="99.75" hidden="1" x14ac:dyDescent="0.2">
      <c r="A132" s="14" t="str">
        <f>Tabla1[[#This Row],[CEGE]]&amp;Tabla1[[#This Row],[Cod Producto]]&amp;Tabla1[[#This Row],[Naturaleza]]&amp;Tabla1[[#This Row],[Periodicidad]]&amp;Tabla1[[#This Row],[Unidad de Medida]]&amp;Tabla1[[#This Row],[Línea Base]]&amp;Tabla1[[#This Row],[Meta Plan]]&amp;Tabla1[[#This Row],[Meta Anual]]</f>
        <v>0119-0108CapacidadTrimestralVAL02626</v>
      </c>
      <c r="B132" s="77" t="s">
        <v>1522</v>
      </c>
      <c r="C132" s="78" t="s">
        <v>1686</v>
      </c>
      <c r="D132" s="78" t="s">
        <v>1340</v>
      </c>
      <c r="E132" s="78" t="s">
        <v>1053</v>
      </c>
      <c r="F132" s="78" t="s">
        <v>25</v>
      </c>
      <c r="G132" s="78" t="s">
        <v>427</v>
      </c>
      <c r="H132" s="79">
        <v>680</v>
      </c>
      <c r="I132" s="79">
        <v>680</v>
      </c>
      <c r="J132" s="79">
        <v>680</v>
      </c>
      <c r="K132" s="79">
        <v>643.87083800000005</v>
      </c>
      <c r="L132" s="79">
        <v>388.04385600000001</v>
      </c>
      <c r="M132" s="80">
        <v>680000000</v>
      </c>
      <c r="N132" s="80">
        <v>688963951</v>
      </c>
      <c r="O132" s="80">
        <v>0</v>
      </c>
      <c r="P132" s="80">
        <v>688963951</v>
      </c>
      <c r="Q132" s="80">
        <v>680298821</v>
      </c>
      <c r="R132" s="78"/>
      <c r="S132" s="78"/>
      <c r="T132" s="78"/>
      <c r="U132" s="78"/>
      <c r="V132" s="78"/>
      <c r="W132" s="78"/>
      <c r="X132" s="82" t="s">
        <v>1616</v>
      </c>
      <c r="Y132" s="78" t="s">
        <v>1472</v>
      </c>
      <c r="Z132" s="78" t="s">
        <v>34</v>
      </c>
      <c r="AA132" s="78" t="s">
        <v>64</v>
      </c>
      <c r="AB132" s="78" t="s">
        <v>20</v>
      </c>
      <c r="AC132" s="83">
        <v>0</v>
      </c>
      <c r="AD132" s="83">
        <v>26</v>
      </c>
      <c r="AE132" s="83">
        <v>26</v>
      </c>
      <c r="AF132" s="83">
        <v>26</v>
      </c>
      <c r="AG132" s="104">
        <v>100</v>
      </c>
      <c r="AH132" s="84"/>
      <c r="AI132" s="45"/>
    </row>
    <row r="133" spans="1:35" ht="85.5" hidden="1" x14ac:dyDescent="0.2">
      <c r="A133" s="14" t="str">
        <f>Tabla1[[#This Row],[CEGE]]&amp;Tabla1[[#This Row],[Cod Producto]]&amp;Tabla1[[#This Row],[Naturaleza]]&amp;Tabla1[[#This Row],[Periodicidad]]&amp;Tabla1[[#This Row],[Unidad de Medida]]&amp;Tabla1[[#This Row],[Línea Base]]&amp;Tabla1[[#This Row],[Meta Plan]]&amp;Tabla1[[#This Row],[Meta Anual]]</f>
        <v>0119-0109AcumuladoTrimestralVAL020052</v>
      </c>
      <c r="B133" s="77" t="s">
        <v>1522</v>
      </c>
      <c r="C133" s="78" t="s">
        <v>1686</v>
      </c>
      <c r="D133" s="78" t="s">
        <v>1340</v>
      </c>
      <c r="E133" s="78" t="s">
        <v>1053</v>
      </c>
      <c r="F133" s="78" t="s">
        <v>23</v>
      </c>
      <c r="G133" s="78" t="s">
        <v>354</v>
      </c>
      <c r="H133" s="79">
        <v>6378.28</v>
      </c>
      <c r="I133" s="79">
        <v>6378.28</v>
      </c>
      <c r="J133" s="79">
        <v>6378.28</v>
      </c>
      <c r="K133" s="79">
        <v>6036.076505</v>
      </c>
      <c r="L133" s="79">
        <v>3414.1077449999998</v>
      </c>
      <c r="M133" s="80">
        <v>6378280000</v>
      </c>
      <c r="N133" s="80">
        <v>6359393495</v>
      </c>
      <c r="O133" s="80">
        <v>37401226</v>
      </c>
      <c r="P133" s="80">
        <v>6321992269</v>
      </c>
      <c r="Q133" s="80">
        <v>6019832794</v>
      </c>
      <c r="R133" s="78"/>
      <c r="S133" s="78"/>
      <c r="T133" s="78"/>
      <c r="U133" s="78"/>
      <c r="V133" s="78"/>
      <c r="W133" s="78"/>
      <c r="X133" s="82" t="s">
        <v>1592</v>
      </c>
      <c r="Y133" s="78" t="s">
        <v>49</v>
      </c>
      <c r="Z133" s="78" t="s">
        <v>18</v>
      </c>
      <c r="AA133" s="78" t="s">
        <v>64</v>
      </c>
      <c r="AB133" s="78" t="s">
        <v>20</v>
      </c>
      <c r="AC133" s="83">
        <v>0</v>
      </c>
      <c r="AD133" s="83">
        <v>200</v>
      </c>
      <c r="AE133" s="83">
        <v>52</v>
      </c>
      <c r="AF133" s="83">
        <v>52</v>
      </c>
      <c r="AG133" s="104">
        <v>100</v>
      </c>
      <c r="AH133" s="84"/>
      <c r="AI133" s="45"/>
    </row>
    <row r="134" spans="1:35" ht="85.5" hidden="1" x14ac:dyDescent="0.2">
      <c r="A134" s="14" t="str">
        <f>Tabla1[[#This Row],[CEGE]]&amp;Tabla1[[#This Row],[Cod Producto]]&amp;Tabla1[[#This Row],[Naturaleza]]&amp;Tabla1[[#This Row],[Periodicidad]]&amp;Tabla1[[#This Row],[Unidad de Medida]]&amp;Tabla1[[#This Row],[Línea Base]]&amp;Tabla1[[#This Row],[Meta Plan]]&amp;Tabla1[[#This Row],[Meta Anual]]</f>
        <v>0119-0110AcumuladoTrimestralVAL0132</v>
      </c>
      <c r="B134" s="77" t="s">
        <v>1522</v>
      </c>
      <c r="C134" s="78" t="s">
        <v>1686</v>
      </c>
      <c r="D134" s="78" t="s">
        <v>1340</v>
      </c>
      <c r="E134" s="78" t="s">
        <v>1053</v>
      </c>
      <c r="F134" s="78" t="s">
        <v>68</v>
      </c>
      <c r="G134" s="78" t="s">
        <v>353</v>
      </c>
      <c r="H134" s="79">
        <v>9000</v>
      </c>
      <c r="I134" s="79">
        <v>9075</v>
      </c>
      <c r="J134" s="79">
        <v>9075</v>
      </c>
      <c r="K134" s="79">
        <v>7669.9425520000004</v>
      </c>
      <c r="L134" s="79">
        <v>3959.6011870000002</v>
      </c>
      <c r="M134" s="80">
        <v>9000000000</v>
      </c>
      <c r="N134" s="80">
        <v>9075000000</v>
      </c>
      <c r="O134" s="80">
        <v>627177569</v>
      </c>
      <c r="P134" s="80">
        <v>8447822431</v>
      </c>
      <c r="Q134" s="80">
        <v>7538786859</v>
      </c>
      <c r="R134" s="78"/>
      <c r="S134" s="78"/>
      <c r="T134" s="78"/>
      <c r="U134" s="78"/>
      <c r="V134" s="78"/>
      <c r="W134" s="78"/>
      <c r="X134" s="82" t="s">
        <v>68</v>
      </c>
      <c r="Y134" s="78" t="s">
        <v>47</v>
      </c>
      <c r="Z134" s="78" t="s">
        <v>18</v>
      </c>
      <c r="AA134" s="78" t="s">
        <v>64</v>
      </c>
      <c r="AB134" s="78" t="s">
        <v>20</v>
      </c>
      <c r="AC134" s="83">
        <v>0</v>
      </c>
      <c r="AD134" s="83">
        <v>13</v>
      </c>
      <c r="AE134" s="83">
        <v>2</v>
      </c>
      <c r="AF134" s="83">
        <v>2</v>
      </c>
      <c r="AG134" s="104">
        <v>100</v>
      </c>
      <c r="AH134" s="84"/>
      <c r="AI134" s="45"/>
    </row>
    <row r="135" spans="1:35" ht="85.5" hidden="1" x14ac:dyDescent="0.2">
      <c r="A135" s="14" t="str">
        <f>Tabla1[[#This Row],[CEGE]]&amp;Tabla1[[#This Row],[Cod Producto]]&amp;Tabla1[[#This Row],[Naturaleza]]&amp;Tabla1[[#This Row],[Periodicidad]]&amp;Tabla1[[#This Row],[Unidad de Medida]]&amp;Tabla1[[#This Row],[Línea Base]]&amp;Tabla1[[#This Row],[Meta Plan]]&amp;Tabla1[[#This Row],[Meta Anual]]</f>
        <v>0119-0111CapacidadTrimestral%0100100</v>
      </c>
      <c r="B135" s="77" t="s">
        <v>1522</v>
      </c>
      <c r="C135" s="78" t="s">
        <v>1686</v>
      </c>
      <c r="D135" s="78" t="s">
        <v>1340</v>
      </c>
      <c r="E135" s="78" t="s">
        <v>1053</v>
      </c>
      <c r="F135" s="78" t="s">
        <v>28</v>
      </c>
      <c r="G135" s="78" t="s">
        <v>120</v>
      </c>
      <c r="H135" s="79">
        <v>13700</v>
      </c>
      <c r="I135" s="79">
        <v>13800</v>
      </c>
      <c r="J135" s="79">
        <v>13800</v>
      </c>
      <c r="K135" s="79">
        <v>11568.220079000001</v>
      </c>
      <c r="L135" s="79">
        <v>6648.2950250000004</v>
      </c>
      <c r="M135" s="80">
        <v>13700000000</v>
      </c>
      <c r="N135" s="80">
        <v>13865963000</v>
      </c>
      <c r="O135" s="80">
        <v>256015188</v>
      </c>
      <c r="P135" s="80">
        <v>13609947812</v>
      </c>
      <c r="Q135" s="80">
        <v>11960291312</v>
      </c>
      <c r="R135" s="78"/>
      <c r="S135" s="78"/>
      <c r="T135" s="78"/>
      <c r="U135" s="78"/>
      <c r="V135" s="78"/>
      <c r="W135" s="78"/>
      <c r="X135" s="82" t="s">
        <v>28</v>
      </c>
      <c r="Y135" s="78" t="s">
        <v>1469</v>
      </c>
      <c r="Z135" s="78" t="s">
        <v>34</v>
      </c>
      <c r="AA135" s="78" t="s">
        <v>64</v>
      </c>
      <c r="AB135" s="78" t="s">
        <v>2</v>
      </c>
      <c r="AC135" s="83">
        <v>0</v>
      </c>
      <c r="AD135" s="83">
        <v>100</v>
      </c>
      <c r="AE135" s="83">
        <v>100</v>
      </c>
      <c r="AF135" s="83">
        <v>100</v>
      </c>
      <c r="AG135" s="104">
        <v>100</v>
      </c>
      <c r="AH135" s="84"/>
      <c r="AI135" s="45"/>
    </row>
    <row r="136" spans="1:35" ht="85.5" hidden="1" x14ac:dyDescent="0.2">
      <c r="A136" s="14" t="str">
        <f>Tabla1[[#This Row],[CEGE]]&amp;Tabla1[[#This Row],[Cod Producto]]&amp;Tabla1[[#This Row],[Naturaleza]]&amp;Tabla1[[#This Row],[Periodicidad]]&amp;Tabla1[[#This Row],[Unidad de Medida]]&amp;Tabla1[[#This Row],[Línea Base]]&amp;Tabla1[[#This Row],[Meta Plan]]&amp;Tabla1[[#This Row],[Meta Anual]]</f>
        <v>0119-0112CapacidadTrimestral%010088</v>
      </c>
      <c r="B136" s="77" t="s">
        <v>1522</v>
      </c>
      <c r="C136" s="78" t="s">
        <v>1686</v>
      </c>
      <c r="D136" s="78" t="s">
        <v>1340</v>
      </c>
      <c r="E136" s="78" t="s">
        <v>1053</v>
      </c>
      <c r="F136" s="78" t="s">
        <v>29</v>
      </c>
      <c r="G136" s="78" t="s">
        <v>355</v>
      </c>
      <c r="H136" s="79">
        <v>2000</v>
      </c>
      <c r="I136" s="79">
        <v>2000</v>
      </c>
      <c r="J136" s="79">
        <v>2000</v>
      </c>
      <c r="K136" s="79">
        <v>1972.082296</v>
      </c>
      <c r="L136" s="79">
        <v>792.47405300000003</v>
      </c>
      <c r="M136" s="80">
        <v>2000000000</v>
      </c>
      <c r="N136" s="80">
        <v>2046037000</v>
      </c>
      <c r="O136" s="80">
        <v>76232689</v>
      </c>
      <c r="P136" s="80">
        <v>1969804311</v>
      </c>
      <c r="Q136" s="80">
        <v>1916967656</v>
      </c>
      <c r="R136" s="78"/>
      <c r="S136" s="78"/>
      <c r="T136" s="78"/>
      <c r="U136" s="78"/>
      <c r="V136" s="78"/>
      <c r="W136" s="78"/>
      <c r="X136" s="82" t="s">
        <v>29</v>
      </c>
      <c r="Y136" s="78" t="s">
        <v>56</v>
      </c>
      <c r="Z136" s="78" t="s">
        <v>34</v>
      </c>
      <c r="AA136" s="78" t="s">
        <v>64</v>
      </c>
      <c r="AB136" s="78" t="s">
        <v>2</v>
      </c>
      <c r="AC136" s="83">
        <v>0</v>
      </c>
      <c r="AD136" s="83">
        <v>100</v>
      </c>
      <c r="AE136" s="83">
        <v>88</v>
      </c>
      <c r="AF136" s="83">
        <v>88</v>
      </c>
      <c r="AG136" s="104">
        <v>100</v>
      </c>
      <c r="AH136" s="84"/>
      <c r="AI136" s="45"/>
    </row>
    <row r="137" spans="1:35" ht="85.5" hidden="1" x14ac:dyDescent="0.2">
      <c r="A137" s="14" t="str">
        <f>Tabla1[[#This Row],[CEGE]]&amp;Tabla1[[#This Row],[Cod Producto]]&amp;Tabla1[[#This Row],[Naturaleza]]&amp;Tabla1[[#This Row],[Periodicidad]]&amp;Tabla1[[#This Row],[Unidad de Medida]]&amp;Tabla1[[#This Row],[Línea Base]]&amp;Tabla1[[#This Row],[Meta Plan]]&amp;Tabla1[[#This Row],[Meta Anual]]</f>
        <v>0119-0113AcumuladoTrimestral%010020</v>
      </c>
      <c r="B137" s="77" t="s">
        <v>1522</v>
      </c>
      <c r="C137" s="78" t="s">
        <v>1686</v>
      </c>
      <c r="D137" s="78" t="s">
        <v>1340</v>
      </c>
      <c r="E137" s="78" t="s">
        <v>1053</v>
      </c>
      <c r="F137" s="78" t="s">
        <v>21</v>
      </c>
      <c r="G137" s="78" t="s">
        <v>357</v>
      </c>
      <c r="H137" s="79">
        <v>190</v>
      </c>
      <c r="I137" s="79">
        <v>190</v>
      </c>
      <c r="J137" s="79">
        <v>190</v>
      </c>
      <c r="K137" s="79">
        <v>190</v>
      </c>
      <c r="L137" s="79">
        <v>104.348809</v>
      </c>
      <c r="M137" s="80">
        <v>190000000</v>
      </c>
      <c r="N137" s="80">
        <v>212467447</v>
      </c>
      <c r="O137" s="80">
        <v>499276</v>
      </c>
      <c r="P137" s="80">
        <v>211968171</v>
      </c>
      <c r="Q137" s="80">
        <v>175659262</v>
      </c>
      <c r="R137" s="78"/>
      <c r="S137" s="78"/>
      <c r="T137" s="78"/>
      <c r="U137" s="78"/>
      <c r="V137" s="78"/>
      <c r="W137" s="78"/>
      <c r="X137" s="82" t="s">
        <v>21</v>
      </c>
      <c r="Y137" s="78" t="s">
        <v>60</v>
      </c>
      <c r="Z137" s="78" t="s">
        <v>18</v>
      </c>
      <c r="AA137" s="78" t="s">
        <v>64</v>
      </c>
      <c r="AB137" s="78" t="s">
        <v>2</v>
      </c>
      <c r="AC137" s="83">
        <v>0</v>
      </c>
      <c r="AD137" s="83">
        <v>100</v>
      </c>
      <c r="AE137" s="83">
        <v>20</v>
      </c>
      <c r="AF137" s="83">
        <v>30</v>
      </c>
      <c r="AG137" s="104">
        <v>150</v>
      </c>
      <c r="AH137" s="84"/>
      <c r="AI137" s="45"/>
    </row>
    <row r="138" spans="1:35" ht="57" hidden="1" x14ac:dyDescent="0.2">
      <c r="A138" s="14" t="str">
        <f>Tabla1[[#This Row],[CEGE]]&amp;Tabla1[[#This Row],[Cod Producto]]&amp;Tabla1[[#This Row],[Naturaleza]]&amp;Tabla1[[#This Row],[Periodicidad]]&amp;Tabla1[[#This Row],[Unidad de Medida]]&amp;Tabla1[[#This Row],[Línea Base]]&amp;Tabla1[[#This Row],[Meta Plan]]&amp;Tabla1[[#This Row],[Meta Anual]]</f>
        <v>0120-0104AcumuladoMensualVAL2030800100</v>
      </c>
      <c r="B138" s="77" t="s">
        <v>1523</v>
      </c>
      <c r="C138" s="78" t="s">
        <v>1687</v>
      </c>
      <c r="D138" s="78" t="s">
        <v>1341</v>
      </c>
      <c r="E138" s="78" t="s">
        <v>1051</v>
      </c>
      <c r="F138" s="78" t="s">
        <v>81</v>
      </c>
      <c r="G138" s="78" t="s">
        <v>428</v>
      </c>
      <c r="H138" s="79">
        <v>22655.041000000001</v>
      </c>
      <c r="I138" s="79">
        <v>20850.803618000002</v>
      </c>
      <c r="J138" s="79">
        <v>20850.803618000002</v>
      </c>
      <c r="K138" s="79">
        <v>19054.900097999998</v>
      </c>
      <c r="L138" s="79">
        <v>12101.583052</v>
      </c>
      <c r="M138" s="80">
        <v>22655041000</v>
      </c>
      <c r="N138" s="80">
        <v>20647803619</v>
      </c>
      <c r="O138" s="80">
        <v>68255738</v>
      </c>
      <c r="P138" s="80">
        <v>20579547881</v>
      </c>
      <c r="Q138" s="80">
        <v>19413752409</v>
      </c>
      <c r="R138" s="78"/>
      <c r="S138" s="78"/>
      <c r="T138" s="78"/>
      <c r="U138" s="78"/>
      <c r="V138" s="78"/>
      <c r="W138" s="78"/>
      <c r="X138" s="82" t="s">
        <v>152</v>
      </c>
      <c r="Y138" s="78" t="s">
        <v>1473</v>
      </c>
      <c r="Z138" s="78" t="s">
        <v>18</v>
      </c>
      <c r="AA138" s="78" t="s">
        <v>19</v>
      </c>
      <c r="AB138" s="78" t="s">
        <v>20</v>
      </c>
      <c r="AC138" s="83">
        <v>2030</v>
      </c>
      <c r="AD138" s="83">
        <v>800</v>
      </c>
      <c r="AE138" s="83">
        <v>100</v>
      </c>
      <c r="AF138" s="83">
        <v>364.98</v>
      </c>
      <c r="AG138" s="104">
        <v>364.98</v>
      </c>
      <c r="AH138" s="84"/>
      <c r="AI138" s="45"/>
    </row>
    <row r="139" spans="1:35" ht="57" hidden="1" x14ac:dyDescent="0.2">
      <c r="A139" s="14" t="str">
        <f>Tabla1[[#This Row],[CEGE]]&amp;Tabla1[[#This Row],[Cod Producto]]&amp;Tabla1[[#This Row],[Naturaleza]]&amp;Tabla1[[#This Row],[Periodicidad]]&amp;Tabla1[[#This Row],[Unidad de Medida]]&amp;Tabla1[[#This Row],[Línea Base]]&amp;Tabla1[[#This Row],[Meta Plan]]&amp;Tabla1[[#This Row],[Meta Anual]]</f>
        <v>0120-0104StockMensual%100100100</v>
      </c>
      <c r="B139" s="77" t="s">
        <v>1523</v>
      </c>
      <c r="C139" s="78" t="s">
        <v>1687</v>
      </c>
      <c r="D139" s="78" t="s">
        <v>1341</v>
      </c>
      <c r="E139" s="78" t="s">
        <v>1051</v>
      </c>
      <c r="F139" s="78" t="s">
        <v>81</v>
      </c>
      <c r="G139" s="78" t="s">
        <v>428</v>
      </c>
      <c r="H139" s="79">
        <v>0</v>
      </c>
      <c r="I139" s="79">
        <v>0</v>
      </c>
      <c r="J139" s="79">
        <v>0</v>
      </c>
      <c r="K139" s="79">
        <v>0</v>
      </c>
      <c r="L139" s="79">
        <v>0</v>
      </c>
      <c r="M139" s="80" t="s">
        <v>566</v>
      </c>
      <c r="N139" s="80" t="s">
        <v>566</v>
      </c>
      <c r="O139" s="80" t="s">
        <v>566</v>
      </c>
      <c r="P139" s="80" t="s">
        <v>566</v>
      </c>
      <c r="Q139" s="80" t="s">
        <v>566</v>
      </c>
      <c r="R139" s="78"/>
      <c r="S139" s="78"/>
      <c r="T139" s="78"/>
      <c r="U139" s="78"/>
      <c r="V139" s="78"/>
      <c r="W139" s="78"/>
      <c r="X139" s="82" t="s">
        <v>1577</v>
      </c>
      <c r="Y139" s="78" t="s">
        <v>1477</v>
      </c>
      <c r="Z139" s="78" t="s">
        <v>74</v>
      </c>
      <c r="AA139" s="78" t="s">
        <v>19</v>
      </c>
      <c r="AB139" s="78" t="s">
        <v>2</v>
      </c>
      <c r="AC139" s="83">
        <v>100</v>
      </c>
      <c r="AD139" s="83">
        <v>100</v>
      </c>
      <c r="AE139" s="83">
        <v>100</v>
      </c>
      <c r="AF139" s="83">
        <v>100</v>
      </c>
      <c r="AG139" s="104">
        <v>100</v>
      </c>
      <c r="AH139" s="84"/>
      <c r="AI139" s="45"/>
    </row>
    <row r="140" spans="1:35" ht="57" hidden="1" x14ac:dyDescent="0.2">
      <c r="A140" s="14" t="str">
        <f>Tabla1[[#This Row],[CEGE]]&amp;Tabla1[[#This Row],[Cod Producto]]&amp;Tabla1[[#This Row],[Naturaleza]]&amp;Tabla1[[#This Row],[Periodicidad]]&amp;Tabla1[[#This Row],[Unidad de Medida]]&amp;Tabla1[[#This Row],[Línea Base]]&amp;Tabla1[[#This Row],[Meta Plan]]&amp;Tabla1[[#This Row],[Meta Anual]]</f>
        <v>0120-0104AcumuladoMensualVAL10,25</v>
      </c>
      <c r="B140" s="77" t="s">
        <v>1523</v>
      </c>
      <c r="C140" s="78" t="s">
        <v>1687</v>
      </c>
      <c r="D140" s="78" t="s">
        <v>1341</v>
      </c>
      <c r="E140" s="78" t="s">
        <v>1051</v>
      </c>
      <c r="F140" s="78" t="s">
        <v>81</v>
      </c>
      <c r="G140" s="78" t="s">
        <v>428</v>
      </c>
      <c r="H140" s="79">
        <v>0</v>
      </c>
      <c r="I140" s="79">
        <v>0</v>
      </c>
      <c r="J140" s="79">
        <v>0</v>
      </c>
      <c r="K140" s="79">
        <v>0</v>
      </c>
      <c r="L140" s="79">
        <v>0</v>
      </c>
      <c r="M140" s="80" t="s">
        <v>566</v>
      </c>
      <c r="N140" s="80" t="s">
        <v>566</v>
      </c>
      <c r="O140" s="80" t="s">
        <v>566</v>
      </c>
      <c r="P140" s="80" t="s">
        <v>566</v>
      </c>
      <c r="Q140" s="80" t="s">
        <v>566</v>
      </c>
      <c r="R140" s="78"/>
      <c r="S140" s="78"/>
      <c r="T140" s="78"/>
      <c r="U140" s="78"/>
      <c r="V140" s="78"/>
      <c r="W140" s="78"/>
      <c r="X140" s="82" t="s">
        <v>1583</v>
      </c>
      <c r="Y140" s="78" t="s">
        <v>1478</v>
      </c>
      <c r="Z140" s="78" t="s">
        <v>18</v>
      </c>
      <c r="AA140" s="78" t="s">
        <v>19</v>
      </c>
      <c r="AB140" s="78" t="s">
        <v>20</v>
      </c>
      <c r="AC140" s="83"/>
      <c r="AD140" s="83">
        <v>1</v>
      </c>
      <c r="AE140" s="83">
        <v>0.25</v>
      </c>
      <c r="AF140" s="83">
        <v>0.25</v>
      </c>
      <c r="AG140" s="104">
        <v>100</v>
      </c>
      <c r="AH140" s="84"/>
      <c r="AI140" s="45"/>
    </row>
    <row r="141" spans="1:35" ht="71.25" hidden="1" x14ac:dyDescent="0.2">
      <c r="A141" s="14" t="str">
        <f>Tabla1[[#This Row],[CEGE]]&amp;Tabla1[[#This Row],[Cod Producto]]&amp;Tabla1[[#This Row],[Naturaleza]]&amp;Tabla1[[#This Row],[Periodicidad]]&amp;Tabla1[[#This Row],[Unidad de Medida]]&amp;Tabla1[[#This Row],[Línea Base]]&amp;Tabla1[[#This Row],[Meta Plan]]&amp;Tabla1[[#This Row],[Meta Anual]]</f>
        <v>0120-0104AcumuladoMensual%10025</v>
      </c>
      <c r="B141" s="77" t="s">
        <v>1523</v>
      </c>
      <c r="C141" s="78" t="s">
        <v>1687</v>
      </c>
      <c r="D141" s="78" t="s">
        <v>1341</v>
      </c>
      <c r="E141" s="78" t="s">
        <v>1051</v>
      </c>
      <c r="F141" s="78" t="s">
        <v>81</v>
      </c>
      <c r="G141" s="78" t="s">
        <v>428</v>
      </c>
      <c r="H141" s="79">
        <v>0</v>
      </c>
      <c r="I141" s="79">
        <v>0</v>
      </c>
      <c r="J141" s="79">
        <v>0</v>
      </c>
      <c r="K141" s="79">
        <v>0</v>
      </c>
      <c r="L141" s="79">
        <v>0</v>
      </c>
      <c r="M141" s="80" t="s">
        <v>566</v>
      </c>
      <c r="N141" s="80" t="s">
        <v>566</v>
      </c>
      <c r="O141" s="80" t="s">
        <v>566</v>
      </c>
      <c r="P141" s="80" t="s">
        <v>566</v>
      </c>
      <c r="Q141" s="80" t="s">
        <v>566</v>
      </c>
      <c r="R141" s="78"/>
      <c r="S141" s="78"/>
      <c r="T141" s="78"/>
      <c r="U141" s="78"/>
      <c r="V141" s="78"/>
      <c r="W141" s="78"/>
      <c r="X141" s="82" t="s">
        <v>1584</v>
      </c>
      <c r="Y141" s="78" t="s">
        <v>1479</v>
      </c>
      <c r="Z141" s="78" t="s">
        <v>18</v>
      </c>
      <c r="AA141" s="78" t="s">
        <v>19</v>
      </c>
      <c r="AB141" s="78" t="s">
        <v>2</v>
      </c>
      <c r="AC141" s="83"/>
      <c r="AD141" s="83">
        <v>100</v>
      </c>
      <c r="AE141" s="83">
        <v>25</v>
      </c>
      <c r="AF141" s="83">
        <v>25.2</v>
      </c>
      <c r="AG141" s="104">
        <v>100.8</v>
      </c>
      <c r="AH141" s="84"/>
      <c r="AI141" s="45"/>
    </row>
    <row r="142" spans="1:35" ht="85.5" hidden="1" x14ac:dyDescent="0.2">
      <c r="A142" s="14" t="str">
        <f>Tabla1[[#This Row],[CEGE]]&amp;Tabla1[[#This Row],[Cod Producto]]&amp;Tabla1[[#This Row],[Naturaleza]]&amp;Tabla1[[#This Row],[Periodicidad]]&amp;Tabla1[[#This Row],[Unidad de Medida]]&amp;Tabla1[[#This Row],[Línea Base]]&amp;Tabla1[[#This Row],[Meta Plan]]&amp;Tabla1[[#This Row],[Meta Anual]]</f>
        <v>0120-0105AcumuladoMensualVAL8154</v>
      </c>
      <c r="B142" s="77" t="s">
        <v>1523</v>
      </c>
      <c r="C142" s="78" t="s">
        <v>1687</v>
      </c>
      <c r="D142" s="78" t="s">
        <v>1341</v>
      </c>
      <c r="E142" s="78" t="s">
        <v>1051</v>
      </c>
      <c r="F142" s="78" t="s">
        <v>87</v>
      </c>
      <c r="G142" s="78" t="s">
        <v>691</v>
      </c>
      <c r="H142" s="79">
        <v>14694.040999999999</v>
      </c>
      <c r="I142" s="79">
        <v>14468.144727000001</v>
      </c>
      <c r="J142" s="79">
        <v>14468.144727000001</v>
      </c>
      <c r="K142" s="79">
        <v>12590.504016999999</v>
      </c>
      <c r="L142" s="79">
        <v>5976.350434</v>
      </c>
      <c r="M142" s="80">
        <v>14694041000</v>
      </c>
      <c r="N142" s="80">
        <v>14445144724</v>
      </c>
      <c r="O142" s="80">
        <v>71514555</v>
      </c>
      <c r="P142" s="80">
        <v>14373630169</v>
      </c>
      <c r="Q142" s="80">
        <v>12018999532</v>
      </c>
      <c r="R142" s="78"/>
      <c r="S142" s="78"/>
      <c r="T142" s="78"/>
      <c r="U142" s="78"/>
      <c r="V142" s="78"/>
      <c r="W142" s="78"/>
      <c r="X142" s="82" t="s">
        <v>1562</v>
      </c>
      <c r="Y142" s="78" t="s">
        <v>1475</v>
      </c>
      <c r="Z142" s="78" t="s">
        <v>18</v>
      </c>
      <c r="AA142" s="78" t="s">
        <v>19</v>
      </c>
      <c r="AB142" s="78" t="s">
        <v>20</v>
      </c>
      <c r="AC142" s="83">
        <v>8</v>
      </c>
      <c r="AD142" s="83">
        <v>15</v>
      </c>
      <c r="AE142" s="83">
        <v>4</v>
      </c>
      <c r="AF142" s="83">
        <v>3.9</v>
      </c>
      <c r="AG142" s="104">
        <v>97.5</v>
      </c>
      <c r="AH142" s="84"/>
      <c r="AI142" s="45"/>
    </row>
    <row r="143" spans="1:35" ht="99.75" hidden="1" x14ac:dyDescent="0.2">
      <c r="A143" s="14" t="str">
        <f>Tabla1[[#This Row],[CEGE]]&amp;Tabla1[[#This Row],[Cod Producto]]&amp;Tabla1[[#This Row],[Naturaleza]]&amp;Tabla1[[#This Row],[Periodicidad]]&amp;Tabla1[[#This Row],[Unidad de Medida]]&amp;Tabla1[[#This Row],[Línea Base]]&amp;Tabla1[[#This Row],[Meta Plan]]&amp;Tabla1[[#This Row],[Meta Anual]]</f>
        <v>0120-0105AcumuladoMensualVAL42</v>
      </c>
      <c r="B143" s="77" t="s">
        <v>1523</v>
      </c>
      <c r="C143" s="78" t="s">
        <v>1687</v>
      </c>
      <c r="D143" s="78" t="s">
        <v>1341</v>
      </c>
      <c r="E143" s="78" t="s">
        <v>1051</v>
      </c>
      <c r="F143" s="78" t="s">
        <v>87</v>
      </c>
      <c r="G143" s="78" t="s">
        <v>691</v>
      </c>
      <c r="H143" s="79">
        <v>0</v>
      </c>
      <c r="I143" s="79">
        <v>0</v>
      </c>
      <c r="J143" s="79">
        <v>0</v>
      </c>
      <c r="K143" s="79">
        <v>0</v>
      </c>
      <c r="L143" s="79">
        <v>0</v>
      </c>
      <c r="M143" s="80" t="s">
        <v>566</v>
      </c>
      <c r="N143" s="80" t="s">
        <v>566</v>
      </c>
      <c r="O143" s="80" t="s">
        <v>566</v>
      </c>
      <c r="P143" s="80" t="s">
        <v>566</v>
      </c>
      <c r="Q143" s="80" t="s">
        <v>566</v>
      </c>
      <c r="R143" s="78"/>
      <c r="S143" s="78"/>
      <c r="T143" s="78"/>
      <c r="U143" s="78"/>
      <c r="V143" s="78"/>
      <c r="W143" s="78"/>
      <c r="X143" s="82" t="s">
        <v>154</v>
      </c>
      <c r="Y143" s="78" t="s">
        <v>1487</v>
      </c>
      <c r="Z143" s="78" t="s">
        <v>18</v>
      </c>
      <c r="AA143" s="78" t="s">
        <v>19</v>
      </c>
      <c r="AB143" s="78" t="s">
        <v>20</v>
      </c>
      <c r="AC143" s="83"/>
      <c r="AD143" s="83">
        <v>4</v>
      </c>
      <c r="AE143" s="83">
        <v>2</v>
      </c>
      <c r="AF143" s="83">
        <v>2.7</v>
      </c>
      <c r="AG143" s="104">
        <v>135</v>
      </c>
      <c r="AH143" s="84"/>
      <c r="AI143" s="45"/>
    </row>
    <row r="144" spans="1:35" ht="128.25" hidden="1" x14ac:dyDescent="0.2">
      <c r="A144" s="14" t="str">
        <f>Tabla1[[#This Row],[CEGE]]&amp;Tabla1[[#This Row],[Cod Producto]]&amp;Tabla1[[#This Row],[Naturaleza]]&amp;Tabla1[[#This Row],[Periodicidad]]&amp;Tabla1[[#This Row],[Unidad de Medida]]&amp;Tabla1[[#This Row],[Línea Base]]&amp;Tabla1[[#This Row],[Meta Plan]]&amp;Tabla1[[#This Row],[Meta Anual]]</f>
        <v>0120-0105AcumuladoMensualVAL144</v>
      </c>
      <c r="B144" s="77" t="s">
        <v>1523</v>
      </c>
      <c r="C144" s="78" t="s">
        <v>1687</v>
      </c>
      <c r="D144" s="78" t="s">
        <v>1341</v>
      </c>
      <c r="E144" s="78" t="s">
        <v>1051</v>
      </c>
      <c r="F144" s="78" t="s">
        <v>87</v>
      </c>
      <c r="G144" s="78" t="s">
        <v>691</v>
      </c>
      <c r="H144" s="79">
        <v>0</v>
      </c>
      <c r="I144" s="79">
        <v>0</v>
      </c>
      <c r="J144" s="79">
        <v>0</v>
      </c>
      <c r="K144" s="79">
        <v>0</v>
      </c>
      <c r="L144" s="79">
        <v>0</v>
      </c>
      <c r="M144" s="80" t="s">
        <v>566</v>
      </c>
      <c r="N144" s="80" t="s">
        <v>566</v>
      </c>
      <c r="O144" s="80" t="s">
        <v>566</v>
      </c>
      <c r="P144" s="80" t="s">
        <v>566</v>
      </c>
      <c r="Q144" s="80" t="s">
        <v>566</v>
      </c>
      <c r="R144" s="78"/>
      <c r="S144" s="78"/>
      <c r="T144" s="78"/>
      <c r="U144" s="78"/>
      <c r="V144" s="78"/>
      <c r="W144" s="78"/>
      <c r="X144" s="82" t="s">
        <v>1586</v>
      </c>
      <c r="Y144" s="78" t="s">
        <v>1488</v>
      </c>
      <c r="Z144" s="78" t="s">
        <v>18</v>
      </c>
      <c r="AA144" s="78" t="s">
        <v>19</v>
      </c>
      <c r="AB144" s="78" t="s">
        <v>20</v>
      </c>
      <c r="AC144" s="83"/>
      <c r="AD144" s="83">
        <v>14</v>
      </c>
      <c r="AE144" s="83">
        <v>4</v>
      </c>
      <c r="AF144" s="83">
        <v>4</v>
      </c>
      <c r="AG144" s="104">
        <v>100</v>
      </c>
      <c r="AH144" s="84"/>
      <c r="AI144" s="45"/>
    </row>
    <row r="145" spans="1:35" ht="85.5" hidden="1" x14ac:dyDescent="0.2">
      <c r="A145" s="14" t="str">
        <f>Tabla1[[#This Row],[CEGE]]&amp;Tabla1[[#This Row],[Cod Producto]]&amp;Tabla1[[#This Row],[Naturaleza]]&amp;Tabla1[[#This Row],[Periodicidad]]&amp;Tabla1[[#This Row],[Unidad de Medida]]&amp;Tabla1[[#This Row],[Línea Base]]&amp;Tabla1[[#This Row],[Meta Plan]]&amp;Tabla1[[#This Row],[Meta Anual]]</f>
        <v>0120-0105AcumuladoMensualVAL92</v>
      </c>
      <c r="B145" s="77" t="s">
        <v>1523</v>
      </c>
      <c r="C145" s="78" t="s">
        <v>1687</v>
      </c>
      <c r="D145" s="78" t="s">
        <v>1341</v>
      </c>
      <c r="E145" s="78" t="s">
        <v>1051</v>
      </c>
      <c r="F145" s="78" t="s">
        <v>87</v>
      </c>
      <c r="G145" s="78" t="s">
        <v>691</v>
      </c>
      <c r="H145" s="79">
        <v>0</v>
      </c>
      <c r="I145" s="79">
        <v>0</v>
      </c>
      <c r="J145" s="79">
        <v>0</v>
      </c>
      <c r="K145" s="79">
        <v>0</v>
      </c>
      <c r="L145" s="79">
        <v>0</v>
      </c>
      <c r="M145" s="80" t="s">
        <v>566</v>
      </c>
      <c r="N145" s="80" t="s">
        <v>566</v>
      </c>
      <c r="O145" s="80" t="s">
        <v>566</v>
      </c>
      <c r="P145" s="80" t="s">
        <v>566</v>
      </c>
      <c r="Q145" s="80" t="s">
        <v>566</v>
      </c>
      <c r="R145" s="78"/>
      <c r="S145" s="78"/>
      <c r="T145" s="78"/>
      <c r="U145" s="78"/>
      <c r="V145" s="78"/>
      <c r="W145" s="78"/>
      <c r="X145" s="82" t="s">
        <v>1622</v>
      </c>
      <c r="Y145" s="78" t="s">
        <v>1489</v>
      </c>
      <c r="Z145" s="78" t="s">
        <v>18</v>
      </c>
      <c r="AA145" s="78" t="s">
        <v>19</v>
      </c>
      <c r="AB145" s="78" t="s">
        <v>20</v>
      </c>
      <c r="AC145" s="83"/>
      <c r="AD145" s="83">
        <v>9</v>
      </c>
      <c r="AE145" s="83">
        <v>2</v>
      </c>
      <c r="AF145" s="83">
        <v>2</v>
      </c>
      <c r="AG145" s="104">
        <v>100</v>
      </c>
      <c r="AH145" s="84"/>
      <c r="AI145" s="45"/>
    </row>
    <row r="146" spans="1:35" ht="57" hidden="1" x14ac:dyDescent="0.2">
      <c r="A146" s="14" t="str">
        <f>Tabla1[[#This Row],[CEGE]]&amp;Tabla1[[#This Row],[Cod Producto]]&amp;Tabla1[[#This Row],[Naturaleza]]&amp;Tabla1[[#This Row],[Periodicidad]]&amp;Tabla1[[#This Row],[Unidad de Medida]]&amp;Tabla1[[#This Row],[Línea Base]]&amp;Tabla1[[#This Row],[Meta Plan]]&amp;Tabla1[[#This Row],[Meta Anual]]</f>
        <v>0120-0107StockMensualVAL111</v>
      </c>
      <c r="B146" s="77" t="s">
        <v>1523</v>
      </c>
      <c r="C146" s="78" t="s">
        <v>1687</v>
      </c>
      <c r="D146" s="78" t="s">
        <v>1341</v>
      </c>
      <c r="E146" s="78" t="s">
        <v>1051</v>
      </c>
      <c r="F146" s="78" t="s">
        <v>17</v>
      </c>
      <c r="G146" s="78" t="s">
        <v>133</v>
      </c>
      <c r="H146" s="79">
        <v>14338.043</v>
      </c>
      <c r="I146" s="79">
        <v>15164.733816</v>
      </c>
      <c r="J146" s="79">
        <v>15164.733816</v>
      </c>
      <c r="K146" s="79">
        <v>13260.445784</v>
      </c>
      <c r="L146" s="79">
        <v>7178.6952199999996</v>
      </c>
      <c r="M146" s="80">
        <v>14338043000</v>
      </c>
      <c r="N146" s="80">
        <v>15233733819</v>
      </c>
      <c r="O146" s="80">
        <v>74862206</v>
      </c>
      <c r="P146" s="80">
        <v>15158871613</v>
      </c>
      <c r="Q146" s="80">
        <v>13049458139</v>
      </c>
      <c r="R146" s="78"/>
      <c r="S146" s="78"/>
      <c r="T146" s="78"/>
      <c r="U146" s="78"/>
      <c r="V146" s="78"/>
      <c r="W146" s="78"/>
      <c r="X146" s="82" t="s">
        <v>162</v>
      </c>
      <c r="Y146" s="78" t="s">
        <v>1474</v>
      </c>
      <c r="Z146" s="78" t="s">
        <v>74</v>
      </c>
      <c r="AA146" s="78" t="s">
        <v>19</v>
      </c>
      <c r="AB146" s="78" t="s">
        <v>20</v>
      </c>
      <c r="AC146" s="83">
        <v>1</v>
      </c>
      <c r="AD146" s="83">
        <v>1</v>
      </c>
      <c r="AE146" s="83">
        <v>1</v>
      </c>
      <c r="AF146" s="83">
        <v>1</v>
      </c>
      <c r="AG146" s="104">
        <v>100</v>
      </c>
      <c r="AH146" s="84"/>
      <c r="AI146" s="45"/>
    </row>
    <row r="147" spans="1:35" ht="71.25" hidden="1" x14ac:dyDescent="0.2">
      <c r="A147" s="14" t="str">
        <f>Tabla1[[#This Row],[CEGE]]&amp;Tabla1[[#This Row],[Cod Producto]]&amp;Tabla1[[#This Row],[Naturaleza]]&amp;Tabla1[[#This Row],[Periodicidad]]&amp;Tabla1[[#This Row],[Unidad de Medida]]&amp;Tabla1[[#This Row],[Línea Base]]&amp;Tabla1[[#This Row],[Meta Plan]]&amp;Tabla1[[#This Row],[Meta Anual]]</f>
        <v>0120-0107AcumuladoMensualVAL651</v>
      </c>
      <c r="B147" s="77" t="s">
        <v>1523</v>
      </c>
      <c r="C147" s="78" t="s">
        <v>1687</v>
      </c>
      <c r="D147" s="78" t="s">
        <v>1341</v>
      </c>
      <c r="E147" s="78" t="s">
        <v>1051</v>
      </c>
      <c r="F147" s="78" t="s">
        <v>17</v>
      </c>
      <c r="G147" s="78" t="s">
        <v>133</v>
      </c>
      <c r="H147" s="79">
        <v>0</v>
      </c>
      <c r="I147" s="79">
        <v>0</v>
      </c>
      <c r="J147" s="79">
        <v>0</v>
      </c>
      <c r="K147" s="79">
        <v>0</v>
      </c>
      <c r="L147" s="79">
        <v>0</v>
      </c>
      <c r="M147" s="80" t="s">
        <v>566</v>
      </c>
      <c r="N147" s="80" t="s">
        <v>566</v>
      </c>
      <c r="O147" s="80" t="s">
        <v>566</v>
      </c>
      <c r="P147" s="80" t="s">
        <v>566</v>
      </c>
      <c r="Q147" s="80" t="s">
        <v>566</v>
      </c>
      <c r="R147" s="78"/>
      <c r="S147" s="78"/>
      <c r="T147" s="78"/>
      <c r="U147" s="78"/>
      <c r="V147" s="78"/>
      <c r="W147" s="78"/>
      <c r="X147" s="82" t="s">
        <v>157</v>
      </c>
      <c r="Y147" s="78" t="s">
        <v>1480</v>
      </c>
      <c r="Z147" s="78" t="s">
        <v>18</v>
      </c>
      <c r="AA147" s="78" t="s">
        <v>19</v>
      </c>
      <c r="AB147" s="78" t="s">
        <v>20</v>
      </c>
      <c r="AC147" s="83">
        <v>6</v>
      </c>
      <c r="AD147" s="83">
        <v>5</v>
      </c>
      <c r="AE147" s="83">
        <v>1</v>
      </c>
      <c r="AF147" s="83">
        <v>1.2</v>
      </c>
      <c r="AG147" s="104">
        <v>120</v>
      </c>
      <c r="AH147" s="84"/>
      <c r="AI147" s="45"/>
    </row>
    <row r="148" spans="1:35" ht="57" hidden="1" x14ac:dyDescent="0.2">
      <c r="A148" s="14" t="str">
        <f>Tabla1[[#This Row],[CEGE]]&amp;Tabla1[[#This Row],[Cod Producto]]&amp;Tabla1[[#This Row],[Naturaleza]]&amp;Tabla1[[#This Row],[Periodicidad]]&amp;Tabla1[[#This Row],[Unidad de Medida]]&amp;Tabla1[[#This Row],[Línea Base]]&amp;Tabla1[[#This Row],[Meta Plan]]&amp;Tabla1[[#This Row],[Meta Anual]]</f>
        <v>0120-0107AcumuladoMensualVAL23114</v>
      </c>
      <c r="B148" s="77" t="s">
        <v>1523</v>
      </c>
      <c r="C148" s="78" t="s">
        <v>1687</v>
      </c>
      <c r="D148" s="78" t="s">
        <v>1341</v>
      </c>
      <c r="E148" s="78" t="s">
        <v>1051</v>
      </c>
      <c r="F148" s="78" t="s">
        <v>17</v>
      </c>
      <c r="G148" s="78" t="s">
        <v>133</v>
      </c>
      <c r="H148" s="79">
        <v>0</v>
      </c>
      <c r="I148" s="79">
        <v>0</v>
      </c>
      <c r="J148" s="79">
        <v>0</v>
      </c>
      <c r="K148" s="79">
        <v>0</v>
      </c>
      <c r="L148" s="79">
        <v>0</v>
      </c>
      <c r="M148" s="80" t="s">
        <v>566</v>
      </c>
      <c r="N148" s="80" t="s">
        <v>566</v>
      </c>
      <c r="O148" s="80" t="s">
        <v>566</v>
      </c>
      <c r="P148" s="80" t="s">
        <v>566</v>
      </c>
      <c r="Q148" s="80" t="s">
        <v>566</v>
      </c>
      <c r="R148" s="78"/>
      <c r="S148" s="78"/>
      <c r="T148" s="78"/>
      <c r="U148" s="78"/>
      <c r="V148" s="78"/>
      <c r="W148" s="78"/>
      <c r="X148" s="82" t="s">
        <v>1618</v>
      </c>
      <c r="Y148" s="78" t="s">
        <v>1481</v>
      </c>
      <c r="Z148" s="78" t="s">
        <v>18</v>
      </c>
      <c r="AA148" s="78" t="s">
        <v>19</v>
      </c>
      <c r="AB148" s="78" t="s">
        <v>20</v>
      </c>
      <c r="AC148" s="83">
        <v>23</v>
      </c>
      <c r="AD148" s="83">
        <v>11</v>
      </c>
      <c r="AE148" s="83">
        <v>4</v>
      </c>
      <c r="AF148" s="83">
        <v>4</v>
      </c>
      <c r="AG148" s="104">
        <v>100</v>
      </c>
      <c r="AH148" s="84"/>
      <c r="AI148" s="45"/>
    </row>
    <row r="149" spans="1:35" ht="71.25" hidden="1" x14ac:dyDescent="0.2">
      <c r="A149" s="14" t="str">
        <f>Tabla1[[#This Row],[CEGE]]&amp;Tabla1[[#This Row],[Cod Producto]]&amp;Tabla1[[#This Row],[Naturaleza]]&amp;Tabla1[[#This Row],[Periodicidad]]&amp;Tabla1[[#This Row],[Unidad de Medida]]&amp;Tabla1[[#This Row],[Línea Base]]&amp;Tabla1[[#This Row],[Meta Plan]]&amp;Tabla1[[#This Row],[Meta Anual]]</f>
        <v>0120-0107StockMensual%100100100</v>
      </c>
      <c r="B149" s="77" t="s">
        <v>1523</v>
      </c>
      <c r="C149" s="78" t="s">
        <v>1687</v>
      </c>
      <c r="D149" s="78" t="s">
        <v>1341</v>
      </c>
      <c r="E149" s="78" t="s">
        <v>1051</v>
      </c>
      <c r="F149" s="78" t="s">
        <v>17</v>
      </c>
      <c r="G149" s="78" t="s">
        <v>133</v>
      </c>
      <c r="H149" s="79">
        <v>0</v>
      </c>
      <c r="I149" s="79">
        <v>0</v>
      </c>
      <c r="J149" s="79">
        <v>0</v>
      </c>
      <c r="K149" s="79">
        <v>0</v>
      </c>
      <c r="L149" s="79">
        <v>0</v>
      </c>
      <c r="M149" s="80" t="s">
        <v>566</v>
      </c>
      <c r="N149" s="80" t="s">
        <v>566</v>
      </c>
      <c r="O149" s="80" t="s">
        <v>566</v>
      </c>
      <c r="P149" s="80" t="s">
        <v>566</v>
      </c>
      <c r="Q149" s="80" t="s">
        <v>566</v>
      </c>
      <c r="R149" s="78"/>
      <c r="S149" s="78"/>
      <c r="T149" s="78"/>
      <c r="U149" s="78"/>
      <c r="V149" s="78"/>
      <c r="W149" s="78"/>
      <c r="X149" s="82" t="s">
        <v>1619</v>
      </c>
      <c r="Y149" s="78" t="s">
        <v>1482</v>
      </c>
      <c r="Z149" s="78" t="s">
        <v>74</v>
      </c>
      <c r="AA149" s="78" t="s">
        <v>19</v>
      </c>
      <c r="AB149" s="78" t="s">
        <v>2</v>
      </c>
      <c r="AC149" s="83">
        <v>100</v>
      </c>
      <c r="AD149" s="83">
        <v>100</v>
      </c>
      <c r="AE149" s="83">
        <v>100</v>
      </c>
      <c r="AF149" s="83">
        <v>100</v>
      </c>
      <c r="AG149" s="104">
        <v>100</v>
      </c>
      <c r="AH149" s="84"/>
      <c r="AI149" s="45"/>
    </row>
    <row r="150" spans="1:35" ht="57" hidden="1" x14ac:dyDescent="0.2">
      <c r="A150" s="14" t="str">
        <f>Tabla1[[#This Row],[CEGE]]&amp;Tabla1[[#This Row],[Cod Producto]]&amp;Tabla1[[#This Row],[Naturaleza]]&amp;Tabla1[[#This Row],[Periodicidad]]&amp;Tabla1[[#This Row],[Unidad de Medida]]&amp;Tabla1[[#This Row],[Línea Base]]&amp;Tabla1[[#This Row],[Meta Plan]]&amp;Tabla1[[#This Row],[Meta Anual]]</f>
        <v>0120-0107StockMensualVAL111</v>
      </c>
      <c r="B150" s="77" t="s">
        <v>1523</v>
      </c>
      <c r="C150" s="78" t="s">
        <v>1687</v>
      </c>
      <c r="D150" s="78" t="s">
        <v>1341</v>
      </c>
      <c r="E150" s="78" t="s">
        <v>1051</v>
      </c>
      <c r="F150" s="78" t="s">
        <v>17</v>
      </c>
      <c r="G150" s="78" t="s">
        <v>133</v>
      </c>
      <c r="H150" s="79">
        <v>0</v>
      </c>
      <c r="I150" s="79">
        <v>0</v>
      </c>
      <c r="J150" s="79">
        <v>0</v>
      </c>
      <c r="K150" s="79">
        <v>0</v>
      </c>
      <c r="L150" s="79">
        <v>0</v>
      </c>
      <c r="M150" s="80" t="s">
        <v>566</v>
      </c>
      <c r="N150" s="80" t="s">
        <v>566</v>
      </c>
      <c r="O150" s="80" t="s">
        <v>566</v>
      </c>
      <c r="P150" s="80" t="s">
        <v>566</v>
      </c>
      <c r="Q150" s="80" t="s">
        <v>566</v>
      </c>
      <c r="R150" s="78"/>
      <c r="S150" s="78"/>
      <c r="T150" s="78"/>
      <c r="U150" s="78"/>
      <c r="V150" s="78"/>
      <c r="W150" s="78"/>
      <c r="X150" s="82" t="s">
        <v>162</v>
      </c>
      <c r="Y150" s="78" t="s">
        <v>1483</v>
      </c>
      <c r="Z150" s="78" t="s">
        <v>74</v>
      </c>
      <c r="AA150" s="78" t="s">
        <v>19</v>
      </c>
      <c r="AB150" s="78" t="s">
        <v>20</v>
      </c>
      <c r="AC150" s="83">
        <v>1</v>
      </c>
      <c r="AD150" s="83">
        <v>1</v>
      </c>
      <c r="AE150" s="83">
        <v>1</v>
      </c>
      <c r="AF150" s="83">
        <v>1</v>
      </c>
      <c r="AG150" s="104">
        <v>100</v>
      </c>
      <c r="AH150" s="84"/>
      <c r="AI150" s="45"/>
    </row>
    <row r="151" spans="1:35" ht="57" hidden="1" x14ac:dyDescent="0.2">
      <c r="A151" s="14" t="str">
        <f>Tabla1[[#This Row],[CEGE]]&amp;Tabla1[[#This Row],[Cod Producto]]&amp;Tabla1[[#This Row],[Naturaleza]]&amp;Tabla1[[#This Row],[Periodicidad]]&amp;Tabla1[[#This Row],[Unidad de Medida]]&amp;Tabla1[[#This Row],[Línea Base]]&amp;Tabla1[[#This Row],[Meta Plan]]&amp;Tabla1[[#This Row],[Meta Anual]]</f>
        <v>0120-0107StockMensualVAL111</v>
      </c>
      <c r="B151" s="77" t="s">
        <v>1523</v>
      </c>
      <c r="C151" s="78" t="s">
        <v>1687</v>
      </c>
      <c r="D151" s="78" t="s">
        <v>1341</v>
      </c>
      <c r="E151" s="78" t="s">
        <v>1051</v>
      </c>
      <c r="F151" s="78" t="s">
        <v>17</v>
      </c>
      <c r="G151" s="78" t="s">
        <v>133</v>
      </c>
      <c r="H151" s="79">
        <v>0</v>
      </c>
      <c r="I151" s="79">
        <v>0</v>
      </c>
      <c r="J151" s="79">
        <v>0</v>
      </c>
      <c r="K151" s="79">
        <v>0</v>
      </c>
      <c r="L151" s="79">
        <v>0</v>
      </c>
      <c r="M151" s="80" t="s">
        <v>566</v>
      </c>
      <c r="N151" s="80" t="s">
        <v>566</v>
      </c>
      <c r="O151" s="80" t="s">
        <v>566</v>
      </c>
      <c r="P151" s="80" t="s">
        <v>566</v>
      </c>
      <c r="Q151" s="80" t="s">
        <v>566</v>
      </c>
      <c r="R151" s="78"/>
      <c r="S151" s="78"/>
      <c r="T151" s="78"/>
      <c r="U151" s="78"/>
      <c r="V151" s="78"/>
      <c r="W151" s="78"/>
      <c r="X151" s="82" t="s">
        <v>162</v>
      </c>
      <c r="Y151" s="78" t="s">
        <v>1484</v>
      </c>
      <c r="Z151" s="78" t="s">
        <v>74</v>
      </c>
      <c r="AA151" s="78" t="s">
        <v>19</v>
      </c>
      <c r="AB151" s="78" t="s">
        <v>20</v>
      </c>
      <c r="AC151" s="83">
        <v>1</v>
      </c>
      <c r="AD151" s="83">
        <v>1</v>
      </c>
      <c r="AE151" s="83">
        <v>1</v>
      </c>
      <c r="AF151" s="83">
        <v>1</v>
      </c>
      <c r="AG151" s="104">
        <v>100</v>
      </c>
      <c r="AH151" s="84"/>
      <c r="AI151" s="45"/>
    </row>
    <row r="152" spans="1:35" ht="99.75" hidden="1" x14ac:dyDescent="0.2">
      <c r="A152" s="14" t="str">
        <f>Tabla1[[#This Row],[CEGE]]&amp;Tabla1[[#This Row],[Cod Producto]]&amp;Tabla1[[#This Row],[Naturaleza]]&amp;Tabla1[[#This Row],[Periodicidad]]&amp;Tabla1[[#This Row],[Unidad de Medida]]&amp;Tabla1[[#This Row],[Línea Base]]&amp;Tabla1[[#This Row],[Meta Plan]]&amp;Tabla1[[#This Row],[Meta Anual]]</f>
        <v>0120-0107AcumuladoMensualVAL41</v>
      </c>
      <c r="B152" s="77" t="s">
        <v>1523</v>
      </c>
      <c r="C152" s="78" t="s">
        <v>1687</v>
      </c>
      <c r="D152" s="78" t="s">
        <v>1341</v>
      </c>
      <c r="E152" s="78" t="s">
        <v>1051</v>
      </c>
      <c r="F152" s="78" t="s">
        <v>17</v>
      </c>
      <c r="G152" s="78" t="s">
        <v>133</v>
      </c>
      <c r="H152" s="79">
        <v>0</v>
      </c>
      <c r="I152" s="79">
        <v>0</v>
      </c>
      <c r="J152" s="79">
        <v>0</v>
      </c>
      <c r="K152" s="79">
        <v>0</v>
      </c>
      <c r="L152" s="79">
        <v>0</v>
      </c>
      <c r="M152" s="80" t="s">
        <v>566</v>
      </c>
      <c r="N152" s="80" t="s">
        <v>566</v>
      </c>
      <c r="O152" s="80" t="s">
        <v>566</v>
      </c>
      <c r="P152" s="80" t="s">
        <v>566</v>
      </c>
      <c r="Q152" s="80" t="s">
        <v>566</v>
      </c>
      <c r="R152" s="78"/>
      <c r="S152" s="78"/>
      <c r="T152" s="78"/>
      <c r="U152" s="78"/>
      <c r="V152" s="78"/>
      <c r="W152" s="78"/>
      <c r="X152" s="82" t="s">
        <v>1620</v>
      </c>
      <c r="Y152" s="78" t="s">
        <v>1485</v>
      </c>
      <c r="Z152" s="78" t="s">
        <v>18</v>
      </c>
      <c r="AA152" s="78" t="s">
        <v>19</v>
      </c>
      <c r="AB152" s="78" t="s">
        <v>20</v>
      </c>
      <c r="AC152" s="83"/>
      <c r="AD152" s="83">
        <v>4</v>
      </c>
      <c r="AE152" s="83">
        <v>1</v>
      </c>
      <c r="AF152" s="83">
        <v>1</v>
      </c>
      <c r="AG152" s="104">
        <v>100</v>
      </c>
      <c r="AH152" s="84"/>
      <c r="AI152" s="45"/>
    </row>
    <row r="153" spans="1:35" ht="57" hidden="1" x14ac:dyDescent="0.2">
      <c r="A153" s="14" t="str">
        <f>Tabla1[[#This Row],[CEGE]]&amp;Tabla1[[#This Row],[Cod Producto]]&amp;Tabla1[[#This Row],[Naturaleza]]&amp;Tabla1[[#This Row],[Periodicidad]]&amp;Tabla1[[#This Row],[Unidad de Medida]]&amp;Tabla1[[#This Row],[Línea Base]]&amp;Tabla1[[#This Row],[Meta Plan]]&amp;Tabla1[[#This Row],[Meta Anual]]</f>
        <v>0120-0107AcumuladoMensualVAL22245</v>
      </c>
      <c r="B153" s="77" t="s">
        <v>1523</v>
      </c>
      <c r="C153" s="78" t="s">
        <v>1687</v>
      </c>
      <c r="D153" s="78" t="s">
        <v>1341</v>
      </c>
      <c r="E153" s="78" t="s">
        <v>1051</v>
      </c>
      <c r="F153" s="78" t="s">
        <v>17</v>
      </c>
      <c r="G153" s="78" t="s">
        <v>133</v>
      </c>
      <c r="H153" s="79">
        <v>0</v>
      </c>
      <c r="I153" s="79">
        <v>0</v>
      </c>
      <c r="J153" s="79">
        <v>0</v>
      </c>
      <c r="K153" s="79">
        <v>0</v>
      </c>
      <c r="L153" s="79">
        <v>0</v>
      </c>
      <c r="M153" s="80" t="s">
        <v>566</v>
      </c>
      <c r="N153" s="80" t="s">
        <v>566</v>
      </c>
      <c r="O153" s="80" t="s">
        <v>566</v>
      </c>
      <c r="P153" s="80" t="s">
        <v>566</v>
      </c>
      <c r="Q153" s="80" t="s">
        <v>566</v>
      </c>
      <c r="R153" s="78"/>
      <c r="S153" s="78"/>
      <c r="T153" s="78"/>
      <c r="U153" s="78"/>
      <c r="V153" s="78"/>
      <c r="W153" s="78"/>
      <c r="X153" s="82" t="s">
        <v>1621</v>
      </c>
      <c r="Y153" s="78" t="s">
        <v>1486</v>
      </c>
      <c r="Z153" s="78" t="s">
        <v>18</v>
      </c>
      <c r="AA153" s="78" t="s">
        <v>19</v>
      </c>
      <c r="AB153" s="78" t="s">
        <v>20</v>
      </c>
      <c r="AC153" s="83">
        <v>22</v>
      </c>
      <c r="AD153" s="83">
        <v>24</v>
      </c>
      <c r="AE153" s="83">
        <v>5</v>
      </c>
      <c r="AF153" s="83">
        <v>5</v>
      </c>
      <c r="AG153" s="104">
        <v>100</v>
      </c>
      <c r="AH153" s="84"/>
      <c r="AI153" s="45"/>
    </row>
    <row r="154" spans="1:35" ht="99.75" hidden="1" x14ac:dyDescent="0.2">
      <c r="A154" s="14" t="str">
        <f>Tabla1[[#This Row],[CEGE]]&amp;Tabla1[[#This Row],[Cod Producto]]&amp;Tabla1[[#This Row],[Naturaleza]]&amp;Tabla1[[#This Row],[Periodicidad]]&amp;Tabla1[[#This Row],[Unidad de Medida]]&amp;Tabla1[[#This Row],[Línea Base]]&amp;Tabla1[[#This Row],[Meta Plan]]&amp;Tabla1[[#This Row],[Meta Anual]]</f>
        <v>0120-0108AcumuladoMensualVAL1282</v>
      </c>
      <c r="B154" s="77" t="s">
        <v>1523</v>
      </c>
      <c r="C154" s="78" t="s">
        <v>1687</v>
      </c>
      <c r="D154" s="78" t="s">
        <v>1341</v>
      </c>
      <c r="E154" s="78" t="s">
        <v>1051</v>
      </c>
      <c r="F154" s="78" t="s">
        <v>25</v>
      </c>
      <c r="G154" s="78" t="s">
        <v>1140</v>
      </c>
      <c r="H154" s="79">
        <v>12041.043</v>
      </c>
      <c r="I154" s="79">
        <v>13244.485839000001</v>
      </c>
      <c r="J154" s="79">
        <v>13244.485839000001</v>
      </c>
      <c r="K154" s="79">
        <v>12134.083524</v>
      </c>
      <c r="L154" s="79">
        <v>8563.2868820000003</v>
      </c>
      <c r="M154" s="80">
        <v>12041043000</v>
      </c>
      <c r="N154" s="80">
        <v>13401485838</v>
      </c>
      <c r="O154" s="80">
        <v>73778644</v>
      </c>
      <c r="P154" s="80">
        <v>13327707194</v>
      </c>
      <c r="Q154" s="80">
        <v>12889602105</v>
      </c>
      <c r="R154" s="78"/>
      <c r="S154" s="78"/>
      <c r="T154" s="78"/>
      <c r="U154" s="78"/>
      <c r="V154" s="78"/>
      <c r="W154" s="78"/>
      <c r="X154" s="82" t="s">
        <v>1617</v>
      </c>
      <c r="Y154" s="78" t="s">
        <v>1476</v>
      </c>
      <c r="Z154" s="78" t="s">
        <v>18</v>
      </c>
      <c r="AA154" s="78" t="s">
        <v>19</v>
      </c>
      <c r="AB154" s="78" t="s">
        <v>20</v>
      </c>
      <c r="AC154" s="83">
        <v>12</v>
      </c>
      <c r="AD154" s="83">
        <v>8</v>
      </c>
      <c r="AE154" s="83">
        <v>2</v>
      </c>
      <c r="AF154" s="83">
        <v>2</v>
      </c>
      <c r="AG154" s="104">
        <v>100</v>
      </c>
      <c r="AH154" s="84"/>
      <c r="AI154" s="45"/>
    </row>
    <row r="155" spans="1:35" ht="99.75" hidden="1" x14ac:dyDescent="0.2">
      <c r="A155" s="14" t="str">
        <f>Tabla1[[#This Row],[CEGE]]&amp;Tabla1[[#This Row],[Cod Producto]]&amp;Tabla1[[#This Row],[Naturaleza]]&amp;Tabla1[[#This Row],[Periodicidad]]&amp;Tabla1[[#This Row],[Unidad de Medida]]&amp;Tabla1[[#This Row],[Línea Base]]&amp;Tabla1[[#This Row],[Meta Plan]]&amp;Tabla1[[#This Row],[Meta Anual]]</f>
        <v>0120-0108AcumuladoMensualVAL31</v>
      </c>
      <c r="B155" s="77" t="s">
        <v>1523</v>
      </c>
      <c r="C155" s="78" t="s">
        <v>1687</v>
      </c>
      <c r="D155" s="78" t="s">
        <v>1341</v>
      </c>
      <c r="E155" s="78" t="s">
        <v>1051</v>
      </c>
      <c r="F155" s="78" t="s">
        <v>25</v>
      </c>
      <c r="G155" s="78" t="s">
        <v>692</v>
      </c>
      <c r="H155" s="79">
        <v>0</v>
      </c>
      <c r="I155" s="79">
        <v>0</v>
      </c>
      <c r="J155" s="79">
        <v>0</v>
      </c>
      <c r="K155" s="79">
        <v>0</v>
      </c>
      <c r="L155" s="79">
        <v>0</v>
      </c>
      <c r="M155" s="80" t="s">
        <v>566</v>
      </c>
      <c r="N155" s="80" t="s">
        <v>566</v>
      </c>
      <c r="O155" s="80" t="s">
        <v>566</v>
      </c>
      <c r="P155" s="80" t="s">
        <v>566</v>
      </c>
      <c r="Q155" s="80" t="s">
        <v>566</v>
      </c>
      <c r="R155" s="78"/>
      <c r="S155" s="78"/>
      <c r="T155" s="78"/>
      <c r="U155" s="78"/>
      <c r="V155" s="78"/>
      <c r="W155" s="78"/>
      <c r="X155" s="82" t="s">
        <v>1579</v>
      </c>
      <c r="Y155" s="78" t="s">
        <v>1490</v>
      </c>
      <c r="Z155" s="78" t="s">
        <v>18</v>
      </c>
      <c r="AA155" s="78" t="s">
        <v>19</v>
      </c>
      <c r="AB155" s="78" t="s">
        <v>20</v>
      </c>
      <c r="AC155" s="83"/>
      <c r="AD155" s="83">
        <v>3</v>
      </c>
      <c r="AE155" s="83">
        <v>1</v>
      </c>
      <c r="AF155" s="83">
        <v>5</v>
      </c>
      <c r="AG155" s="104">
        <v>500</v>
      </c>
      <c r="AH155" s="84"/>
      <c r="AI155" s="45"/>
    </row>
    <row r="156" spans="1:35" ht="99.75" hidden="1" x14ac:dyDescent="0.2">
      <c r="A156" s="14" t="str">
        <f>Tabla1[[#This Row],[CEGE]]&amp;Tabla1[[#This Row],[Cod Producto]]&amp;Tabla1[[#This Row],[Naturaleza]]&amp;Tabla1[[#This Row],[Periodicidad]]&amp;Tabla1[[#This Row],[Unidad de Medida]]&amp;Tabla1[[#This Row],[Línea Base]]&amp;Tabla1[[#This Row],[Meta Plan]]&amp;Tabla1[[#This Row],[Meta Anual]]</f>
        <v>0120-0108AcumuladoMensualVAL82</v>
      </c>
      <c r="B156" s="77" t="s">
        <v>1523</v>
      </c>
      <c r="C156" s="78" t="s">
        <v>1687</v>
      </c>
      <c r="D156" s="78" t="s">
        <v>1341</v>
      </c>
      <c r="E156" s="78" t="s">
        <v>1051</v>
      </c>
      <c r="F156" s="78" t="s">
        <v>25</v>
      </c>
      <c r="G156" s="78" t="s">
        <v>692</v>
      </c>
      <c r="H156" s="79">
        <v>0</v>
      </c>
      <c r="I156" s="79">
        <v>0</v>
      </c>
      <c r="J156" s="79">
        <v>0</v>
      </c>
      <c r="K156" s="79">
        <v>0</v>
      </c>
      <c r="L156" s="79">
        <v>0</v>
      </c>
      <c r="M156" s="80" t="s">
        <v>566</v>
      </c>
      <c r="N156" s="80" t="s">
        <v>566</v>
      </c>
      <c r="O156" s="80" t="s">
        <v>566</v>
      </c>
      <c r="P156" s="80" t="s">
        <v>566</v>
      </c>
      <c r="Q156" s="80" t="s">
        <v>566</v>
      </c>
      <c r="R156" s="78"/>
      <c r="S156" s="78"/>
      <c r="T156" s="78"/>
      <c r="U156" s="78"/>
      <c r="V156" s="78"/>
      <c r="W156" s="78"/>
      <c r="X156" s="82" t="s">
        <v>1623</v>
      </c>
      <c r="Y156" s="78" t="s">
        <v>1491</v>
      </c>
      <c r="Z156" s="78" t="s">
        <v>18</v>
      </c>
      <c r="AA156" s="78" t="s">
        <v>19</v>
      </c>
      <c r="AB156" s="78" t="s">
        <v>20</v>
      </c>
      <c r="AC156" s="83"/>
      <c r="AD156" s="83">
        <v>8</v>
      </c>
      <c r="AE156" s="83">
        <v>2</v>
      </c>
      <c r="AF156" s="83">
        <v>3.44</v>
      </c>
      <c r="AG156" s="104">
        <v>172</v>
      </c>
      <c r="AH156" s="84"/>
      <c r="AI156" s="45"/>
    </row>
    <row r="157" spans="1:35" ht="99.75" hidden="1" x14ac:dyDescent="0.2">
      <c r="A157" s="14" t="str">
        <f>Tabla1[[#This Row],[CEGE]]&amp;Tabla1[[#This Row],[Cod Producto]]&amp;Tabla1[[#This Row],[Naturaleza]]&amp;Tabla1[[#This Row],[Periodicidad]]&amp;Tabla1[[#This Row],[Unidad de Medida]]&amp;Tabla1[[#This Row],[Línea Base]]&amp;Tabla1[[#This Row],[Meta Plan]]&amp;Tabla1[[#This Row],[Meta Anual]]</f>
        <v>0120-0108AcumuladoMensualVAL10,3</v>
      </c>
      <c r="B157" s="77" t="s">
        <v>1523</v>
      </c>
      <c r="C157" s="78" t="s">
        <v>1687</v>
      </c>
      <c r="D157" s="78" t="s">
        <v>1341</v>
      </c>
      <c r="E157" s="78" t="s">
        <v>1051</v>
      </c>
      <c r="F157" s="78" t="s">
        <v>25</v>
      </c>
      <c r="G157" s="78" t="s">
        <v>692</v>
      </c>
      <c r="H157" s="79">
        <v>0</v>
      </c>
      <c r="I157" s="79">
        <v>0</v>
      </c>
      <c r="J157" s="79">
        <v>0</v>
      </c>
      <c r="K157" s="79">
        <v>0</v>
      </c>
      <c r="L157" s="79">
        <v>0</v>
      </c>
      <c r="M157" s="80" t="s">
        <v>566</v>
      </c>
      <c r="N157" s="80" t="s">
        <v>566</v>
      </c>
      <c r="O157" s="80" t="s">
        <v>566</v>
      </c>
      <c r="P157" s="80" t="s">
        <v>566</v>
      </c>
      <c r="Q157" s="80" t="s">
        <v>566</v>
      </c>
      <c r="R157" s="78"/>
      <c r="S157" s="78"/>
      <c r="T157" s="78"/>
      <c r="U157" s="78"/>
      <c r="V157" s="78"/>
      <c r="W157" s="78"/>
      <c r="X157" s="82" t="s">
        <v>1624</v>
      </c>
      <c r="Y157" s="78" t="s">
        <v>1492</v>
      </c>
      <c r="Z157" s="78" t="s">
        <v>18</v>
      </c>
      <c r="AA157" s="78" t="s">
        <v>19</v>
      </c>
      <c r="AB157" s="78" t="s">
        <v>20</v>
      </c>
      <c r="AC157" s="83"/>
      <c r="AD157" s="83">
        <v>1</v>
      </c>
      <c r="AE157" s="83">
        <v>0.3</v>
      </c>
      <c r="AF157" s="83">
        <v>0.3</v>
      </c>
      <c r="AG157" s="104">
        <v>100</v>
      </c>
      <c r="AH157" s="84"/>
      <c r="AI157" s="45"/>
    </row>
    <row r="158" spans="1:35" ht="99.75" hidden="1" x14ac:dyDescent="0.2">
      <c r="A158" s="14" t="str">
        <f>Tabla1[[#This Row],[CEGE]]&amp;Tabla1[[#This Row],[Cod Producto]]&amp;Tabla1[[#This Row],[Naturaleza]]&amp;Tabla1[[#This Row],[Periodicidad]]&amp;Tabla1[[#This Row],[Unidad de Medida]]&amp;Tabla1[[#This Row],[Línea Base]]&amp;Tabla1[[#This Row],[Meta Plan]]&amp;Tabla1[[#This Row],[Meta Anual]]</f>
        <v>0120-0108AcumuladoMensualVAL10,25</v>
      </c>
      <c r="B158" s="77" t="s">
        <v>1523</v>
      </c>
      <c r="C158" s="78" t="s">
        <v>1687</v>
      </c>
      <c r="D158" s="78" t="s">
        <v>1341</v>
      </c>
      <c r="E158" s="78" t="s">
        <v>1051</v>
      </c>
      <c r="F158" s="78" t="s">
        <v>25</v>
      </c>
      <c r="G158" s="78" t="s">
        <v>692</v>
      </c>
      <c r="H158" s="79">
        <v>0</v>
      </c>
      <c r="I158" s="79">
        <v>0</v>
      </c>
      <c r="J158" s="79">
        <v>0</v>
      </c>
      <c r="K158" s="79">
        <v>0</v>
      </c>
      <c r="L158" s="79">
        <v>0</v>
      </c>
      <c r="M158" s="80" t="s">
        <v>566</v>
      </c>
      <c r="N158" s="80" t="s">
        <v>566</v>
      </c>
      <c r="O158" s="80" t="s">
        <v>566</v>
      </c>
      <c r="P158" s="80" t="s">
        <v>566</v>
      </c>
      <c r="Q158" s="80" t="s">
        <v>566</v>
      </c>
      <c r="R158" s="78"/>
      <c r="S158" s="78"/>
      <c r="T158" s="78"/>
      <c r="U158" s="78"/>
      <c r="V158" s="78"/>
      <c r="W158" s="78"/>
      <c r="X158" s="82" t="s">
        <v>1625</v>
      </c>
      <c r="Y158" s="78" t="s">
        <v>1493</v>
      </c>
      <c r="Z158" s="78" t="s">
        <v>18</v>
      </c>
      <c r="AA158" s="78" t="s">
        <v>19</v>
      </c>
      <c r="AB158" s="78" t="s">
        <v>20</v>
      </c>
      <c r="AC158" s="83"/>
      <c r="AD158" s="83">
        <v>1</v>
      </c>
      <c r="AE158" s="83">
        <v>0.25</v>
      </c>
      <c r="AF158" s="83">
        <v>0.76</v>
      </c>
      <c r="AG158" s="104">
        <v>304</v>
      </c>
      <c r="AH158" s="84"/>
      <c r="AI158" s="45"/>
    </row>
    <row r="159" spans="1:35" ht="99.75" hidden="1" x14ac:dyDescent="0.2">
      <c r="A159" s="14" t="str">
        <f>Tabla1[[#This Row],[CEGE]]&amp;Tabla1[[#This Row],[Cod Producto]]&amp;Tabla1[[#This Row],[Naturaleza]]&amp;Tabla1[[#This Row],[Periodicidad]]&amp;Tabla1[[#This Row],[Unidad de Medida]]&amp;Tabla1[[#This Row],[Línea Base]]&amp;Tabla1[[#This Row],[Meta Plan]]&amp;Tabla1[[#This Row],[Meta Anual]]</f>
        <v>0121-0101AcumuladoMensualVAL9160029000</v>
      </c>
      <c r="B159" s="77" t="s">
        <v>1524</v>
      </c>
      <c r="C159" s="78" t="s">
        <v>1688</v>
      </c>
      <c r="D159" s="78" t="s">
        <v>1342</v>
      </c>
      <c r="E159" s="78" t="s">
        <v>1049</v>
      </c>
      <c r="F159" s="78" t="s">
        <v>72</v>
      </c>
      <c r="G159" s="78" t="s">
        <v>138</v>
      </c>
      <c r="H159" s="79">
        <v>43298.932000000001</v>
      </c>
      <c r="I159" s="79">
        <v>44652.932000000001</v>
      </c>
      <c r="J159" s="79">
        <v>44652.932000000001</v>
      </c>
      <c r="K159" s="79">
        <v>43026.097907000003</v>
      </c>
      <c r="L159" s="79">
        <v>18474.796290999999</v>
      </c>
      <c r="M159" s="80">
        <v>43298932000</v>
      </c>
      <c r="N159" s="80">
        <v>44652932000</v>
      </c>
      <c r="O159" s="80">
        <v>601357611</v>
      </c>
      <c r="P159" s="80">
        <v>44051574389</v>
      </c>
      <c r="Q159" s="80">
        <v>37435996594</v>
      </c>
      <c r="R159" s="78"/>
      <c r="S159" s="78"/>
      <c r="T159" s="78"/>
      <c r="U159" s="78"/>
      <c r="V159" s="78"/>
      <c r="W159" s="78"/>
      <c r="X159" s="82" t="s">
        <v>195</v>
      </c>
      <c r="Y159" s="78" t="s">
        <v>1496</v>
      </c>
      <c r="Z159" s="78" t="s">
        <v>18</v>
      </c>
      <c r="AA159" s="78" t="s">
        <v>19</v>
      </c>
      <c r="AB159" s="78" t="s">
        <v>20</v>
      </c>
      <c r="AC159" s="83"/>
      <c r="AD159" s="83">
        <v>91600</v>
      </c>
      <c r="AE159" s="83">
        <v>29000</v>
      </c>
      <c r="AF159" s="83">
        <v>53588</v>
      </c>
      <c r="AG159" s="104">
        <v>184.78620689655199</v>
      </c>
      <c r="AH159" s="84"/>
      <c r="AI159" s="45"/>
    </row>
    <row r="160" spans="1:35" ht="85.5" hidden="1" x14ac:dyDescent="0.2">
      <c r="A160" s="14" t="str">
        <f>Tabla1[[#This Row],[CEGE]]&amp;Tabla1[[#This Row],[Cod Producto]]&amp;Tabla1[[#This Row],[Naturaleza]]&amp;Tabla1[[#This Row],[Periodicidad]]&amp;Tabla1[[#This Row],[Unidad de Medida]]&amp;Tabla1[[#This Row],[Línea Base]]&amp;Tabla1[[#This Row],[Meta Plan]]&amp;Tabla1[[#This Row],[Meta Anual]]</f>
        <v>0121-0101AcumuladoMensualVAL27701050</v>
      </c>
      <c r="B160" s="77" t="s">
        <v>1524</v>
      </c>
      <c r="C160" s="78" t="s">
        <v>1688</v>
      </c>
      <c r="D160" s="78" t="s">
        <v>1342</v>
      </c>
      <c r="E160" s="78" t="s">
        <v>1049</v>
      </c>
      <c r="F160" s="78" t="s">
        <v>72</v>
      </c>
      <c r="G160" s="78" t="s">
        <v>138</v>
      </c>
      <c r="H160" s="79">
        <v>0</v>
      </c>
      <c r="I160" s="79">
        <v>0</v>
      </c>
      <c r="J160" s="79">
        <v>0</v>
      </c>
      <c r="K160" s="79">
        <v>0</v>
      </c>
      <c r="L160" s="79">
        <v>0</v>
      </c>
      <c r="M160" s="80" t="s">
        <v>566</v>
      </c>
      <c r="N160" s="80" t="s">
        <v>566</v>
      </c>
      <c r="O160" s="80" t="s">
        <v>566</v>
      </c>
      <c r="P160" s="80" t="s">
        <v>566</v>
      </c>
      <c r="Q160" s="80" t="s">
        <v>566</v>
      </c>
      <c r="R160" s="78"/>
      <c r="S160" s="78"/>
      <c r="T160" s="78"/>
      <c r="U160" s="78"/>
      <c r="V160" s="78"/>
      <c r="W160" s="78"/>
      <c r="X160" s="82" t="s">
        <v>52</v>
      </c>
      <c r="Y160" s="78" t="s">
        <v>1501</v>
      </c>
      <c r="Z160" s="78" t="s">
        <v>18</v>
      </c>
      <c r="AA160" s="78" t="s">
        <v>19</v>
      </c>
      <c r="AB160" s="78" t="s">
        <v>20</v>
      </c>
      <c r="AC160" s="83"/>
      <c r="AD160" s="83">
        <v>2770</v>
      </c>
      <c r="AE160" s="83">
        <v>1050</v>
      </c>
      <c r="AF160" s="83">
        <v>2201</v>
      </c>
      <c r="AG160" s="104">
        <v>209.61904761904799</v>
      </c>
      <c r="AH160" s="84"/>
      <c r="AI160" s="45"/>
    </row>
    <row r="161" spans="1:35" ht="57" hidden="1" x14ac:dyDescent="0.2">
      <c r="A161" s="14" t="str">
        <f>Tabla1[[#This Row],[CEGE]]&amp;Tabla1[[#This Row],[Cod Producto]]&amp;Tabla1[[#This Row],[Naturaleza]]&amp;Tabla1[[#This Row],[Periodicidad]]&amp;Tabla1[[#This Row],[Unidad de Medida]]&amp;Tabla1[[#This Row],[Línea Base]]&amp;Tabla1[[#This Row],[Meta Plan]]&amp;Tabla1[[#This Row],[Meta Anual]]</f>
        <v>0121-0101AcumuladoMensualVAL11510328000</v>
      </c>
      <c r="B161" s="77" t="s">
        <v>1524</v>
      </c>
      <c r="C161" s="78" t="s">
        <v>1688</v>
      </c>
      <c r="D161" s="78" t="s">
        <v>1342</v>
      </c>
      <c r="E161" s="78" t="s">
        <v>1049</v>
      </c>
      <c r="F161" s="78" t="s">
        <v>72</v>
      </c>
      <c r="G161" s="78" t="s">
        <v>138</v>
      </c>
      <c r="H161" s="79">
        <v>0</v>
      </c>
      <c r="I161" s="79">
        <v>0</v>
      </c>
      <c r="J161" s="79">
        <v>0</v>
      </c>
      <c r="K161" s="79">
        <v>0</v>
      </c>
      <c r="L161" s="79">
        <v>0</v>
      </c>
      <c r="M161" s="80" t="s">
        <v>566</v>
      </c>
      <c r="N161" s="80" t="s">
        <v>566</v>
      </c>
      <c r="O161" s="80" t="s">
        <v>566</v>
      </c>
      <c r="P161" s="80" t="s">
        <v>566</v>
      </c>
      <c r="Q161" s="80" t="s">
        <v>566</v>
      </c>
      <c r="R161" s="78"/>
      <c r="S161" s="78"/>
      <c r="T161" s="78"/>
      <c r="U161" s="78"/>
      <c r="V161" s="78"/>
      <c r="W161" s="78"/>
      <c r="X161" s="82" t="s">
        <v>50</v>
      </c>
      <c r="Y161" s="78" t="s">
        <v>501</v>
      </c>
      <c r="Z161" s="78" t="s">
        <v>18</v>
      </c>
      <c r="AA161" s="78" t="s">
        <v>19</v>
      </c>
      <c r="AB161" s="78" t="s">
        <v>20</v>
      </c>
      <c r="AC161" s="83"/>
      <c r="AD161" s="83">
        <v>115103</v>
      </c>
      <c r="AE161" s="83">
        <v>28000</v>
      </c>
      <c r="AF161" s="83">
        <v>58985</v>
      </c>
      <c r="AG161" s="104">
        <v>210.66071428571399</v>
      </c>
      <c r="AH161" s="84"/>
      <c r="AI161" s="45"/>
    </row>
    <row r="162" spans="1:35" ht="57" hidden="1" x14ac:dyDescent="0.2">
      <c r="A162" s="14" t="str">
        <f>Tabla1[[#This Row],[CEGE]]&amp;Tabla1[[#This Row],[Cod Producto]]&amp;Tabla1[[#This Row],[Naturaleza]]&amp;Tabla1[[#This Row],[Periodicidad]]&amp;Tabla1[[#This Row],[Unidad de Medida]]&amp;Tabla1[[#This Row],[Línea Base]]&amp;Tabla1[[#This Row],[Meta Plan]]&amp;Tabla1[[#This Row],[Meta Anual]]</f>
        <v>0121-0101AcumuladoMensualVAL308099941</v>
      </c>
      <c r="B162" s="77" t="s">
        <v>1524</v>
      </c>
      <c r="C162" s="78" t="s">
        <v>1688</v>
      </c>
      <c r="D162" s="78" t="s">
        <v>1342</v>
      </c>
      <c r="E162" s="78" t="s">
        <v>1049</v>
      </c>
      <c r="F162" s="78" t="s">
        <v>72</v>
      </c>
      <c r="G162" s="78" t="s">
        <v>138</v>
      </c>
      <c r="H162" s="79">
        <v>0</v>
      </c>
      <c r="I162" s="79">
        <v>0</v>
      </c>
      <c r="J162" s="79">
        <v>0</v>
      </c>
      <c r="K162" s="79">
        <v>0</v>
      </c>
      <c r="L162" s="79">
        <v>0</v>
      </c>
      <c r="M162" s="80" t="s">
        <v>566</v>
      </c>
      <c r="N162" s="80" t="s">
        <v>566</v>
      </c>
      <c r="O162" s="80" t="s">
        <v>566</v>
      </c>
      <c r="P162" s="80" t="s">
        <v>566</v>
      </c>
      <c r="Q162" s="80" t="s">
        <v>566</v>
      </c>
      <c r="R162" s="78"/>
      <c r="S162" s="78"/>
      <c r="T162" s="78"/>
      <c r="U162" s="78"/>
      <c r="V162" s="78"/>
      <c r="W162" s="78"/>
      <c r="X162" s="82" t="s">
        <v>1563</v>
      </c>
      <c r="Y162" s="78" t="s">
        <v>502</v>
      </c>
      <c r="Z162" s="78" t="s">
        <v>18</v>
      </c>
      <c r="AA162" s="78" t="s">
        <v>19</v>
      </c>
      <c r="AB162" s="78" t="s">
        <v>20</v>
      </c>
      <c r="AC162" s="83"/>
      <c r="AD162" s="83">
        <v>30809</v>
      </c>
      <c r="AE162" s="83">
        <v>9941</v>
      </c>
      <c r="AF162" s="83">
        <v>17916</v>
      </c>
      <c r="AG162" s="104">
        <v>180.22331757368499</v>
      </c>
      <c r="AH162" s="84"/>
      <c r="AI162" s="45"/>
    </row>
    <row r="163" spans="1:35" ht="128.25" hidden="1" x14ac:dyDescent="0.2">
      <c r="A163" s="14" t="str">
        <f>Tabla1[[#This Row],[CEGE]]&amp;Tabla1[[#This Row],[Cod Producto]]&amp;Tabla1[[#This Row],[Naturaleza]]&amp;Tabla1[[#This Row],[Periodicidad]]&amp;Tabla1[[#This Row],[Unidad de Medida]]&amp;Tabla1[[#This Row],[Línea Base]]&amp;Tabla1[[#This Row],[Meta Plan]]&amp;Tabla1[[#This Row],[Meta Anual]]</f>
        <v>0121-0101AcumuladoMensualVAL226728001300</v>
      </c>
      <c r="B163" s="77" t="s">
        <v>1524</v>
      </c>
      <c r="C163" s="78" t="s">
        <v>1688</v>
      </c>
      <c r="D163" s="78" t="s">
        <v>1342</v>
      </c>
      <c r="E163" s="78" t="s">
        <v>1049</v>
      </c>
      <c r="F163" s="78" t="s">
        <v>72</v>
      </c>
      <c r="G163" s="78" t="s">
        <v>138</v>
      </c>
      <c r="H163" s="79">
        <v>0</v>
      </c>
      <c r="I163" s="79">
        <v>0</v>
      </c>
      <c r="J163" s="79">
        <v>0</v>
      </c>
      <c r="K163" s="79">
        <v>0</v>
      </c>
      <c r="L163" s="79">
        <v>0</v>
      </c>
      <c r="M163" s="80" t="s">
        <v>566</v>
      </c>
      <c r="N163" s="80" t="s">
        <v>566</v>
      </c>
      <c r="O163" s="80" t="s">
        <v>566</v>
      </c>
      <c r="P163" s="80" t="s">
        <v>566</v>
      </c>
      <c r="Q163" s="80" t="s">
        <v>566</v>
      </c>
      <c r="R163" s="78"/>
      <c r="S163" s="78"/>
      <c r="T163" s="78"/>
      <c r="U163" s="78"/>
      <c r="V163" s="78"/>
      <c r="W163" s="78"/>
      <c r="X163" s="82" t="s">
        <v>153</v>
      </c>
      <c r="Y163" s="78" t="s">
        <v>1154</v>
      </c>
      <c r="Z163" s="78" t="s">
        <v>18</v>
      </c>
      <c r="AA163" s="78" t="s">
        <v>19</v>
      </c>
      <c r="AB163" s="78" t="s">
        <v>20</v>
      </c>
      <c r="AC163" s="83">
        <v>2267</v>
      </c>
      <c r="AD163" s="83">
        <v>2800</v>
      </c>
      <c r="AE163" s="83">
        <v>1300</v>
      </c>
      <c r="AF163" s="83">
        <v>2173</v>
      </c>
      <c r="AG163" s="104">
        <v>167.15384615384599</v>
      </c>
      <c r="AH163" s="84"/>
      <c r="AI163" s="45"/>
    </row>
    <row r="164" spans="1:35" ht="71.25" hidden="1" x14ac:dyDescent="0.2">
      <c r="A164" s="14" t="str">
        <f>Tabla1[[#This Row],[CEGE]]&amp;Tabla1[[#This Row],[Cod Producto]]&amp;Tabla1[[#This Row],[Naturaleza]]&amp;Tabla1[[#This Row],[Periodicidad]]&amp;Tabla1[[#This Row],[Unidad de Medida]]&amp;Tabla1[[#This Row],[Línea Base]]&amp;Tabla1[[#This Row],[Meta Plan]]&amp;Tabla1[[#This Row],[Meta Anual]]</f>
        <v>0121-0101AcumuladoMensualVAL119833126</v>
      </c>
      <c r="B164" s="77" t="s">
        <v>1524</v>
      </c>
      <c r="C164" s="78" t="s">
        <v>1688</v>
      </c>
      <c r="D164" s="78" t="s">
        <v>1342</v>
      </c>
      <c r="E164" s="78" t="s">
        <v>1049</v>
      </c>
      <c r="F164" s="78" t="s">
        <v>72</v>
      </c>
      <c r="G164" s="78" t="s">
        <v>138</v>
      </c>
      <c r="H164" s="79">
        <v>0</v>
      </c>
      <c r="I164" s="79">
        <v>0</v>
      </c>
      <c r="J164" s="79">
        <v>0</v>
      </c>
      <c r="K164" s="79">
        <v>0</v>
      </c>
      <c r="L164" s="79">
        <v>0</v>
      </c>
      <c r="M164" s="80" t="s">
        <v>566</v>
      </c>
      <c r="N164" s="80" t="s">
        <v>566</v>
      </c>
      <c r="O164" s="80" t="s">
        <v>566</v>
      </c>
      <c r="P164" s="80" t="s">
        <v>566</v>
      </c>
      <c r="Q164" s="80" t="s">
        <v>566</v>
      </c>
      <c r="R164" s="78"/>
      <c r="S164" s="78"/>
      <c r="T164" s="78"/>
      <c r="U164" s="78"/>
      <c r="V164" s="78"/>
      <c r="W164" s="78"/>
      <c r="X164" s="82" t="s">
        <v>161</v>
      </c>
      <c r="Y164" s="78" t="s">
        <v>1155</v>
      </c>
      <c r="Z164" s="78" t="s">
        <v>18</v>
      </c>
      <c r="AA164" s="78" t="s">
        <v>19</v>
      </c>
      <c r="AB164" s="78" t="s">
        <v>20</v>
      </c>
      <c r="AC164" s="83"/>
      <c r="AD164" s="83">
        <v>11983</v>
      </c>
      <c r="AE164" s="83">
        <v>3126</v>
      </c>
      <c r="AF164" s="83">
        <v>7523</v>
      </c>
      <c r="AG164" s="104">
        <v>240.65898912348001</v>
      </c>
      <c r="AH164" s="84"/>
      <c r="AI164" s="45"/>
    </row>
    <row r="165" spans="1:35" ht="114" hidden="1" x14ac:dyDescent="0.2">
      <c r="A165" s="14" t="str">
        <f>Tabla1[[#This Row],[CEGE]]&amp;Tabla1[[#This Row],[Cod Producto]]&amp;Tabla1[[#This Row],[Naturaleza]]&amp;Tabla1[[#This Row],[Periodicidad]]&amp;Tabla1[[#This Row],[Unidad de Medida]]&amp;Tabla1[[#This Row],[Línea Base]]&amp;Tabla1[[#This Row],[Meta Plan]]&amp;Tabla1[[#This Row],[Meta Anual]]</f>
        <v>0121-0101AcumuladoMensualVAL8000000020000000</v>
      </c>
      <c r="B165" s="77" t="s">
        <v>1524</v>
      </c>
      <c r="C165" s="78" t="s">
        <v>1688</v>
      </c>
      <c r="D165" s="78" t="s">
        <v>1342</v>
      </c>
      <c r="E165" s="78" t="s">
        <v>1049</v>
      </c>
      <c r="F165" s="78" t="s">
        <v>72</v>
      </c>
      <c r="G165" s="78" t="s">
        <v>138</v>
      </c>
      <c r="H165" s="79">
        <v>0</v>
      </c>
      <c r="I165" s="79">
        <v>0</v>
      </c>
      <c r="J165" s="79">
        <v>0</v>
      </c>
      <c r="K165" s="79">
        <v>0</v>
      </c>
      <c r="L165" s="79">
        <v>0</v>
      </c>
      <c r="M165" s="80" t="s">
        <v>566</v>
      </c>
      <c r="N165" s="80" t="s">
        <v>566</v>
      </c>
      <c r="O165" s="80" t="s">
        <v>566</v>
      </c>
      <c r="P165" s="80" t="s">
        <v>566</v>
      </c>
      <c r="Q165" s="80" t="s">
        <v>566</v>
      </c>
      <c r="R165" s="78"/>
      <c r="S165" s="78"/>
      <c r="T165" s="78"/>
      <c r="U165" s="78"/>
      <c r="V165" s="78"/>
      <c r="W165" s="78"/>
      <c r="X165" s="82" t="s">
        <v>152</v>
      </c>
      <c r="Y165" s="78" t="s">
        <v>1156</v>
      </c>
      <c r="Z165" s="78" t="s">
        <v>18</v>
      </c>
      <c r="AA165" s="78" t="s">
        <v>19</v>
      </c>
      <c r="AB165" s="78" t="s">
        <v>20</v>
      </c>
      <c r="AC165" s="83"/>
      <c r="AD165" s="83">
        <v>80000000</v>
      </c>
      <c r="AE165" s="83">
        <v>20000000</v>
      </c>
      <c r="AF165" s="83">
        <v>61896080</v>
      </c>
      <c r="AG165" s="104">
        <v>309.48039999999997</v>
      </c>
      <c r="AH165" s="84"/>
      <c r="AI165" s="45"/>
    </row>
    <row r="166" spans="1:35" ht="114" hidden="1" x14ac:dyDescent="0.2">
      <c r="A166" s="14" t="str">
        <f>Tabla1[[#This Row],[CEGE]]&amp;Tabla1[[#This Row],[Cod Producto]]&amp;Tabla1[[#This Row],[Naturaleza]]&amp;Tabla1[[#This Row],[Periodicidad]]&amp;Tabla1[[#This Row],[Unidad de Medida]]&amp;Tabla1[[#This Row],[Línea Base]]&amp;Tabla1[[#This Row],[Meta Plan]]&amp;Tabla1[[#This Row],[Meta Anual]]</f>
        <v>0121-0101AcumuladoMensualVAL51002100</v>
      </c>
      <c r="B166" s="77" t="s">
        <v>1524</v>
      </c>
      <c r="C166" s="78" t="s">
        <v>1688</v>
      </c>
      <c r="D166" s="78" t="s">
        <v>1342</v>
      </c>
      <c r="E166" s="78" t="s">
        <v>1049</v>
      </c>
      <c r="F166" s="78" t="s">
        <v>72</v>
      </c>
      <c r="G166" s="78" t="s">
        <v>138</v>
      </c>
      <c r="H166" s="79">
        <v>0</v>
      </c>
      <c r="I166" s="79">
        <v>0</v>
      </c>
      <c r="J166" s="79">
        <v>0</v>
      </c>
      <c r="K166" s="79">
        <v>0</v>
      </c>
      <c r="L166" s="79">
        <v>0</v>
      </c>
      <c r="M166" s="80" t="s">
        <v>566</v>
      </c>
      <c r="N166" s="80" t="s">
        <v>566</v>
      </c>
      <c r="O166" s="80" t="s">
        <v>566</v>
      </c>
      <c r="P166" s="80" t="s">
        <v>566</v>
      </c>
      <c r="Q166" s="80" t="s">
        <v>566</v>
      </c>
      <c r="R166" s="78"/>
      <c r="S166" s="78"/>
      <c r="T166" s="78"/>
      <c r="U166" s="78"/>
      <c r="V166" s="78"/>
      <c r="W166" s="78"/>
      <c r="X166" s="82" t="s">
        <v>157</v>
      </c>
      <c r="Y166" s="78" t="s">
        <v>1160</v>
      </c>
      <c r="Z166" s="78" t="s">
        <v>18</v>
      </c>
      <c r="AA166" s="78" t="s">
        <v>19</v>
      </c>
      <c r="AB166" s="78" t="s">
        <v>20</v>
      </c>
      <c r="AC166" s="83"/>
      <c r="AD166" s="83">
        <v>5100</v>
      </c>
      <c r="AE166" s="83">
        <v>2100</v>
      </c>
      <c r="AF166" s="83">
        <v>3338</v>
      </c>
      <c r="AG166" s="104">
        <v>158.95238095238099</v>
      </c>
      <c r="AH166" s="84"/>
      <c r="AI166" s="45"/>
    </row>
    <row r="167" spans="1:35" ht="142.5" hidden="1" x14ac:dyDescent="0.2">
      <c r="A167" s="14" t="str">
        <f>Tabla1[[#This Row],[CEGE]]&amp;Tabla1[[#This Row],[Cod Producto]]&amp;Tabla1[[#This Row],[Naturaleza]]&amp;Tabla1[[#This Row],[Periodicidad]]&amp;Tabla1[[#This Row],[Unidad de Medida]]&amp;Tabla1[[#This Row],[Línea Base]]&amp;Tabla1[[#This Row],[Meta Plan]]&amp;Tabla1[[#This Row],[Meta Anual]]</f>
        <v>0121-0101AcumuladoMensualVAL216006800</v>
      </c>
      <c r="B167" s="77" t="s">
        <v>1524</v>
      </c>
      <c r="C167" s="78" t="s">
        <v>1688</v>
      </c>
      <c r="D167" s="78" t="s">
        <v>1342</v>
      </c>
      <c r="E167" s="78" t="s">
        <v>1049</v>
      </c>
      <c r="F167" s="78" t="s">
        <v>72</v>
      </c>
      <c r="G167" s="78" t="s">
        <v>138</v>
      </c>
      <c r="H167" s="79">
        <v>0</v>
      </c>
      <c r="I167" s="79">
        <v>0</v>
      </c>
      <c r="J167" s="79">
        <v>0</v>
      </c>
      <c r="K167" s="79">
        <v>0</v>
      </c>
      <c r="L167" s="79">
        <v>0</v>
      </c>
      <c r="M167" s="80" t="s">
        <v>566</v>
      </c>
      <c r="N167" s="80" t="s">
        <v>566</v>
      </c>
      <c r="O167" s="80" t="s">
        <v>566</v>
      </c>
      <c r="P167" s="80" t="s">
        <v>566</v>
      </c>
      <c r="Q167" s="80" t="s">
        <v>566</v>
      </c>
      <c r="R167" s="78"/>
      <c r="S167" s="78"/>
      <c r="T167" s="78"/>
      <c r="U167" s="78"/>
      <c r="V167" s="78"/>
      <c r="W167" s="78"/>
      <c r="X167" s="82" t="s">
        <v>156</v>
      </c>
      <c r="Y167" s="78" t="s">
        <v>145</v>
      </c>
      <c r="Z167" s="78" t="s">
        <v>18</v>
      </c>
      <c r="AA167" s="78" t="s">
        <v>19</v>
      </c>
      <c r="AB167" s="78" t="s">
        <v>20</v>
      </c>
      <c r="AC167" s="83"/>
      <c r="AD167" s="83">
        <v>21600</v>
      </c>
      <c r="AE167" s="83">
        <v>6800</v>
      </c>
      <c r="AF167" s="83">
        <v>6615</v>
      </c>
      <c r="AG167" s="104">
        <v>97.279411764705898</v>
      </c>
      <c r="AH167" s="84"/>
      <c r="AI167" s="45"/>
    </row>
    <row r="168" spans="1:35" ht="128.25" hidden="1" x14ac:dyDescent="0.2">
      <c r="A168" s="14" t="str">
        <f>Tabla1[[#This Row],[CEGE]]&amp;Tabla1[[#This Row],[Cod Producto]]&amp;Tabla1[[#This Row],[Naturaleza]]&amp;Tabla1[[#This Row],[Periodicidad]]&amp;Tabla1[[#This Row],[Unidad de Medida]]&amp;Tabla1[[#This Row],[Línea Base]]&amp;Tabla1[[#This Row],[Meta Plan]]&amp;Tabla1[[#This Row],[Meta Anual]]</f>
        <v>0121-0102AcumuladoMensualVAL162</v>
      </c>
      <c r="B168" s="77" t="s">
        <v>1524</v>
      </c>
      <c r="C168" s="78" t="s">
        <v>1688</v>
      </c>
      <c r="D168" s="78" t="s">
        <v>1342</v>
      </c>
      <c r="E168" s="78" t="s">
        <v>1049</v>
      </c>
      <c r="F168" s="78" t="s">
        <v>75</v>
      </c>
      <c r="G168" s="78" t="s">
        <v>141</v>
      </c>
      <c r="H168" s="79">
        <v>5495.027</v>
      </c>
      <c r="I168" s="79">
        <v>4141.027</v>
      </c>
      <c r="J168" s="79">
        <v>4141.027</v>
      </c>
      <c r="K168" s="79">
        <v>3281.5068860000001</v>
      </c>
      <c r="L168" s="79">
        <v>1643.3408480000001</v>
      </c>
      <c r="M168" s="80">
        <v>5495027000</v>
      </c>
      <c r="N168" s="80">
        <v>4141027000</v>
      </c>
      <c r="O168" s="80">
        <v>191172548</v>
      </c>
      <c r="P168" s="80">
        <v>3949854452</v>
      </c>
      <c r="Q168" s="80">
        <v>3580238971</v>
      </c>
      <c r="R168" s="78"/>
      <c r="S168" s="78"/>
      <c r="T168" s="78"/>
      <c r="U168" s="78"/>
      <c r="V168" s="78"/>
      <c r="W168" s="78"/>
      <c r="X168" s="82" t="s">
        <v>150</v>
      </c>
      <c r="Y168" s="78" t="s">
        <v>1499</v>
      </c>
      <c r="Z168" s="78" t="s">
        <v>18</v>
      </c>
      <c r="AA168" s="78" t="s">
        <v>19</v>
      </c>
      <c r="AB168" s="78" t="s">
        <v>20</v>
      </c>
      <c r="AC168" s="83"/>
      <c r="AD168" s="83">
        <v>16</v>
      </c>
      <c r="AE168" s="83">
        <v>2</v>
      </c>
      <c r="AF168" s="83">
        <v>4</v>
      </c>
      <c r="AG168" s="104">
        <v>200</v>
      </c>
      <c r="AH168" s="84"/>
      <c r="AI168" s="45"/>
    </row>
    <row r="169" spans="1:35" ht="71.25" hidden="1" x14ac:dyDescent="0.2">
      <c r="A169" s="14" t="str">
        <f>Tabla1[[#This Row],[CEGE]]&amp;Tabla1[[#This Row],[Cod Producto]]&amp;Tabla1[[#This Row],[Naturaleza]]&amp;Tabla1[[#This Row],[Periodicidad]]&amp;Tabla1[[#This Row],[Unidad de Medida]]&amp;Tabla1[[#This Row],[Línea Base]]&amp;Tabla1[[#This Row],[Meta Plan]]&amp;Tabla1[[#This Row],[Meta Anual]]</f>
        <v>0121-0103AcumuladoMensualVAL13640513800025000</v>
      </c>
      <c r="B169" s="77" t="s">
        <v>1524</v>
      </c>
      <c r="C169" s="78" t="s">
        <v>1688</v>
      </c>
      <c r="D169" s="78" t="s">
        <v>1342</v>
      </c>
      <c r="E169" s="78" t="s">
        <v>1049</v>
      </c>
      <c r="F169" s="78" t="s">
        <v>125</v>
      </c>
      <c r="G169" s="78" t="s">
        <v>139</v>
      </c>
      <c r="H169" s="79">
        <v>35478.15</v>
      </c>
      <c r="I169" s="79">
        <v>35478.15</v>
      </c>
      <c r="J169" s="79">
        <v>35478.15</v>
      </c>
      <c r="K169" s="79">
        <v>33226.295230000003</v>
      </c>
      <c r="L169" s="79">
        <v>20723.537350999999</v>
      </c>
      <c r="M169" s="80">
        <v>35478150000</v>
      </c>
      <c r="N169" s="80">
        <v>35117115857</v>
      </c>
      <c r="O169" s="80">
        <v>529599621</v>
      </c>
      <c r="P169" s="80">
        <v>34587516236</v>
      </c>
      <c r="Q169" s="80">
        <v>31755349110</v>
      </c>
      <c r="R169" s="78"/>
      <c r="S169" s="78"/>
      <c r="T169" s="78"/>
      <c r="U169" s="78"/>
      <c r="V169" s="78"/>
      <c r="W169" s="78"/>
      <c r="X169" s="82" t="s">
        <v>29</v>
      </c>
      <c r="Y169" s="78" t="s">
        <v>1497</v>
      </c>
      <c r="Z169" s="78" t="s">
        <v>18</v>
      </c>
      <c r="AA169" s="78" t="s">
        <v>19</v>
      </c>
      <c r="AB169" s="78" t="s">
        <v>20</v>
      </c>
      <c r="AC169" s="83">
        <v>136405</v>
      </c>
      <c r="AD169" s="83">
        <v>138000</v>
      </c>
      <c r="AE169" s="83">
        <v>25000</v>
      </c>
      <c r="AF169" s="83">
        <v>78790</v>
      </c>
      <c r="AG169" s="104">
        <v>315.16000000000003</v>
      </c>
      <c r="AH169" s="84"/>
      <c r="AI169" s="45"/>
    </row>
    <row r="170" spans="1:35" ht="85.5" hidden="1" x14ac:dyDescent="0.2">
      <c r="A170" s="14" t="str">
        <f>Tabla1[[#This Row],[CEGE]]&amp;Tabla1[[#This Row],[Cod Producto]]&amp;Tabla1[[#This Row],[Naturaleza]]&amp;Tabla1[[#This Row],[Periodicidad]]&amp;Tabla1[[#This Row],[Unidad de Medida]]&amp;Tabla1[[#This Row],[Línea Base]]&amp;Tabla1[[#This Row],[Meta Plan]]&amp;Tabla1[[#This Row],[Meta Anual]]</f>
        <v>0121-0103AcumuladoMensualVAL20631261007000</v>
      </c>
      <c r="B170" s="77" t="s">
        <v>1524</v>
      </c>
      <c r="C170" s="78" t="s">
        <v>1688</v>
      </c>
      <c r="D170" s="78" t="s">
        <v>1342</v>
      </c>
      <c r="E170" s="78" t="s">
        <v>1049</v>
      </c>
      <c r="F170" s="78" t="s">
        <v>125</v>
      </c>
      <c r="G170" s="78" t="s">
        <v>139</v>
      </c>
      <c r="H170" s="79">
        <v>0</v>
      </c>
      <c r="I170" s="79">
        <v>0</v>
      </c>
      <c r="J170" s="79">
        <v>0</v>
      </c>
      <c r="K170" s="79">
        <v>0</v>
      </c>
      <c r="L170" s="79">
        <v>0</v>
      </c>
      <c r="M170" s="80" t="s">
        <v>566</v>
      </c>
      <c r="N170" s="80" t="s">
        <v>566</v>
      </c>
      <c r="O170" s="80" t="s">
        <v>566</v>
      </c>
      <c r="P170" s="80" t="s">
        <v>566</v>
      </c>
      <c r="Q170" s="80" t="s">
        <v>566</v>
      </c>
      <c r="R170" s="78"/>
      <c r="S170" s="78"/>
      <c r="T170" s="78"/>
      <c r="U170" s="78"/>
      <c r="V170" s="78"/>
      <c r="W170" s="78"/>
      <c r="X170" s="82" t="s">
        <v>159</v>
      </c>
      <c r="Y170" s="78" t="s">
        <v>503</v>
      </c>
      <c r="Z170" s="78" t="s">
        <v>18</v>
      </c>
      <c r="AA170" s="78" t="s">
        <v>19</v>
      </c>
      <c r="AB170" s="78" t="s">
        <v>20</v>
      </c>
      <c r="AC170" s="83">
        <v>20631</v>
      </c>
      <c r="AD170" s="83">
        <v>26100</v>
      </c>
      <c r="AE170" s="83">
        <v>7000</v>
      </c>
      <c r="AF170" s="83">
        <v>13143</v>
      </c>
      <c r="AG170" s="104">
        <v>187.75714285714301</v>
      </c>
      <c r="AH170" s="84"/>
      <c r="AI170" s="45"/>
    </row>
    <row r="171" spans="1:35" ht="142.5" hidden="1" x14ac:dyDescent="0.2">
      <c r="A171" s="14" t="str">
        <f>Tabla1[[#This Row],[CEGE]]&amp;Tabla1[[#This Row],[Cod Producto]]&amp;Tabla1[[#This Row],[Naturaleza]]&amp;Tabla1[[#This Row],[Periodicidad]]&amp;Tabla1[[#This Row],[Unidad de Medida]]&amp;Tabla1[[#This Row],[Línea Base]]&amp;Tabla1[[#This Row],[Meta Plan]]&amp;Tabla1[[#This Row],[Meta Anual]]</f>
        <v>0121-0103AcumuladoMensualVAL31145403866369</v>
      </c>
      <c r="B171" s="77" t="s">
        <v>1524</v>
      </c>
      <c r="C171" s="78" t="s">
        <v>1688</v>
      </c>
      <c r="D171" s="78" t="s">
        <v>1342</v>
      </c>
      <c r="E171" s="78" t="s">
        <v>1049</v>
      </c>
      <c r="F171" s="78" t="s">
        <v>125</v>
      </c>
      <c r="G171" s="78" t="s">
        <v>139</v>
      </c>
      <c r="H171" s="79">
        <v>0</v>
      </c>
      <c r="I171" s="79">
        <v>0</v>
      </c>
      <c r="J171" s="79">
        <v>0</v>
      </c>
      <c r="K171" s="79">
        <v>0</v>
      </c>
      <c r="L171" s="79">
        <v>0</v>
      </c>
      <c r="M171" s="80" t="s">
        <v>566</v>
      </c>
      <c r="N171" s="80" t="s">
        <v>566</v>
      </c>
      <c r="O171" s="80" t="s">
        <v>566</v>
      </c>
      <c r="P171" s="80" t="s">
        <v>566</v>
      </c>
      <c r="Q171" s="80" t="s">
        <v>566</v>
      </c>
      <c r="R171" s="78"/>
      <c r="S171" s="78"/>
      <c r="T171" s="78"/>
      <c r="U171" s="78"/>
      <c r="V171" s="78"/>
      <c r="W171" s="78"/>
      <c r="X171" s="82" t="s">
        <v>1564</v>
      </c>
      <c r="Y171" s="78" t="s">
        <v>1157</v>
      </c>
      <c r="Z171" s="78" t="s">
        <v>18</v>
      </c>
      <c r="AA171" s="78" t="s">
        <v>19</v>
      </c>
      <c r="AB171" s="78" t="s">
        <v>20</v>
      </c>
      <c r="AC171" s="83">
        <v>31145</v>
      </c>
      <c r="AD171" s="83">
        <v>40386</v>
      </c>
      <c r="AE171" s="83">
        <v>6369</v>
      </c>
      <c r="AF171" s="83">
        <v>21914</v>
      </c>
      <c r="AG171" s="104">
        <v>344.07285288114298</v>
      </c>
      <c r="AH171" s="84"/>
      <c r="AI171" s="45"/>
    </row>
    <row r="172" spans="1:35" ht="128.25" hidden="1" x14ac:dyDescent="0.2">
      <c r="A172" s="14" t="str">
        <f>Tabla1[[#This Row],[CEGE]]&amp;Tabla1[[#This Row],[Cod Producto]]&amp;Tabla1[[#This Row],[Naturaleza]]&amp;Tabla1[[#This Row],[Periodicidad]]&amp;Tabla1[[#This Row],[Unidad de Medida]]&amp;Tabla1[[#This Row],[Línea Base]]&amp;Tabla1[[#This Row],[Meta Plan]]&amp;Tabla1[[#This Row],[Meta Anual]]</f>
        <v>0121-0103AcumuladoMensualVAL122003300</v>
      </c>
      <c r="B172" s="77" t="s">
        <v>1524</v>
      </c>
      <c r="C172" s="78" t="s">
        <v>1688</v>
      </c>
      <c r="D172" s="78" t="s">
        <v>1342</v>
      </c>
      <c r="E172" s="78" t="s">
        <v>1049</v>
      </c>
      <c r="F172" s="78" t="s">
        <v>125</v>
      </c>
      <c r="G172" s="78" t="s">
        <v>139</v>
      </c>
      <c r="H172" s="79">
        <v>0</v>
      </c>
      <c r="I172" s="79">
        <v>0</v>
      </c>
      <c r="J172" s="79">
        <v>0</v>
      </c>
      <c r="K172" s="79">
        <v>0</v>
      </c>
      <c r="L172" s="79">
        <v>0</v>
      </c>
      <c r="M172" s="80" t="s">
        <v>566</v>
      </c>
      <c r="N172" s="80" t="s">
        <v>566</v>
      </c>
      <c r="O172" s="80" t="s">
        <v>566</v>
      </c>
      <c r="P172" s="80" t="s">
        <v>566</v>
      </c>
      <c r="Q172" s="80" t="s">
        <v>566</v>
      </c>
      <c r="R172" s="78"/>
      <c r="S172" s="78"/>
      <c r="T172" s="78"/>
      <c r="U172" s="78"/>
      <c r="V172" s="78"/>
      <c r="W172" s="78"/>
      <c r="X172" s="82" t="s">
        <v>160</v>
      </c>
      <c r="Y172" s="78" t="s">
        <v>504</v>
      </c>
      <c r="Z172" s="78" t="s">
        <v>18</v>
      </c>
      <c r="AA172" s="78" t="s">
        <v>19</v>
      </c>
      <c r="AB172" s="78" t="s">
        <v>20</v>
      </c>
      <c r="AC172" s="83"/>
      <c r="AD172" s="83">
        <v>12200</v>
      </c>
      <c r="AE172" s="83">
        <v>3300</v>
      </c>
      <c r="AF172" s="83">
        <v>5967</v>
      </c>
      <c r="AG172" s="104">
        <v>180.81818181818201</v>
      </c>
      <c r="AH172" s="84"/>
      <c r="AI172" s="45"/>
    </row>
    <row r="173" spans="1:35" ht="128.25" hidden="1" x14ac:dyDescent="0.2">
      <c r="A173" s="14" t="str">
        <f>Tabla1[[#This Row],[CEGE]]&amp;Tabla1[[#This Row],[Cod Producto]]&amp;Tabla1[[#This Row],[Naturaleza]]&amp;Tabla1[[#This Row],[Periodicidad]]&amp;Tabla1[[#This Row],[Unidad de Medida]]&amp;Tabla1[[#This Row],[Línea Base]]&amp;Tabla1[[#This Row],[Meta Plan]]&amp;Tabla1[[#This Row],[Meta Anual]]</f>
        <v>0121-0103AcumuladoMensualVAL81002200</v>
      </c>
      <c r="B173" s="77" t="s">
        <v>1524</v>
      </c>
      <c r="C173" s="78" t="s">
        <v>1688</v>
      </c>
      <c r="D173" s="78" t="s">
        <v>1342</v>
      </c>
      <c r="E173" s="78" t="s">
        <v>1049</v>
      </c>
      <c r="F173" s="78" t="s">
        <v>125</v>
      </c>
      <c r="G173" s="78" t="s">
        <v>139</v>
      </c>
      <c r="H173" s="79">
        <v>0</v>
      </c>
      <c r="I173" s="79">
        <v>0</v>
      </c>
      <c r="J173" s="79">
        <v>0</v>
      </c>
      <c r="K173" s="79">
        <v>0</v>
      </c>
      <c r="L173" s="79">
        <v>0</v>
      </c>
      <c r="M173" s="80" t="s">
        <v>566</v>
      </c>
      <c r="N173" s="80" t="s">
        <v>566</v>
      </c>
      <c r="O173" s="80" t="s">
        <v>566</v>
      </c>
      <c r="P173" s="80" t="s">
        <v>566</v>
      </c>
      <c r="Q173" s="80" t="s">
        <v>566</v>
      </c>
      <c r="R173" s="78"/>
      <c r="S173" s="78"/>
      <c r="T173" s="78"/>
      <c r="U173" s="78"/>
      <c r="V173" s="78"/>
      <c r="W173" s="78"/>
      <c r="X173" s="82" t="s">
        <v>155</v>
      </c>
      <c r="Y173" s="78" t="s">
        <v>505</v>
      </c>
      <c r="Z173" s="78" t="s">
        <v>18</v>
      </c>
      <c r="AA173" s="78" t="s">
        <v>19</v>
      </c>
      <c r="AB173" s="78" t="s">
        <v>20</v>
      </c>
      <c r="AC173" s="83"/>
      <c r="AD173" s="83">
        <v>8100</v>
      </c>
      <c r="AE173" s="83">
        <v>2200</v>
      </c>
      <c r="AF173" s="83">
        <v>3779</v>
      </c>
      <c r="AG173" s="104">
        <v>171.772727272727</v>
      </c>
      <c r="AH173" s="84"/>
      <c r="AI173" s="45"/>
    </row>
    <row r="174" spans="1:35" ht="128.25" hidden="1" x14ac:dyDescent="0.2">
      <c r="A174" s="14" t="str">
        <f>Tabla1[[#This Row],[CEGE]]&amp;Tabla1[[#This Row],[Cod Producto]]&amp;Tabla1[[#This Row],[Naturaleza]]&amp;Tabla1[[#This Row],[Periodicidad]]&amp;Tabla1[[#This Row],[Unidad de Medida]]&amp;Tabla1[[#This Row],[Línea Base]]&amp;Tabla1[[#This Row],[Meta Plan]]&amp;Tabla1[[#This Row],[Meta Anual]]</f>
        <v>0121-0103AcumuladoMensualVAL192005000</v>
      </c>
      <c r="B174" s="77" t="s">
        <v>1524</v>
      </c>
      <c r="C174" s="78" t="s">
        <v>1688</v>
      </c>
      <c r="D174" s="78" t="s">
        <v>1342</v>
      </c>
      <c r="E174" s="78" t="s">
        <v>1049</v>
      </c>
      <c r="F174" s="78" t="s">
        <v>125</v>
      </c>
      <c r="G174" s="78" t="s">
        <v>139</v>
      </c>
      <c r="H174" s="79">
        <v>0</v>
      </c>
      <c r="I174" s="79">
        <v>0</v>
      </c>
      <c r="J174" s="79">
        <v>0</v>
      </c>
      <c r="K174" s="79">
        <v>0</v>
      </c>
      <c r="L174" s="79">
        <v>0</v>
      </c>
      <c r="M174" s="80" t="s">
        <v>566</v>
      </c>
      <c r="N174" s="80" t="s">
        <v>566</v>
      </c>
      <c r="O174" s="80" t="s">
        <v>566</v>
      </c>
      <c r="P174" s="80" t="s">
        <v>566</v>
      </c>
      <c r="Q174" s="80" t="s">
        <v>566</v>
      </c>
      <c r="R174" s="78"/>
      <c r="S174" s="78"/>
      <c r="T174" s="78"/>
      <c r="U174" s="78"/>
      <c r="V174" s="78"/>
      <c r="W174" s="78"/>
      <c r="X174" s="82" t="s">
        <v>1562</v>
      </c>
      <c r="Y174" s="78" t="s">
        <v>506</v>
      </c>
      <c r="Z174" s="78" t="s">
        <v>18</v>
      </c>
      <c r="AA174" s="78" t="s">
        <v>19</v>
      </c>
      <c r="AB174" s="78" t="s">
        <v>20</v>
      </c>
      <c r="AC174" s="83"/>
      <c r="AD174" s="83">
        <v>19200</v>
      </c>
      <c r="AE174" s="83">
        <v>5000</v>
      </c>
      <c r="AF174" s="83">
        <v>7574</v>
      </c>
      <c r="AG174" s="104">
        <v>151.47999999999999</v>
      </c>
      <c r="AH174" s="84"/>
      <c r="AI174" s="45"/>
    </row>
    <row r="175" spans="1:35" ht="128.25" hidden="1" x14ac:dyDescent="0.2">
      <c r="A175" s="14" t="str">
        <f>Tabla1[[#This Row],[CEGE]]&amp;Tabla1[[#This Row],[Cod Producto]]&amp;Tabla1[[#This Row],[Naturaleza]]&amp;Tabla1[[#This Row],[Periodicidad]]&amp;Tabla1[[#This Row],[Unidad de Medida]]&amp;Tabla1[[#This Row],[Línea Base]]&amp;Tabla1[[#This Row],[Meta Plan]]&amp;Tabla1[[#This Row],[Meta Anual]]</f>
        <v>0121-0103AcumuladoMensualVAL113</v>
      </c>
      <c r="B175" s="77" t="s">
        <v>1524</v>
      </c>
      <c r="C175" s="78" t="s">
        <v>1688</v>
      </c>
      <c r="D175" s="78" t="s">
        <v>1342</v>
      </c>
      <c r="E175" s="78" t="s">
        <v>1049</v>
      </c>
      <c r="F175" s="78" t="s">
        <v>125</v>
      </c>
      <c r="G175" s="78" t="s">
        <v>139</v>
      </c>
      <c r="H175" s="79">
        <v>0</v>
      </c>
      <c r="I175" s="79">
        <v>0</v>
      </c>
      <c r="J175" s="79">
        <v>0</v>
      </c>
      <c r="K175" s="79">
        <v>0</v>
      </c>
      <c r="L175" s="79">
        <v>0</v>
      </c>
      <c r="M175" s="80" t="s">
        <v>566</v>
      </c>
      <c r="N175" s="80" t="s">
        <v>566</v>
      </c>
      <c r="O175" s="80" t="s">
        <v>566</v>
      </c>
      <c r="P175" s="80" t="s">
        <v>566</v>
      </c>
      <c r="Q175" s="80" t="s">
        <v>566</v>
      </c>
      <c r="R175" s="78"/>
      <c r="S175" s="78"/>
      <c r="T175" s="78"/>
      <c r="U175" s="78"/>
      <c r="V175" s="78"/>
      <c r="W175" s="78"/>
      <c r="X175" s="82" t="s">
        <v>1565</v>
      </c>
      <c r="Y175" s="78" t="s">
        <v>1161</v>
      </c>
      <c r="Z175" s="78" t="s">
        <v>18</v>
      </c>
      <c r="AA175" s="78" t="s">
        <v>19</v>
      </c>
      <c r="AB175" s="78" t="s">
        <v>20</v>
      </c>
      <c r="AC175" s="83"/>
      <c r="AD175" s="83">
        <v>11</v>
      </c>
      <c r="AE175" s="83">
        <v>3</v>
      </c>
      <c r="AF175" s="83">
        <v>0</v>
      </c>
      <c r="AG175" s="104">
        <v>0</v>
      </c>
      <c r="AH175" s="84"/>
      <c r="AI175" s="45"/>
    </row>
    <row r="176" spans="1:35" ht="114" hidden="1" x14ac:dyDescent="0.2">
      <c r="A176" s="14" t="str">
        <f>Tabla1[[#This Row],[CEGE]]&amp;Tabla1[[#This Row],[Cod Producto]]&amp;Tabla1[[#This Row],[Naturaleza]]&amp;Tabla1[[#This Row],[Periodicidad]]&amp;Tabla1[[#This Row],[Unidad de Medida]]&amp;Tabla1[[#This Row],[Línea Base]]&amp;Tabla1[[#This Row],[Meta Plan]]&amp;Tabla1[[#This Row],[Meta Anual]]</f>
        <v>0121-0103AcumuladoMensualVAL430596645</v>
      </c>
      <c r="B176" s="77" t="s">
        <v>1524</v>
      </c>
      <c r="C176" s="78" t="s">
        <v>1688</v>
      </c>
      <c r="D176" s="78" t="s">
        <v>1342</v>
      </c>
      <c r="E176" s="78" t="s">
        <v>1049</v>
      </c>
      <c r="F176" s="78" t="s">
        <v>125</v>
      </c>
      <c r="G176" s="78" t="s">
        <v>139</v>
      </c>
      <c r="H176" s="79">
        <v>0</v>
      </c>
      <c r="I176" s="79">
        <v>0</v>
      </c>
      <c r="J176" s="79">
        <v>0</v>
      </c>
      <c r="K176" s="79">
        <v>0</v>
      </c>
      <c r="L176" s="79">
        <v>0</v>
      </c>
      <c r="M176" s="80" t="s">
        <v>566</v>
      </c>
      <c r="N176" s="80" t="s">
        <v>566</v>
      </c>
      <c r="O176" s="80" t="s">
        <v>566</v>
      </c>
      <c r="P176" s="80" t="s">
        <v>566</v>
      </c>
      <c r="Q176" s="80" t="s">
        <v>566</v>
      </c>
      <c r="R176" s="78"/>
      <c r="S176" s="78"/>
      <c r="T176" s="78"/>
      <c r="U176" s="78"/>
      <c r="V176" s="78"/>
      <c r="W176" s="78"/>
      <c r="X176" s="82" t="s">
        <v>1566</v>
      </c>
      <c r="Y176" s="78" t="s">
        <v>1158</v>
      </c>
      <c r="Z176" s="78" t="s">
        <v>18</v>
      </c>
      <c r="AA176" s="78" t="s">
        <v>19</v>
      </c>
      <c r="AB176" s="78" t="s">
        <v>20</v>
      </c>
      <c r="AC176" s="83"/>
      <c r="AD176" s="83">
        <v>43059</v>
      </c>
      <c r="AE176" s="83">
        <v>6645</v>
      </c>
      <c r="AF176" s="83">
        <v>22346</v>
      </c>
      <c r="AG176" s="104">
        <v>336.28291948833697</v>
      </c>
      <c r="AH176" s="84"/>
      <c r="AI176" s="45"/>
    </row>
    <row r="177" spans="1:35" ht="114" hidden="1" x14ac:dyDescent="0.2">
      <c r="A177" s="14" t="str">
        <f>Tabla1[[#This Row],[CEGE]]&amp;Tabla1[[#This Row],[Cod Producto]]&amp;Tabla1[[#This Row],[Naturaleza]]&amp;Tabla1[[#This Row],[Periodicidad]]&amp;Tabla1[[#This Row],[Unidad de Medida]]&amp;Tabla1[[#This Row],[Línea Base]]&amp;Tabla1[[#This Row],[Meta Plan]]&amp;Tabla1[[#This Row],[Meta Anual]]</f>
        <v>0121-0104AcumuladoMensualVAL48001200</v>
      </c>
      <c r="B177" s="77" t="s">
        <v>1524</v>
      </c>
      <c r="C177" s="78" t="s">
        <v>1688</v>
      </c>
      <c r="D177" s="78" t="s">
        <v>1342</v>
      </c>
      <c r="E177" s="78" t="s">
        <v>1049</v>
      </c>
      <c r="F177" s="78" t="s">
        <v>81</v>
      </c>
      <c r="G177" s="78" t="s">
        <v>358</v>
      </c>
      <c r="H177" s="79">
        <v>1787.7650000000001</v>
      </c>
      <c r="I177" s="79">
        <v>1787.7650000000001</v>
      </c>
      <c r="J177" s="79">
        <v>1787.7650000000001</v>
      </c>
      <c r="K177" s="79">
        <v>1719.2667510000001</v>
      </c>
      <c r="L177" s="79">
        <v>1016.8975380000001</v>
      </c>
      <c r="M177" s="80">
        <v>1787765000</v>
      </c>
      <c r="N177" s="80">
        <v>1787765000</v>
      </c>
      <c r="O177" s="80">
        <v>246916</v>
      </c>
      <c r="P177" s="80">
        <v>1787518084</v>
      </c>
      <c r="Q177" s="80">
        <v>1665307811</v>
      </c>
      <c r="R177" s="78"/>
      <c r="S177" s="78"/>
      <c r="T177" s="78"/>
      <c r="U177" s="78"/>
      <c r="V177" s="78"/>
      <c r="W177" s="78"/>
      <c r="X177" s="82" t="s">
        <v>48</v>
      </c>
      <c r="Y177" s="78" t="s">
        <v>1500</v>
      </c>
      <c r="Z177" s="78" t="s">
        <v>18</v>
      </c>
      <c r="AA177" s="78" t="s">
        <v>19</v>
      </c>
      <c r="AB177" s="78" t="s">
        <v>20</v>
      </c>
      <c r="AC177" s="83"/>
      <c r="AD177" s="83">
        <v>4800</v>
      </c>
      <c r="AE177" s="83">
        <v>1200</v>
      </c>
      <c r="AF177" s="83">
        <v>4322</v>
      </c>
      <c r="AG177" s="104">
        <v>360.16666666666703</v>
      </c>
      <c r="AH177" s="84"/>
      <c r="AI177" s="45"/>
    </row>
    <row r="178" spans="1:35" ht="71.25" hidden="1" x14ac:dyDescent="0.2">
      <c r="A178" s="14" t="str">
        <f>Tabla1[[#This Row],[CEGE]]&amp;Tabla1[[#This Row],[Cod Producto]]&amp;Tabla1[[#This Row],[Naturaleza]]&amp;Tabla1[[#This Row],[Periodicidad]]&amp;Tabla1[[#This Row],[Unidad de Medida]]&amp;Tabla1[[#This Row],[Línea Base]]&amp;Tabla1[[#This Row],[Meta Plan]]&amp;Tabla1[[#This Row],[Meta Anual]]</f>
        <v>0121-0105AcumuladoMensualVAL120004000</v>
      </c>
      <c r="B178" s="77" t="s">
        <v>1524</v>
      </c>
      <c r="C178" s="78" t="s">
        <v>1688</v>
      </c>
      <c r="D178" s="78" t="s">
        <v>1342</v>
      </c>
      <c r="E178" s="78" t="s">
        <v>1049</v>
      </c>
      <c r="F178" s="78" t="s">
        <v>87</v>
      </c>
      <c r="G178" s="78" t="s">
        <v>140</v>
      </c>
      <c r="H178" s="79">
        <v>9602.9240000000009</v>
      </c>
      <c r="I178" s="79">
        <v>9602.9240000000009</v>
      </c>
      <c r="J178" s="79">
        <v>9602.9240000000009</v>
      </c>
      <c r="K178" s="79">
        <v>9050.2940720000006</v>
      </c>
      <c r="L178" s="79">
        <v>5679.6738359999999</v>
      </c>
      <c r="M178" s="80">
        <v>9602924000</v>
      </c>
      <c r="N178" s="80">
        <v>9963958143</v>
      </c>
      <c r="O178" s="80">
        <v>21288641</v>
      </c>
      <c r="P178" s="80">
        <v>9942669502</v>
      </c>
      <c r="Q178" s="80">
        <v>9010077875</v>
      </c>
      <c r="R178" s="78"/>
      <c r="S178" s="78"/>
      <c r="T178" s="78"/>
      <c r="U178" s="78"/>
      <c r="V178" s="78"/>
      <c r="W178" s="78"/>
      <c r="X178" s="82" t="s">
        <v>163</v>
      </c>
      <c r="Y178" s="78" t="s">
        <v>1498</v>
      </c>
      <c r="Z178" s="78" t="s">
        <v>18</v>
      </c>
      <c r="AA178" s="78" t="s">
        <v>19</v>
      </c>
      <c r="AB178" s="78" t="s">
        <v>20</v>
      </c>
      <c r="AC178" s="83"/>
      <c r="AD178" s="83">
        <v>12000</v>
      </c>
      <c r="AE178" s="83">
        <v>4000</v>
      </c>
      <c r="AF178" s="83">
        <v>5473</v>
      </c>
      <c r="AG178" s="104">
        <v>136.82499999999999</v>
      </c>
      <c r="AH178" s="84"/>
      <c r="AI178" s="45"/>
    </row>
    <row r="179" spans="1:35" ht="42.75" hidden="1" x14ac:dyDescent="0.2">
      <c r="A179" s="14" t="str">
        <f>Tabla1[[#This Row],[CEGE]]&amp;Tabla1[[#This Row],[Cod Producto]]&amp;Tabla1[[#This Row],[Naturaleza]]&amp;Tabla1[[#This Row],[Periodicidad]]&amp;Tabla1[[#This Row],[Unidad de Medida]]&amp;Tabla1[[#This Row],[Línea Base]]&amp;Tabla1[[#This Row],[Meta Plan]]&amp;Tabla1[[#This Row],[Meta Anual]]</f>
        <v>0121-0105AcumuladoMensualVAL165005000</v>
      </c>
      <c r="B179" s="77" t="s">
        <v>1524</v>
      </c>
      <c r="C179" s="78" t="s">
        <v>1688</v>
      </c>
      <c r="D179" s="78" t="s">
        <v>1342</v>
      </c>
      <c r="E179" s="78" t="s">
        <v>1049</v>
      </c>
      <c r="F179" s="78" t="s">
        <v>87</v>
      </c>
      <c r="G179" s="78" t="s">
        <v>140</v>
      </c>
      <c r="H179" s="79">
        <v>0</v>
      </c>
      <c r="I179" s="79">
        <v>0</v>
      </c>
      <c r="J179" s="79">
        <v>0</v>
      </c>
      <c r="K179" s="79">
        <v>0</v>
      </c>
      <c r="L179" s="79">
        <v>0</v>
      </c>
      <c r="M179" s="80" t="s">
        <v>566</v>
      </c>
      <c r="N179" s="80" t="s">
        <v>566</v>
      </c>
      <c r="O179" s="80" t="s">
        <v>566</v>
      </c>
      <c r="P179" s="80" t="s">
        <v>566</v>
      </c>
      <c r="Q179" s="80" t="s">
        <v>566</v>
      </c>
      <c r="R179" s="78"/>
      <c r="S179" s="78"/>
      <c r="T179" s="78"/>
      <c r="U179" s="78"/>
      <c r="V179" s="78"/>
      <c r="W179" s="78"/>
      <c r="X179" s="82" t="s">
        <v>162</v>
      </c>
      <c r="Y179" s="78" t="s">
        <v>1159</v>
      </c>
      <c r="Z179" s="78" t="s">
        <v>18</v>
      </c>
      <c r="AA179" s="78" t="s">
        <v>19</v>
      </c>
      <c r="AB179" s="78" t="s">
        <v>20</v>
      </c>
      <c r="AC179" s="83"/>
      <c r="AD179" s="83">
        <v>16500</v>
      </c>
      <c r="AE179" s="83">
        <v>5000</v>
      </c>
      <c r="AF179" s="83">
        <v>10507</v>
      </c>
      <c r="AG179" s="104">
        <v>210.14</v>
      </c>
      <c r="AH179" s="84"/>
      <c r="AI179" s="45"/>
    </row>
    <row r="180" spans="1:35" ht="71.25" hidden="1" x14ac:dyDescent="0.2">
      <c r="A180" s="14" t="str">
        <f>Tabla1[[#This Row],[CEGE]]&amp;Tabla1[[#This Row],[Cod Producto]]&amp;Tabla1[[#This Row],[Naturaleza]]&amp;Tabla1[[#This Row],[Periodicidad]]&amp;Tabla1[[#This Row],[Unidad de Medida]]&amp;Tabla1[[#This Row],[Línea Base]]&amp;Tabla1[[#This Row],[Meta Plan]]&amp;Tabla1[[#This Row],[Meta Anual]]</f>
        <v>0122-0110AcumuladoMensualVAL35333200002350</v>
      </c>
      <c r="B180" s="77" t="s">
        <v>1525</v>
      </c>
      <c r="C180" s="78" t="s">
        <v>1689</v>
      </c>
      <c r="D180" s="78" t="s">
        <v>1343</v>
      </c>
      <c r="E180" s="78" t="s">
        <v>1047</v>
      </c>
      <c r="F180" s="78" t="s">
        <v>68</v>
      </c>
      <c r="G180" s="78" t="s">
        <v>372</v>
      </c>
      <c r="H180" s="79">
        <v>1941.886</v>
      </c>
      <c r="I180" s="79">
        <v>2088.2727709999999</v>
      </c>
      <c r="J180" s="79">
        <v>2088.2727709999999</v>
      </c>
      <c r="K180" s="79">
        <v>1908.6159299999999</v>
      </c>
      <c r="L180" s="79">
        <v>882.35940000000005</v>
      </c>
      <c r="M180" s="80">
        <v>1941886000</v>
      </c>
      <c r="N180" s="80">
        <v>2014252941</v>
      </c>
      <c r="O180" s="80">
        <v>2819934</v>
      </c>
      <c r="P180" s="80">
        <v>2011433007</v>
      </c>
      <c r="Q180" s="80">
        <v>1461129480</v>
      </c>
      <c r="R180" s="78" t="s">
        <v>1510</v>
      </c>
      <c r="S180" s="78" t="s">
        <v>1510</v>
      </c>
      <c r="T180" s="78" t="s">
        <v>1510</v>
      </c>
      <c r="U180" s="78" t="s">
        <v>1510</v>
      </c>
      <c r="V180" s="78" t="s">
        <v>1510</v>
      </c>
      <c r="W180" s="78" t="s">
        <v>1510</v>
      </c>
      <c r="X180" s="82" t="s">
        <v>150</v>
      </c>
      <c r="Y180" s="78" t="s">
        <v>1116</v>
      </c>
      <c r="Z180" s="78" t="s">
        <v>18</v>
      </c>
      <c r="AA180" s="78" t="s">
        <v>19</v>
      </c>
      <c r="AB180" s="78" t="s">
        <v>20</v>
      </c>
      <c r="AC180" s="83">
        <v>35333</v>
      </c>
      <c r="AD180" s="83">
        <v>20000</v>
      </c>
      <c r="AE180" s="83">
        <v>2350</v>
      </c>
      <c r="AF180" s="83">
        <v>2350</v>
      </c>
      <c r="AG180" s="104">
        <v>100</v>
      </c>
      <c r="AH180" s="105"/>
      <c r="AI180" s="45"/>
    </row>
    <row r="181" spans="1:35" ht="57" hidden="1" x14ac:dyDescent="0.2">
      <c r="A181" s="14" t="str">
        <f>Tabla1[[#This Row],[CEGE]]&amp;Tabla1[[#This Row],[Cod Producto]]&amp;Tabla1[[#This Row],[Naturaleza]]&amp;Tabla1[[#This Row],[Periodicidad]]&amp;Tabla1[[#This Row],[Unidad de Medida]]&amp;Tabla1[[#This Row],[Línea Base]]&amp;Tabla1[[#This Row],[Meta Plan]]&amp;Tabla1[[#This Row],[Meta Anual]]</f>
        <v>0122-0111StockMensual%100100100</v>
      </c>
      <c r="B181" s="77" t="s">
        <v>1525</v>
      </c>
      <c r="C181" s="78" t="s">
        <v>1689</v>
      </c>
      <c r="D181" s="78" t="s">
        <v>1343</v>
      </c>
      <c r="E181" s="78" t="s">
        <v>1047</v>
      </c>
      <c r="F181" s="78" t="s">
        <v>28</v>
      </c>
      <c r="G181" s="78" t="s">
        <v>148</v>
      </c>
      <c r="H181" s="79">
        <v>230310.55100000001</v>
      </c>
      <c r="I181" s="79">
        <v>229723.644077</v>
      </c>
      <c r="J181" s="79">
        <v>229723.644077</v>
      </c>
      <c r="K181" s="79">
        <v>206978.05442199999</v>
      </c>
      <c r="L181" s="79">
        <v>88496.715639999995</v>
      </c>
      <c r="M181" s="80">
        <v>230310551000</v>
      </c>
      <c r="N181" s="80">
        <v>229863512907</v>
      </c>
      <c r="O181" s="80">
        <v>1308577442</v>
      </c>
      <c r="P181" s="80">
        <v>228554935465</v>
      </c>
      <c r="Q181" s="80">
        <v>197487611181</v>
      </c>
      <c r="R181" s="78" t="s">
        <v>1512</v>
      </c>
      <c r="S181" s="78" t="s">
        <v>1512</v>
      </c>
      <c r="T181" s="78" t="s">
        <v>1512</v>
      </c>
      <c r="U181" s="78" t="s">
        <v>1512</v>
      </c>
      <c r="V181" s="78" t="s">
        <v>1510</v>
      </c>
      <c r="W181" s="78" t="s">
        <v>1512</v>
      </c>
      <c r="X181" s="82" t="s">
        <v>1563</v>
      </c>
      <c r="Y181" s="78" t="s">
        <v>149</v>
      </c>
      <c r="Z181" s="78" t="s">
        <v>74</v>
      </c>
      <c r="AA181" s="78" t="s">
        <v>19</v>
      </c>
      <c r="AB181" s="78" t="s">
        <v>2</v>
      </c>
      <c r="AC181" s="83">
        <v>100</v>
      </c>
      <c r="AD181" s="83">
        <v>100</v>
      </c>
      <c r="AE181" s="83">
        <v>100</v>
      </c>
      <c r="AF181" s="83">
        <v>100</v>
      </c>
      <c r="AG181" s="104">
        <v>100</v>
      </c>
      <c r="AH181" s="84"/>
      <c r="AI181" s="45"/>
    </row>
    <row r="182" spans="1:35" ht="71.25" hidden="1" x14ac:dyDescent="0.2">
      <c r="A182" s="14" t="str">
        <f>Tabla1[[#This Row],[CEGE]]&amp;Tabla1[[#This Row],[Cod Producto]]&amp;Tabla1[[#This Row],[Naturaleza]]&amp;Tabla1[[#This Row],[Periodicidad]]&amp;Tabla1[[#This Row],[Unidad de Medida]]&amp;Tabla1[[#This Row],[Línea Base]]&amp;Tabla1[[#This Row],[Meta Plan]]&amp;Tabla1[[#This Row],[Meta Anual]]</f>
        <v>0122-0111StockMensualVAL150001500015000</v>
      </c>
      <c r="B182" s="77" t="s">
        <v>1525</v>
      </c>
      <c r="C182" s="78" t="s">
        <v>1689</v>
      </c>
      <c r="D182" s="78" t="s">
        <v>1343</v>
      </c>
      <c r="E182" s="78" t="s">
        <v>1047</v>
      </c>
      <c r="F182" s="78" t="s">
        <v>28</v>
      </c>
      <c r="G182" s="78" t="s">
        <v>148</v>
      </c>
      <c r="H182" s="79">
        <v>0</v>
      </c>
      <c r="I182" s="79">
        <v>0</v>
      </c>
      <c r="J182" s="79">
        <v>0</v>
      </c>
      <c r="K182" s="79">
        <v>0</v>
      </c>
      <c r="L182" s="79">
        <v>0</v>
      </c>
      <c r="M182" s="80" t="s">
        <v>566</v>
      </c>
      <c r="N182" s="80" t="s">
        <v>566</v>
      </c>
      <c r="O182" s="80" t="s">
        <v>566</v>
      </c>
      <c r="P182" s="80" t="s">
        <v>566</v>
      </c>
      <c r="Q182" s="80" t="s">
        <v>566</v>
      </c>
      <c r="R182" s="78"/>
      <c r="S182" s="78"/>
      <c r="T182" s="78"/>
      <c r="U182" s="78"/>
      <c r="V182" s="78"/>
      <c r="W182" s="78"/>
      <c r="X182" s="82" t="s">
        <v>1635</v>
      </c>
      <c r="Y182" s="78" t="s">
        <v>1168</v>
      </c>
      <c r="Z182" s="78" t="s">
        <v>74</v>
      </c>
      <c r="AA182" s="78" t="s">
        <v>19</v>
      </c>
      <c r="AB182" s="78" t="s">
        <v>20</v>
      </c>
      <c r="AC182" s="83">
        <v>15000</v>
      </c>
      <c r="AD182" s="83">
        <v>15000</v>
      </c>
      <c r="AE182" s="83">
        <v>15000</v>
      </c>
      <c r="AF182" s="83">
        <v>15000</v>
      </c>
      <c r="AG182" s="104">
        <v>100</v>
      </c>
      <c r="AH182" s="84"/>
      <c r="AI182" s="45"/>
    </row>
    <row r="183" spans="1:35" ht="85.5" hidden="1" x14ac:dyDescent="0.2">
      <c r="A183" s="14" t="str">
        <f>Tabla1[[#This Row],[CEGE]]&amp;Tabla1[[#This Row],[Cod Producto]]&amp;Tabla1[[#This Row],[Naturaleza]]&amp;Tabla1[[#This Row],[Periodicidad]]&amp;Tabla1[[#This Row],[Unidad de Medida]]&amp;Tabla1[[#This Row],[Línea Base]]&amp;Tabla1[[#This Row],[Meta Plan]]&amp;Tabla1[[#This Row],[Meta Anual]]</f>
        <v>0122-0112CapacidadTrimestral%9910099,8</v>
      </c>
      <c r="B183" s="77" t="s">
        <v>1525</v>
      </c>
      <c r="C183" s="78" t="s">
        <v>1689</v>
      </c>
      <c r="D183" s="78" t="s">
        <v>1343</v>
      </c>
      <c r="E183" s="78" t="s">
        <v>1047</v>
      </c>
      <c r="F183" s="78" t="s">
        <v>29</v>
      </c>
      <c r="G183" s="78" t="s">
        <v>378</v>
      </c>
      <c r="H183" s="79">
        <v>256.43099999999998</v>
      </c>
      <c r="I183" s="79">
        <v>256.17294700000002</v>
      </c>
      <c r="J183" s="79">
        <v>256.17294700000002</v>
      </c>
      <c r="K183" s="79">
        <v>255.150947</v>
      </c>
      <c r="L183" s="79">
        <v>172.33951999999999</v>
      </c>
      <c r="M183" s="80">
        <v>256431000</v>
      </c>
      <c r="N183" s="80">
        <v>306440750</v>
      </c>
      <c r="O183" s="80">
        <v>0</v>
      </c>
      <c r="P183" s="80">
        <v>306440750</v>
      </c>
      <c r="Q183" s="80">
        <v>268118000</v>
      </c>
      <c r="R183" s="78" t="s">
        <v>1512</v>
      </c>
      <c r="S183" s="78" t="s">
        <v>1510</v>
      </c>
      <c r="T183" s="78" t="s">
        <v>1510</v>
      </c>
      <c r="U183" s="78" t="s">
        <v>1510</v>
      </c>
      <c r="V183" s="78" t="s">
        <v>1510</v>
      </c>
      <c r="W183" s="78" t="s">
        <v>1510</v>
      </c>
      <c r="X183" s="82" t="s">
        <v>153</v>
      </c>
      <c r="Y183" s="78" t="s">
        <v>482</v>
      </c>
      <c r="Z183" s="78" t="s">
        <v>34</v>
      </c>
      <c r="AA183" s="78" t="s">
        <v>64</v>
      </c>
      <c r="AB183" s="78" t="s">
        <v>2</v>
      </c>
      <c r="AC183" s="83">
        <v>99</v>
      </c>
      <c r="AD183" s="83">
        <v>100</v>
      </c>
      <c r="AE183" s="83">
        <v>99.8</v>
      </c>
      <c r="AF183" s="83">
        <v>99.8</v>
      </c>
      <c r="AG183" s="104">
        <v>100</v>
      </c>
      <c r="AH183" s="84"/>
      <c r="AI183" s="45"/>
    </row>
    <row r="184" spans="1:35" ht="114" hidden="1" x14ac:dyDescent="0.2">
      <c r="A184" s="14" t="str">
        <f>Tabla1[[#This Row],[CEGE]]&amp;Tabla1[[#This Row],[Cod Producto]]&amp;Tabla1[[#This Row],[Naturaleza]]&amp;Tabla1[[#This Row],[Periodicidad]]&amp;Tabla1[[#This Row],[Unidad de Medida]]&amp;Tabla1[[#This Row],[Línea Base]]&amp;Tabla1[[#This Row],[Meta Plan]]&amp;Tabla1[[#This Row],[Meta Anual]]</f>
        <v>0122-0113StockTrimestralVAL710007100071000</v>
      </c>
      <c r="B184" s="77" t="s">
        <v>1525</v>
      </c>
      <c r="C184" s="78" t="s">
        <v>1689</v>
      </c>
      <c r="D184" s="78" t="s">
        <v>1343</v>
      </c>
      <c r="E184" s="78" t="s">
        <v>1047</v>
      </c>
      <c r="F184" s="78" t="s">
        <v>21</v>
      </c>
      <c r="G184" s="78" t="s">
        <v>1163</v>
      </c>
      <c r="H184" s="79">
        <v>197865.46799999999</v>
      </c>
      <c r="I184" s="79">
        <v>201406.95504999999</v>
      </c>
      <c r="J184" s="79">
        <v>201406.95504999999</v>
      </c>
      <c r="K184" s="79">
        <v>192690.544031</v>
      </c>
      <c r="L184" s="79">
        <v>121656.76955</v>
      </c>
      <c r="M184" s="80">
        <v>197865468000</v>
      </c>
      <c r="N184" s="80">
        <v>210397566131</v>
      </c>
      <c r="O184" s="80">
        <v>3102878468</v>
      </c>
      <c r="P184" s="80">
        <v>207294687663</v>
      </c>
      <c r="Q184" s="80">
        <v>181319168163</v>
      </c>
      <c r="R184" s="78" t="s">
        <v>1512</v>
      </c>
      <c r="S184" s="78" t="s">
        <v>1512</v>
      </c>
      <c r="T184" s="78" t="s">
        <v>1512</v>
      </c>
      <c r="U184" s="78" t="s">
        <v>1512</v>
      </c>
      <c r="V184" s="78" t="s">
        <v>1510</v>
      </c>
      <c r="W184" s="78" t="s">
        <v>1512</v>
      </c>
      <c r="X184" s="82" t="s">
        <v>161</v>
      </c>
      <c r="Y184" s="78" t="s">
        <v>1164</v>
      </c>
      <c r="Z184" s="78" t="s">
        <v>74</v>
      </c>
      <c r="AA184" s="78" t="s">
        <v>64</v>
      </c>
      <c r="AB184" s="78" t="s">
        <v>20</v>
      </c>
      <c r="AC184" s="83">
        <v>71000</v>
      </c>
      <c r="AD184" s="83">
        <v>71000</v>
      </c>
      <c r="AE184" s="83">
        <v>71000</v>
      </c>
      <c r="AF184" s="83">
        <v>71000</v>
      </c>
      <c r="AG184" s="104">
        <v>100</v>
      </c>
      <c r="AH184" s="84"/>
      <c r="AI184" s="45"/>
    </row>
    <row r="185" spans="1:35" ht="114" hidden="1" x14ac:dyDescent="0.2">
      <c r="A185" s="14" t="str">
        <f>Tabla1[[#This Row],[CEGE]]&amp;Tabla1[[#This Row],[Cod Producto]]&amp;Tabla1[[#This Row],[Naturaleza]]&amp;Tabla1[[#This Row],[Periodicidad]]&amp;Tabla1[[#This Row],[Unidad de Medida]]&amp;Tabla1[[#This Row],[Línea Base]]&amp;Tabla1[[#This Row],[Meta Plan]]&amp;Tabla1[[#This Row],[Meta Anual]]</f>
        <v>0122-0113FlujoMensualVAL304363350030800</v>
      </c>
      <c r="B185" s="77" t="s">
        <v>1525</v>
      </c>
      <c r="C185" s="78" t="s">
        <v>1689</v>
      </c>
      <c r="D185" s="78" t="s">
        <v>1343</v>
      </c>
      <c r="E185" s="78" t="s">
        <v>1047</v>
      </c>
      <c r="F185" s="78" t="s">
        <v>21</v>
      </c>
      <c r="G185" s="78" t="s">
        <v>1171</v>
      </c>
      <c r="H185" s="79">
        <v>0</v>
      </c>
      <c r="I185" s="79">
        <v>0</v>
      </c>
      <c r="J185" s="79">
        <v>0</v>
      </c>
      <c r="K185" s="79">
        <v>0</v>
      </c>
      <c r="L185" s="79">
        <v>0</v>
      </c>
      <c r="M185" s="80" t="s">
        <v>566</v>
      </c>
      <c r="N185" s="80" t="s">
        <v>566</v>
      </c>
      <c r="O185" s="80" t="s">
        <v>566</v>
      </c>
      <c r="P185" s="80" t="s">
        <v>566</v>
      </c>
      <c r="Q185" s="80" t="s">
        <v>566</v>
      </c>
      <c r="R185" s="78"/>
      <c r="S185" s="78"/>
      <c r="T185" s="78"/>
      <c r="U185" s="78"/>
      <c r="V185" s="78"/>
      <c r="W185" s="78"/>
      <c r="X185" s="82" t="s">
        <v>152</v>
      </c>
      <c r="Y185" s="78" t="s">
        <v>1169</v>
      </c>
      <c r="Z185" s="78" t="s">
        <v>40</v>
      </c>
      <c r="AA185" s="78" t="s">
        <v>19</v>
      </c>
      <c r="AB185" s="78" t="s">
        <v>20</v>
      </c>
      <c r="AC185" s="83">
        <v>30436</v>
      </c>
      <c r="AD185" s="83">
        <v>33500</v>
      </c>
      <c r="AE185" s="83">
        <v>30800</v>
      </c>
      <c r="AF185" s="83">
        <v>30800</v>
      </c>
      <c r="AG185" s="104">
        <v>100</v>
      </c>
      <c r="AH185" s="84"/>
      <c r="AI185" s="45"/>
    </row>
    <row r="186" spans="1:35" ht="114" hidden="1" x14ac:dyDescent="0.2">
      <c r="A186" s="14" t="str">
        <f>Tabla1[[#This Row],[CEGE]]&amp;Tabla1[[#This Row],[Cod Producto]]&amp;Tabla1[[#This Row],[Naturaleza]]&amp;Tabla1[[#This Row],[Periodicidad]]&amp;Tabla1[[#This Row],[Unidad de Medida]]&amp;Tabla1[[#This Row],[Línea Base]]&amp;Tabla1[[#This Row],[Meta Plan]]&amp;Tabla1[[#This Row],[Meta Anual]]</f>
        <v>0122-0113FlujoMensualVAL687783007000</v>
      </c>
      <c r="B186" s="77" t="s">
        <v>1525</v>
      </c>
      <c r="C186" s="78" t="s">
        <v>1689</v>
      </c>
      <c r="D186" s="78" t="s">
        <v>1343</v>
      </c>
      <c r="E186" s="78" t="s">
        <v>1047</v>
      </c>
      <c r="F186" s="78" t="s">
        <v>21</v>
      </c>
      <c r="G186" s="78" t="s">
        <v>1171</v>
      </c>
      <c r="H186" s="79">
        <v>0</v>
      </c>
      <c r="I186" s="79">
        <v>0</v>
      </c>
      <c r="J186" s="79">
        <v>0</v>
      </c>
      <c r="K186" s="79">
        <v>0</v>
      </c>
      <c r="L186" s="79">
        <v>0</v>
      </c>
      <c r="M186" s="80" t="s">
        <v>566</v>
      </c>
      <c r="N186" s="80" t="s">
        <v>566</v>
      </c>
      <c r="O186" s="80" t="s">
        <v>566</v>
      </c>
      <c r="P186" s="80" t="s">
        <v>566</v>
      </c>
      <c r="Q186" s="80" t="s">
        <v>566</v>
      </c>
      <c r="R186" s="78"/>
      <c r="S186" s="78"/>
      <c r="T186" s="78"/>
      <c r="U186" s="78"/>
      <c r="V186" s="78"/>
      <c r="W186" s="78"/>
      <c r="X186" s="82" t="s">
        <v>1636</v>
      </c>
      <c r="Y186" s="78" t="s">
        <v>1170</v>
      </c>
      <c r="Z186" s="78" t="s">
        <v>40</v>
      </c>
      <c r="AA186" s="78" t="s">
        <v>19</v>
      </c>
      <c r="AB186" s="78" t="s">
        <v>20</v>
      </c>
      <c r="AC186" s="83">
        <v>6877</v>
      </c>
      <c r="AD186" s="83">
        <v>8300</v>
      </c>
      <c r="AE186" s="83">
        <v>7000</v>
      </c>
      <c r="AF186" s="83">
        <v>7000</v>
      </c>
      <c r="AG186" s="104">
        <v>100</v>
      </c>
      <c r="AH186" s="84"/>
      <c r="AI186" s="45"/>
    </row>
    <row r="187" spans="1:35" ht="114" hidden="1" x14ac:dyDescent="0.2">
      <c r="A187" s="14" t="str">
        <f>Tabla1[[#This Row],[CEGE]]&amp;Tabla1[[#This Row],[Cod Producto]]&amp;Tabla1[[#This Row],[Naturaleza]]&amp;Tabla1[[#This Row],[Periodicidad]]&amp;Tabla1[[#This Row],[Unidad de Medida]]&amp;Tabla1[[#This Row],[Línea Base]]&amp;Tabla1[[#This Row],[Meta Plan]]&amp;Tabla1[[#This Row],[Meta Anual]]</f>
        <v>0122-0113CapacidadMensual%9910099,85</v>
      </c>
      <c r="B187" s="77" t="s">
        <v>1525</v>
      </c>
      <c r="C187" s="78" t="s">
        <v>1689</v>
      </c>
      <c r="D187" s="78" t="s">
        <v>1343</v>
      </c>
      <c r="E187" s="78" t="s">
        <v>1047</v>
      </c>
      <c r="F187" s="78" t="s">
        <v>21</v>
      </c>
      <c r="G187" s="78" t="s">
        <v>1171</v>
      </c>
      <c r="H187" s="79">
        <v>0</v>
      </c>
      <c r="I187" s="79">
        <v>0</v>
      </c>
      <c r="J187" s="79">
        <v>0</v>
      </c>
      <c r="K187" s="79">
        <v>0</v>
      </c>
      <c r="L187" s="79">
        <v>0</v>
      </c>
      <c r="M187" s="80" t="s">
        <v>566</v>
      </c>
      <c r="N187" s="80" t="s">
        <v>566</v>
      </c>
      <c r="O187" s="80" t="s">
        <v>566</v>
      </c>
      <c r="P187" s="80" t="s">
        <v>566</v>
      </c>
      <c r="Q187" s="80" t="s">
        <v>566</v>
      </c>
      <c r="R187" s="78"/>
      <c r="S187" s="78"/>
      <c r="T187" s="78"/>
      <c r="U187" s="78"/>
      <c r="V187" s="78"/>
      <c r="W187" s="78"/>
      <c r="X187" s="82" t="s">
        <v>1637</v>
      </c>
      <c r="Y187" s="78" t="s">
        <v>1098</v>
      </c>
      <c r="Z187" s="78" t="s">
        <v>34</v>
      </c>
      <c r="AA187" s="78" t="s">
        <v>19</v>
      </c>
      <c r="AB187" s="78" t="s">
        <v>2</v>
      </c>
      <c r="AC187" s="83">
        <v>99</v>
      </c>
      <c r="AD187" s="83">
        <v>100</v>
      </c>
      <c r="AE187" s="83">
        <v>99.85</v>
      </c>
      <c r="AF187" s="83">
        <v>99.85</v>
      </c>
      <c r="AG187" s="104">
        <v>100</v>
      </c>
      <c r="AH187" s="84"/>
      <c r="AI187" s="45"/>
    </row>
    <row r="188" spans="1:35" ht="71.25" hidden="1" x14ac:dyDescent="0.2">
      <c r="A188" s="14" t="str">
        <f>Tabla1[[#This Row],[CEGE]]&amp;Tabla1[[#This Row],[Cod Producto]]&amp;Tabla1[[#This Row],[Naturaleza]]&amp;Tabla1[[#This Row],[Periodicidad]]&amp;Tabla1[[#This Row],[Unidad de Medida]]&amp;Tabla1[[#This Row],[Línea Base]]&amp;Tabla1[[#This Row],[Meta Plan]]&amp;Tabla1[[#This Row],[Meta Anual]]</f>
        <v>0122-0117AcumuladoMensual%010025</v>
      </c>
      <c r="B188" s="77" t="s">
        <v>1525</v>
      </c>
      <c r="C188" s="78" t="s">
        <v>1689</v>
      </c>
      <c r="D188" s="78" t="s">
        <v>1343</v>
      </c>
      <c r="E188" s="78" t="s">
        <v>1047</v>
      </c>
      <c r="F188" s="78" t="s">
        <v>164</v>
      </c>
      <c r="G188" s="78" t="s">
        <v>377</v>
      </c>
      <c r="H188" s="79">
        <v>590.44000000000005</v>
      </c>
      <c r="I188" s="79">
        <v>783.19316700000002</v>
      </c>
      <c r="J188" s="79">
        <v>783.19316700000002</v>
      </c>
      <c r="K188" s="79">
        <v>667.71900000000005</v>
      </c>
      <c r="L188" s="79">
        <v>427.63663300000002</v>
      </c>
      <c r="M188" s="80">
        <v>590440000</v>
      </c>
      <c r="N188" s="80">
        <v>801989167</v>
      </c>
      <c r="O188" s="80">
        <v>0</v>
      </c>
      <c r="P188" s="80">
        <v>801989167</v>
      </c>
      <c r="Q188" s="80">
        <v>651534500</v>
      </c>
      <c r="R188" s="78" t="s">
        <v>1510</v>
      </c>
      <c r="S188" s="78" t="s">
        <v>1512</v>
      </c>
      <c r="T188" s="78" t="s">
        <v>1512</v>
      </c>
      <c r="U188" s="78" t="s">
        <v>1512</v>
      </c>
      <c r="V188" s="78" t="s">
        <v>1512</v>
      </c>
      <c r="W188" s="78" t="s">
        <v>1510</v>
      </c>
      <c r="X188" s="82" t="s">
        <v>1565</v>
      </c>
      <c r="Y188" s="78" t="s">
        <v>1502</v>
      </c>
      <c r="Z188" s="78" t="s">
        <v>18</v>
      </c>
      <c r="AA188" s="78" t="s">
        <v>19</v>
      </c>
      <c r="AB188" s="78" t="s">
        <v>2</v>
      </c>
      <c r="AC188" s="83">
        <v>0</v>
      </c>
      <c r="AD188" s="83">
        <v>100</v>
      </c>
      <c r="AE188" s="83">
        <v>25</v>
      </c>
      <c r="AF188" s="83">
        <v>25</v>
      </c>
      <c r="AG188" s="104">
        <v>100</v>
      </c>
      <c r="AH188" s="84"/>
      <c r="AI188" s="45"/>
    </row>
    <row r="189" spans="1:35" ht="71.25" hidden="1" x14ac:dyDescent="0.2">
      <c r="A189" s="14" t="str">
        <f>Tabla1[[#This Row],[CEGE]]&amp;Tabla1[[#This Row],[Cod Producto]]&amp;Tabla1[[#This Row],[Naturaleza]]&amp;Tabla1[[#This Row],[Periodicidad]]&amp;Tabla1[[#This Row],[Unidad de Medida]]&amp;Tabla1[[#This Row],[Línea Base]]&amp;Tabla1[[#This Row],[Meta Plan]]&amp;Tabla1[[#This Row],[Meta Anual]]</f>
        <v>0122-0119AcumuladoMensualVAL10847021694067251</v>
      </c>
      <c r="B189" s="77" t="s">
        <v>1525</v>
      </c>
      <c r="C189" s="78" t="s">
        <v>1689</v>
      </c>
      <c r="D189" s="78" t="s">
        <v>1343</v>
      </c>
      <c r="E189" s="78" t="s">
        <v>1047</v>
      </c>
      <c r="F189" s="78" t="s">
        <v>151</v>
      </c>
      <c r="G189" s="78" t="s">
        <v>364</v>
      </c>
      <c r="H189" s="79">
        <v>11489.268</v>
      </c>
      <c r="I189" s="79">
        <v>38493.675636</v>
      </c>
      <c r="J189" s="79">
        <v>38493.675636</v>
      </c>
      <c r="K189" s="79">
        <v>17361.891033</v>
      </c>
      <c r="L189" s="79">
        <v>13006.558638</v>
      </c>
      <c r="M189" s="80">
        <v>11489268000</v>
      </c>
      <c r="N189" s="80">
        <v>38201374010</v>
      </c>
      <c r="O189" s="80">
        <v>1791596110</v>
      </c>
      <c r="P189" s="80">
        <v>36409777900</v>
      </c>
      <c r="Q189" s="80">
        <v>28870596033</v>
      </c>
      <c r="R189" s="78" t="s">
        <v>1512</v>
      </c>
      <c r="S189" s="78" t="s">
        <v>1512</v>
      </c>
      <c r="T189" s="78" t="s">
        <v>1512</v>
      </c>
      <c r="U189" s="78" t="s">
        <v>1512</v>
      </c>
      <c r="V189" s="78" t="s">
        <v>1510</v>
      </c>
      <c r="W189" s="78" t="s">
        <v>1512</v>
      </c>
      <c r="X189" s="82" t="s">
        <v>154</v>
      </c>
      <c r="Y189" s="78" t="s">
        <v>1112</v>
      </c>
      <c r="Z189" s="78" t="s">
        <v>18</v>
      </c>
      <c r="AA189" s="78" t="s">
        <v>19</v>
      </c>
      <c r="AB189" s="78" t="s">
        <v>20</v>
      </c>
      <c r="AC189" s="83">
        <v>108470</v>
      </c>
      <c r="AD189" s="83">
        <v>216940</v>
      </c>
      <c r="AE189" s="83">
        <v>67251</v>
      </c>
      <c r="AF189" s="83">
        <v>66661</v>
      </c>
      <c r="AG189" s="104">
        <v>99.122689625433097</v>
      </c>
      <c r="AH189" s="84"/>
      <c r="AI189" s="45"/>
    </row>
    <row r="190" spans="1:35" ht="128.25" hidden="1" x14ac:dyDescent="0.2">
      <c r="A190" s="14" t="str">
        <f>Tabla1[[#This Row],[CEGE]]&amp;Tabla1[[#This Row],[Cod Producto]]&amp;Tabla1[[#This Row],[Naturaleza]]&amp;Tabla1[[#This Row],[Periodicidad]]&amp;Tabla1[[#This Row],[Unidad de Medida]]&amp;Tabla1[[#This Row],[Línea Base]]&amp;Tabla1[[#This Row],[Meta Plan]]&amp;Tabla1[[#This Row],[Meta Anual]]</f>
        <v>0122-0119StockMensual%100100100</v>
      </c>
      <c r="B190" s="77" t="s">
        <v>1525</v>
      </c>
      <c r="C190" s="78" t="s">
        <v>1689</v>
      </c>
      <c r="D190" s="78" t="s">
        <v>1343</v>
      </c>
      <c r="E190" s="78" t="s">
        <v>1047</v>
      </c>
      <c r="F190" s="78" t="s">
        <v>151</v>
      </c>
      <c r="G190" s="78" t="s">
        <v>364</v>
      </c>
      <c r="H190" s="79">
        <v>0</v>
      </c>
      <c r="I190" s="79">
        <v>0</v>
      </c>
      <c r="J190" s="79">
        <v>0</v>
      </c>
      <c r="K190" s="79">
        <v>0</v>
      </c>
      <c r="L190" s="79">
        <v>0</v>
      </c>
      <c r="M190" s="80" t="s">
        <v>566</v>
      </c>
      <c r="N190" s="80" t="s">
        <v>566</v>
      </c>
      <c r="O190" s="80" t="s">
        <v>566</v>
      </c>
      <c r="P190" s="80" t="s">
        <v>566</v>
      </c>
      <c r="Q190" s="80" t="s">
        <v>566</v>
      </c>
      <c r="R190" s="78"/>
      <c r="S190" s="78"/>
      <c r="T190" s="78"/>
      <c r="U190" s="78"/>
      <c r="V190" s="78"/>
      <c r="W190" s="78"/>
      <c r="X190" s="82" t="s">
        <v>1638</v>
      </c>
      <c r="Y190" s="78" t="s">
        <v>483</v>
      </c>
      <c r="Z190" s="78" t="s">
        <v>74</v>
      </c>
      <c r="AA190" s="78" t="s">
        <v>19</v>
      </c>
      <c r="AB190" s="78" t="s">
        <v>2</v>
      </c>
      <c r="AC190" s="83">
        <v>100</v>
      </c>
      <c r="AD190" s="83">
        <v>100</v>
      </c>
      <c r="AE190" s="83">
        <v>100</v>
      </c>
      <c r="AF190" s="83">
        <v>100</v>
      </c>
      <c r="AG190" s="104">
        <v>100</v>
      </c>
      <c r="AH190" s="84"/>
      <c r="AI190" s="45"/>
    </row>
    <row r="191" spans="1:35" ht="57" hidden="1" x14ac:dyDescent="0.2">
      <c r="A191" s="14" t="str">
        <f>Tabla1[[#This Row],[CEGE]]&amp;Tabla1[[#This Row],[Cod Producto]]&amp;Tabla1[[#This Row],[Naturaleza]]&amp;Tabla1[[#This Row],[Periodicidad]]&amp;Tabla1[[#This Row],[Unidad de Medida]]&amp;Tabla1[[#This Row],[Línea Base]]&amp;Tabla1[[#This Row],[Meta Plan]]&amp;Tabla1[[#This Row],[Meta Anual]]</f>
        <v>0122-0119AcumuladoMensualVAL0197203400</v>
      </c>
      <c r="B191" s="77" t="s">
        <v>1525</v>
      </c>
      <c r="C191" s="78" t="s">
        <v>1689</v>
      </c>
      <c r="D191" s="78" t="s">
        <v>1343</v>
      </c>
      <c r="E191" s="78" t="s">
        <v>1047</v>
      </c>
      <c r="F191" s="78" t="s">
        <v>151</v>
      </c>
      <c r="G191" s="78" t="s">
        <v>364</v>
      </c>
      <c r="H191" s="79">
        <v>0</v>
      </c>
      <c r="I191" s="79">
        <v>0</v>
      </c>
      <c r="J191" s="79">
        <v>0</v>
      </c>
      <c r="K191" s="79">
        <v>0</v>
      </c>
      <c r="L191" s="79">
        <v>0</v>
      </c>
      <c r="M191" s="80" t="s">
        <v>566</v>
      </c>
      <c r="N191" s="80" t="s">
        <v>566</v>
      </c>
      <c r="O191" s="80" t="s">
        <v>566</v>
      </c>
      <c r="P191" s="80" t="s">
        <v>566</v>
      </c>
      <c r="Q191" s="80" t="s">
        <v>566</v>
      </c>
      <c r="R191" s="78"/>
      <c r="S191" s="78"/>
      <c r="T191" s="78"/>
      <c r="U191" s="78"/>
      <c r="V191" s="78"/>
      <c r="W191" s="78"/>
      <c r="X191" s="82" t="s">
        <v>1639</v>
      </c>
      <c r="Y191" s="78" t="s">
        <v>1120</v>
      </c>
      <c r="Z191" s="78" t="s">
        <v>18</v>
      </c>
      <c r="AA191" s="78" t="s">
        <v>19</v>
      </c>
      <c r="AB191" s="78" t="s">
        <v>20</v>
      </c>
      <c r="AC191" s="83">
        <v>0</v>
      </c>
      <c r="AD191" s="83">
        <v>19720</v>
      </c>
      <c r="AE191" s="83">
        <v>3400</v>
      </c>
      <c r="AF191" s="83">
        <v>3400</v>
      </c>
      <c r="AG191" s="104">
        <v>100</v>
      </c>
      <c r="AH191" s="84"/>
      <c r="AI191" s="45"/>
    </row>
    <row r="192" spans="1:35" ht="128.25" hidden="1" x14ac:dyDescent="0.2">
      <c r="A192" s="14" t="str">
        <f>Tabla1[[#This Row],[CEGE]]&amp;Tabla1[[#This Row],[Cod Producto]]&amp;Tabla1[[#This Row],[Naturaleza]]&amp;Tabla1[[#This Row],[Periodicidad]]&amp;Tabla1[[#This Row],[Unidad de Medida]]&amp;Tabla1[[#This Row],[Línea Base]]&amp;Tabla1[[#This Row],[Meta Plan]]&amp;Tabla1[[#This Row],[Meta Anual]]</f>
        <v>0122-0120AcumuladoMensualVAL015532337592</v>
      </c>
      <c r="B192" s="77" t="s">
        <v>1525</v>
      </c>
      <c r="C192" s="78" t="s">
        <v>1689</v>
      </c>
      <c r="D192" s="78" t="s">
        <v>1343</v>
      </c>
      <c r="E192" s="78" t="s">
        <v>1047</v>
      </c>
      <c r="F192" s="78" t="s">
        <v>33</v>
      </c>
      <c r="G192" s="78" t="s">
        <v>429</v>
      </c>
      <c r="H192" s="79">
        <v>238004.698</v>
      </c>
      <c r="I192" s="79">
        <v>240459.300621</v>
      </c>
      <c r="J192" s="79">
        <v>240459.300621</v>
      </c>
      <c r="K192" s="79">
        <v>220820.62614899999</v>
      </c>
      <c r="L192" s="79">
        <v>138553.692282</v>
      </c>
      <c r="M192" s="80">
        <v>238004698000</v>
      </c>
      <c r="N192" s="80">
        <v>243714815621</v>
      </c>
      <c r="O192" s="80">
        <v>2035848525</v>
      </c>
      <c r="P192" s="80">
        <v>241678967096</v>
      </c>
      <c r="Q192" s="80">
        <v>203142534795</v>
      </c>
      <c r="R192" s="78" t="s">
        <v>1512</v>
      </c>
      <c r="S192" s="78" t="s">
        <v>1512</v>
      </c>
      <c r="T192" s="78" t="s">
        <v>1510</v>
      </c>
      <c r="U192" s="78" t="s">
        <v>1512</v>
      </c>
      <c r="V192" s="78" t="s">
        <v>1512</v>
      </c>
      <c r="W192" s="78" t="s">
        <v>1512</v>
      </c>
      <c r="X192" s="82" t="s">
        <v>158</v>
      </c>
      <c r="Y192" s="78" t="s">
        <v>1162</v>
      </c>
      <c r="Z192" s="78" t="s">
        <v>18</v>
      </c>
      <c r="AA192" s="78" t="s">
        <v>19</v>
      </c>
      <c r="AB192" s="78" t="s">
        <v>20</v>
      </c>
      <c r="AC192" s="83">
        <v>0</v>
      </c>
      <c r="AD192" s="83">
        <v>155323</v>
      </c>
      <c r="AE192" s="83">
        <v>37592</v>
      </c>
      <c r="AF192" s="83">
        <v>37592</v>
      </c>
      <c r="AG192" s="104">
        <v>100</v>
      </c>
      <c r="AH192" s="84"/>
      <c r="AI192" s="45"/>
    </row>
    <row r="193" spans="1:35" ht="114" hidden="1" x14ac:dyDescent="0.2">
      <c r="A193" s="14" t="str">
        <f>Tabla1[[#This Row],[CEGE]]&amp;Tabla1[[#This Row],[Cod Producto]]&amp;Tabla1[[#This Row],[Naturaleza]]&amp;Tabla1[[#This Row],[Periodicidad]]&amp;Tabla1[[#This Row],[Unidad de Medida]]&amp;Tabla1[[#This Row],[Línea Base]]&amp;Tabla1[[#This Row],[Meta Plan]]&amp;Tabla1[[#This Row],[Meta Anual]]</f>
        <v>0122-0120CapacidadMensualVAL050004500</v>
      </c>
      <c r="B193" s="77" t="s">
        <v>1525</v>
      </c>
      <c r="C193" s="78" t="s">
        <v>1689</v>
      </c>
      <c r="D193" s="78" t="s">
        <v>1343</v>
      </c>
      <c r="E193" s="78" t="s">
        <v>1047</v>
      </c>
      <c r="F193" s="78" t="s">
        <v>33</v>
      </c>
      <c r="G193" s="78" t="s">
        <v>1172</v>
      </c>
      <c r="H193" s="79">
        <v>0</v>
      </c>
      <c r="I193" s="79">
        <v>0</v>
      </c>
      <c r="J193" s="79">
        <v>0</v>
      </c>
      <c r="K193" s="79">
        <v>0</v>
      </c>
      <c r="L193" s="79">
        <v>0</v>
      </c>
      <c r="M193" s="80" t="s">
        <v>566</v>
      </c>
      <c r="N193" s="80" t="s">
        <v>566</v>
      </c>
      <c r="O193" s="80" t="s">
        <v>566</v>
      </c>
      <c r="P193" s="80" t="s">
        <v>566</v>
      </c>
      <c r="Q193" s="80" t="s">
        <v>566</v>
      </c>
      <c r="R193" s="78"/>
      <c r="S193" s="78"/>
      <c r="T193" s="78"/>
      <c r="U193" s="78"/>
      <c r="V193" s="78"/>
      <c r="W193" s="78"/>
      <c r="X193" s="82" t="s">
        <v>1640</v>
      </c>
      <c r="Y193" s="78" t="s">
        <v>1174</v>
      </c>
      <c r="Z193" s="78" t="s">
        <v>34</v>
      </c>
      <c r="AA193" s="78" t="s">
        <v>19</v>
      </c>
      <c r="AB193" s="78" t="s">
        <v>20</v>
      </c>
      <c r="AC193" s="83">
        <v>0</v>
      </c>
      <c r="AD193" s="83">
        <v>5000</v>
      </c>
      <c r="AE193" s="83">
        <v>4500</v>
      </c>
      <c r="AF193" s="83">
        <v>3405</v>
      </c>
      <c r="AG193" s="104">
        <v>75.6666666666667</v>
      </c>
      <c r="AH193" s="84"/>
      <c r="AI193" s="45"/>
    </row>
    <row r="194" spans="1:35" ht="114" hidden="1" x14ac:dyDescent="0.2">
      <c r="A194" s="14" t="str">
        <f>Tabla1[[#This Row],[CEGE]]&amp;Tabla1[[#This Row],[Cod Producto]]&amp;Tabla1[[#This Row],[Naturaleza]]&amp;Tabla1[[#This Row],[Periodicidad]]&amp;Tabla1[[#This Row],[Unidad de Medida]]&amp;Tabla1[[#This Row],[Línea Base]]&amp;Tabla1[[#This Row],[Meta Plan]]&amp;Tabla1[[#This Row],[Meta Anual]]</f>
        <v>0122-0120CapacidadMensualVAL87000110000105000</v>
      </c>
      <c r="B194" s="77" t="s">
        <v>1525</v>
      </c>
      <c r="C194" s="78" t="s">
        <v>1689</v>
      </c>
      <c r="D194" s="78" t="s">
        <v>1343</v>
      </c>
      <c r="E194" s="78" t="s">
        <v>1047</v>
      </c>
      <c r="F194" s="78" t="s">
        <v>33</v>
      </c>
      <c r="G194" s="78" t="s">
        <v>1173</v>
      </c>
      <c r="H194" s="79">
        <v>0</v>
      </c>
      <c r="I194" s="79">
        <v>0</v>
      </c>
      <c r="J194" s="79">
        <v>0</v>
      </c>
      <c r="K194" s="79">
        <v>0</v>
      </c>
      <c r="L194" s="79">
        <v>0</v>
      </c>
      <c r="M194" s="80" t="s">
        <v>566</v>
      </c>
      <c r="N194" s="80" t="s">
        <v>566</v>
      </c>
      <c r="O194" s="80" t="s">
        <v>566</v>
      </c>
      <c r="P194" s="80" t="s">
        <v>566</v>
      </c>
      <c r="Q194" s="80" t="s">
        <v>566</v>
      </c>
      <c r="R194" s="78"/>
      <c r="S194" s="78"/>
      <c r="T194" s="78"/>
      <c r="U194" s="78"/>
      <c r="V194" s="78"/>
      <c r="W194" s="78"/>
      <c r="X194" s="82" t="s">
        <v>1641</v>
      </c>
      <c r="Y194" s="78" t="s">
        <v>1175</v>
      </c>
      <c r="Z194" s="78" t="s">
        <v>34</v>
      </c>
      <c r="AA194" s="78" t="s">
        <v>19</v>
      </c>
      <c r="AB194" s="78" t="s">
        <v>20</v>
      </c>
      <c r="AC194" s="83">
        <v>87000</v>
      </c>
      <c r="AD194" s="83">
        <v>110000</v>
      </c>
      <c r="AE194" s="83">
        <v>105000</v>
      </c>
      <c r="AF194" s="83">
        <v>105000</v>
      </c>
      <c r="AG194" s="104">
        <v>100</v>
      </c>
      <c r="AH194" s="84"/>
      <c r="AI194" s="45"/>
    </row>
    <row r="195" spans="1:35" ht="99.75" hidden="1" x14ac:dyDescent="0.2">
      <c r="A195" s="14" t="str">
        <f>Tabla1[[#This Row],[CEGE]]&amp;Tabla1[[#This Row],[Cod Producto]]&amp;Tabla1[[#This Row],[Naturaleza]]&amp;Tabla1[[#This Row],[Periodicidad]]&amp;Tabla1[[#This Row],[Unidad de Medida]]&amp;Tabla1[[#This Row],[Línea Base]]&amp;Tabla1[[#This Row],[Meta Plan]]&amp;Tabla1[[#This Row],[Meta Anual]]</f>
        <v>0122-0121CapacidadMensualVAL327542754171</v>
      </c>
      <c r="B195" s="77" t="s">
        <v>1525</v>
      </c>
      <c r="C195" s="78" t="s">
        <v>1689</v>
      </c>
      <c r="D195" s="78" t="s">
        <v>1343</v>
      </c>
      <c r="E195" s="78" t="s">
        <v>1047</v>
      </c>
      <c r="F195" s="78" t="s">
        <v>37</v>
      </c>
      <c r="G195" s="78" t="s">
        <v>362</v>
      </c>
      <c r="H195" s="79">
        <v>80005.047999999995</v>
      </c>
      <c r="I195" s="79">
        <v>80307.737943999993</v>
      </c>
      <c r="J195" s="79">
        <v>80307.737943999993</v>
      </c>
      <c r="K195" s="79">
        <v>69915.035302999997</v>
      </c>
      <c r="L195" s="79">
        <v>35966.705320000001</v>
      </c>
      <c r="M195" s="80">
        <v>80005048000</v>
      </c>
      <c r="N195" s="80">
        <v>80304448944</v>
      </c>
      <c r="O195" s="80">
        <v>816284347</v>
      </c>
      <c r="P195" s="80">
        <v>79488164597</v>
      </c>
      <c r="Q195" s="80">
        <v>55643199929</v>
      </c>
      <c r="R195" s="78" t="s">
        <v>1512</v>
      </c>
      <c r="S195" s="78" t="s">
        <v>1512</v>
      </c>
      <c r="T195" s="78" t="s">
        <v>1512</v>
      </c>
      <c r="U195" s="78" t="s">
        <v>1512</v>
      </c>
      <c r="V195" s="78" t="s">
        <v>1512</v>
      </c>
      <c r="W195" s="78" t="s">
        <v>1512</v>
      </c>
      <c r="X195" s="82" t="s">
        <v>162</v>
      </c>
      <c r="Y195" s="78" t="s">
        <v>1110</v>
      </c>
      <c r="Z195" s="78" t="s">
        <v>34</v>
      </c>
      <c r="AA195" s="78" t="s">
        <v>19</v>
      </c>
      <c r="AB195" s="78" t="s">
        <v>20</v>
      </c>
      <c r="AC195" s="83">
        <v>3275</v>
      </c>
      <c r="AD195" s="83">
        <v>4275</v>
      </c>
      <c r="AE195" s="83">
        <v>4171</v>
      </c>
      <c r="AF195" s="83">
        <v>4171</v>
      </c>
      <c r="AG195" s="104">
        <v>100</v>
      </c>
      <c r="AH195" s="84"/>
      <c r="AI195" s="45"/>
    </row>
    <row r="196" spans="1:35" ht="128.25" hidden="1" x14ac:dyDescent="0.2">
      <c r="A196" s="14" t="str">
        <f>Tabla1[[#This Row],[CEGE]]&amp;Tabla1[[#This Row],[Cod Producto]]&amp;Tabla1[[#This Row],[Naturaleza]]&amp;Tabla1[[#This Row],[Periodicidad]]&amp;Tabla1[[#This Row],[Unidad de Medida]]&amp;Tabla1[[#This Row],[Línea Base]]&amp;Tabla1[[#This Row],[Meta Plan]]&amp;Tabla1[[#This Row],[Meta Anual]]</f>
        <v>0122-0123StockMensualVAL979597959795</v>
      </c>
      <c r="B196" s="77" t="s">
        <v>1525</v>
      </c>
      <c r="C196" s="78" t="s">
        <v>1689</v>
      </c>
      <c r="D196" s="78" t="s">
        <v>1343</v>
      </c>
      <c r="E196" s="78" t="s">
        <v>1047</v>
      </c>
      <c r="F196" s="78" t="s">
        <v>42</v>
      </c>
      <c r="G196" s="78" t="s">
        <v>363</v>
      </c>
      <c r="H196" s="79">
        <v>34802.900999999998</v>
      </c>
      <c r="I196" s="79">
        <v>43702.900999999998</v>
      </c>
      <c r="J196" s="79">
        <v>43702.900999999998</v>
      </c>
      <c r="K196" s="79">
        <v>41162.881390000002</v>
      </c>
      <c r="L196" s="79">
        <v>23283.816682000001</v>
      </c>
      <c r="M196" s="80">
        <v>34802901000</v>
      </c>
      <c r="N196" s="80">
        <v>50500658000</v>
      </c>
      <c r="O196" s="80">
        <v>849049991</v>
      </c>
      <c r="P196" s="80">
        <v>49651608009</v>
      </c>
      <c r="Q196" s="80">
        <v>38563022786</v>
      </c>
      <c r="R196" s="78" t="s">
        <v>1512</v>
      </c>
      <c r="S196" s="78" t="s">
        <v>1512</v>
      </c>
      <c r="T196" s="78" t="s">
        <v>1510</v>
      </c>
      <c r="U196" s="78" t="s">
        <v>1512</v>
      </c>
      <c r="V196" s="78" t="s">
        <v>1512</v>
      </c>
      <c r="W196" s="78" t="s">
        <v>1512</v>
      </c>
      <c r="X196" s="82" t="s">
        <v>146</v>
      </c>
      <c r="Y196" s="78" t="s">
        <v>1111</v>
      </c>
      <c r="Z196" s="78" t="s">
        <v>74</v>
      </c>
      <c r="AA196" s="78" t="s">
        <v>19</v>
      </c>
      <c r="AB196" s="78" t="s">
        <v>20</v>
      </c>
      <c r="AC196" s="83">
        <v>9795</v>
      </c>
      <c r="AD196" s="83">
        <v>9795</v>
      </c>
      <c r="AE196" s="83">
        <v>9795</v>
      </c>
      <c r="AF196" s="83">
        <v>9795</v>
      </c>
      <c r="AG196" s="104">
        <v>100</v>
      </c>
      <c r="AH196" s="84"/>
      <c r="AI196" s="45"/>
    </row>
    <row r="197" spans="1:35" ht="85.5" hidden="1" x14ac:dyDescent="0.2">
      <c r="A197" s="14" t="str">
        <f>Tabla1[[#This Row],[CEGE]]&amp;Tabla1[[#This Row],[Cod Producto]]&amp;Tabla1[[#This Row],[Naturaleza]]&amp;Tabla1[[#This Row],[Periodicidad]]&amp;Tabla1[[#This Row],[Unidad de Medida]]&amp;Tabla1[[#This Row],[Línea Base]]&amp;Tabla1[[#This Row],[Meta Plan]]&amp;Tabla1[[#This Row],[Meta Anual]]</f>
        <v>0122-0123CapacidadTrimestral%010090</v>
      </c>
      <c r="B197" s="77" t="s">
        <v>1525</v>
      </c>
      <c r="C197" s="78" t="s">
        <v>1689</v>
      </c>
      <c r="D197" s="78" t="s">
        <v>1343</v>
      </c>
      <c r="E197" s="78" t="s">
        <v>1047</v>
      </c>
      <c r="F197" s="78" t="s">
        <v>42</v>
      </c>
      <c r="G197" s="78" t="s">
        <v>379</v>
      </c>
      <c r="H197" s="79">
        <v>0</v>
      </c>
      <c r="I197" s="79">
        <v>0</v>
      </c>
      <c r="J197" s="79">
        <v>0</v>
      </c>
      <c r="K197" s="79">
        <v>0</v>
      </c>
      <c r="L197" s="79">
        <v>0</v>
      </c>
      <c r="M197" s="80" t="s">
        <v>566</v>
      </c>
      <c r="N197" s="80" t="s">
        <v>566</v>
      </c>
      <c r="O197" s="80" t="s">
        <v>566</v>
      </c>
      <c r="P197" s="80" t="s">
        <v>566</v>
      </c>
      <c r="Q197" s="80" t="s">
        <v>566</v>
      </c>
      <c r="R197" s="78"/>
      <c r="S197" s="78"/>
      <c r="T197" s="78"/>
      <c r="U197" s="78"/>
      <c r="V197" s="78"/>
      <c r="W197" s="78"/>
      <c r="X197" s="82" t="s">
        <v>1642</v>
      </c>
      <c r="Y197" s="78" t="s">
        <v>485</v>
      </c>
      <c r="Z197" s="78" t="s">
        <v>34</v>
      </c>
      <c r="AA197" s="78" t="s">
        <v>64</v>
      </c>
      <c r="AB197" s="78" t="s">
        <v>2</v>
      </c>
      <c r="AC197" s="83">
        <v>0</v>
      </c>
      <c r="AD197" s="83">
        <v>100</v>
      </c>
      <c r="AE197" s="83">
        <v>90</v>
      </c>
      <c r="AF197" s="83">
        <v>90</v>
      </c>
      <c r="AG197" s="104">
        <v>100</v>
      </c>
      <c r="AH197" s="84"/>
      <c r="AI197" s="45"/>
    </row>
    <row r="198" spans="1:35" ht="128.25" hidden="1" x14ac:dyDescent="0.2">
      <c r="A198" s="14" t="str">
        <f>Tabla1[[#This Row],[CEGE]]&amp;Tabla1[[#This Row],[Cod Producto]]&amp;Tabla1[[#This Row],[Naturaleza]]&amp;Tabla1[[#This Row],[Periodicidad]]&amp;Tabla1[[#This Row],[Unidad de Medida]]&amp;Tabla1[[#This Row],[Línea Base]]&amp;Tabla1[[#This Row],[Meta Plan]]&amp;Tabla1[[#This Row],[Meta Anual]]</f>
        <v>0122-0126CapacidadMensual%010053</v>
      </c>
      <c r="B198" s="77" t="s">
        <v>1525</v>
      </c>
      <c r="C198" s="78" t="s">
        <v>1689</v>
      </c>
      <c r="D198" s="78" t="s">
        <v>1343</v>
      </c>
      <c r="E198" s="78" t="s">
        <v>1047</v>
      </c>
      <c r="F198" s="78" t="s">
        <v>62</v>
      </c>
      <c r="G198" s="78" t="s">
        <v>366</v>
      </c>
      <c r="H198" s="79">
        <v>16221.008</v>
      </c>
      <c r="I198" s="79">
        <v>17214.568825999999</v>
      </c>
      <c r="J198" s="79">
        <v>17214.568825999999</v>
      </c>
      <c r="K198" s="79">
        <v>16508.752130000001</v>
      </c>
      <c r="L198" s="79">
        <v>10385.850446</v>
      </c>
      <c r="M198" s="80">
        <v>16221008000</v>
      </c>
      <c r="N198" s="80">
        <v>19292589826</v>
      </c>
      <c r="O198" s="80">
        <v>88678203</v>
      </c>
      <c r="P198" s="80">
        <v>19203911623</v>
      </c>
      <c r="Q198" s="80">
        <v>16025339376</v>
      </c>
      <c r="R198" s="78" t="s">
        <v>1512</v>
      </c>
      <c r="S198" s="78" t="s">
        <v>1512</v>
      </c>
      <c r="T198" s="78" t="s">
        <v>1512</v>
      </c>
      <c r="U198" s="78" t="s">
        <v>1512</v>
      </c>
      <c r="V198" s="78" t="s">
        <v>1510</v>
      </c>
      <c r="W198" s="78" t="s">
        <v>1512</v>
      </c>
      <c r="X198" s="82" t="s">
        <v>1627</v>
      </c>
      <c r="Y198" s="78" t="s">
        <v>479</v>
      </c>
      <c r="Z198" s="78" t="s">
        <v>34</v>
      </c>
      <c r="AA198" s="78" t="s">
        <v>19</v>
      </c>
      <c r="AB198" s="78" t="s">
        <v>2</v>
      </c>
      <c r="AC198" s="83">
        <v>0</v>
      </c>
      <c r="AD198" s="83">
        <v>100</v>
      </c>
      <c r="AE198" s="83">
        <v>53</v>
      </c>
      <c r="AF198" s="83">
        <v>53</v>
      </c>
      <c r="AG198" s="104">
        <v>100</v>
      </c>
      <c r="AH198" s="84"/>
      <c r="AI198" s="45"/>
    </row>
    <row r="199" spans="1:35" ht="57" hidden="1" x14ac:dyDescent="0.2">
      <c r="A199" s="14" t="str">
        <f>Tabla1[[#This Row],[CEGE]]&amp;Tabla1[[#This Row],[Cod Producto]]&amp;Tabla1[[#This Row],[Naturaleza]]&amp;Tabla1[[#This Row],[Periodicidad]]&amp;Tabla1[[#This Row],[Unidad de Medida]]&amp;Tabla1[[#This Row],[Línea Base]]&amp;Tabla1[[#This Row],[Meta Plan]]&amp;Tabla1[[#This Row],[Meta Anual]]</f>
        <v>0122-0127AcumuladoMensualVAL440100002000</v>
      </c>
      <c r="B199" s="77" t="s">
        <v>1525</v>
      </c>
      <c r="C199" s="78" t="s">
        <v>1689</v>
      </c>
      <c r="D199" s="78" t="s">
        <v>1343</v>
      </c>
      <c r="E199" s="78" t="s">
        <v>1047</v>
      </c>
      <c r="F199" s="78" t="s">
        <v>58</v>
      </c>
      <c r="G199" s="78" t="s">
        <v>376</v>
      </c>
      <c r="H199" s="79">
        <v>825</v>
      </c>
      <c r="I199" s="79">
        <v>825</v>
      </c>
      <c r="J199" s="79">
        <v>825</v>
      </c>
      <c r="K199" s="79">
        <v>596.92759999999998</v>
      </c>
      <c r="L199" s="79">
        <v>315.81461000000002</v>
      </c>
      <c r="M199" s="80">
        <v>825000000</v>
      </c>
      <c r="N199" s="80">
        <v>825000000</v>
      </c>
      <c r="O199" s="80">
        <v>3301567</v>
      </c>
      <c r="P199" s="80">
        <v>821698433</v>
      </c>
      <c r="Q199" s="80">
        <v>621200190</v>
      </c>
      <c r="R199" s="78" t="s">
        <v>1512</v>
      </c>
      <c r="S199" s="78" t="s">
        <v>1512</v>
      </c>
      <c r="T199" s="78" t="s">
        <v>1512</v>
      </c>
      <c r="U199" s="78" t="s">
        <v>1512</v>
      </c>
      <c r="V199" s="78" t="s">
        <v>1512</v>
      </c>
      <c r="W199" s="78" t="s">
        <v>1512</v>
      </c>
      <c r="X199" s="82" t="s">
        <v>1578</v>
      </c>
      <c r="Y199" s="78" t="s">
        <v>1119</v>
      </c>
      <c r="Z199" s="78" t="s">
        <v>18</v>
      </c>
      <c r="AA199" s="78" t="s">
        <v>19</v>
      </c>
      <c r="AB199" s="78" t="s">
        <v>20</v>
      </c>
      <c r="AC199" s="83">
        <v>440</v>
      </c>
      <c r="AD199" s="83">
        <v>10000</v>
      </c>
      <c r="AE199" s="83">
        <v>2000</v>
      </c>
      <c r="AF199" s="83">
        <v>2000</v>
      </c>
      <c r="AG199" s="104">
        <v>100</v>
      </c>
      <c r="AH199" s="84"/>
      <c r="AI199" s="45"/>
    </row>
    <row r="200" spans="1:35" ht="85.5" hidden="1" x14ac:dyDescent="0.2">
      <c r="A200" s="14" t="str">
        <f>Tabla1[[#This Row],[CEGE]]&amp;Tabla1[[#This Row],[Cod Producto]]&amp;Tabla1[[#This Row],[Naturaleza]]&amp;Tabla1[[#This Row],[Periodicidad]]&amp;Tabla1[[#This Row],[Unidad de Medida]]&amp;Tabla1[[#This Row],[Línea Base]]&amp;Tabla1[[#This Row],[Meta Plan]]&amp;Tabla1[[#This Row],[Meta Anual]]</f>
        <v>0122-0127AcumuladoMensualVAL630007000020417</v>
      </c>
      <c r="B200" s="77" t="s">
        <v>1525</v>
      </c>
      <c r="C200" s="78" t="s">
        <v>1689</v>
      </c>
      <c r="D200" s="78" t="s">
        <v>1343</v>
      </c>
      <c r="E200" s="78" t="s">
        <v>1047</v>
      </c>
      <c r="F200" s="78" t="s">
        <v>58</v>
      </c>
      <c r="G200" s="78" t="s">
        <v>376</v>
      </c>
      <c r="H200" s="79">
        <v>0</v>
      </c>
      <c r="I200" s="79">
        <v>0</v>
      </c>
      <c r="J200" s="79">
        <v>0</v>
      </c>
      <c r="K200" s="79">
        <v>0</v>
      </c>
      <c r="L200" s="79">
        <v>0</v>
      </c>
      <c r="M200" s="80" t="s">
        <v>566</v>
      </c>
      <c r="N200" s="80" t="s">
        <v>566</v>
      </c>
      <c r="O200" s="80" t="s">
        <v>566</v>
      </c>
      <c r="P200" s="80" t="s">
        <v>566</v>
      </c>
      <c r="Q200" s="80" t="s">
        <v>566</v>
      </c>
      <c r="R200" s="78"/>
      <c r="S200" s="78"/>
      <c r="T200" s="78"/>
      <c r="U200" s="78"/>
      <c r="V200" s="78"/>
      <c r="W200" s="78"/>
      <c r="X200" s="82" t="s">
        <v>1607</v>
      </c>
      <c r="Y200" s="78" t="s">
        <v>1121</v>
      </c>
      <c r="Z200" s="78" t="s">
        <v>18</v>
      </c>
      <c r="AA200" s="78" t="s">
        <v>19</v>
      </c>
      <c r="AB200" s="78" t="s">
        <v>20</v>
      </c>
      <c r="AC200" s="83">
        <v>63000</v>
      </c>
      <c r="AD200" s="83">
        <v>70000</v>
      </c>
      <c r="AE200" s="83">
        <v>20417</v>
      </c>
      <c r="AF200" s="83">
        <v>20417</v>
      </c>
      <c r="AG200" s="104">
        <v>100</v>
      </c>
      <c r="AH200" s="84"/>
      <c r="AI200" s="45"/>
    </row>
    <row r="201" spans="1:35" ht="85.5" hidden="1" x14ac:dyDescent="0.2">
      <c r="A201" s="14" t="str">
        <f>Tabla1[[#This Row],[CEGE]]&amp;Tabla1[[#This Row],[Cod Producto]]&amp;Tabla1[[#This Row],[Naturaleza]]&amp;Tabla1[[#This Row],[Periodicidad]]&amp;Tabla1[[#This Row],[Unidad de Medida]]&amp;Tabla1[[#This Row],[Línea Base]]&amp;Tabla1[[#This Row],[Meta Plan]]&amp;Tabla1[[#This Row],[Meta Anual]]</f>
        <v>0122-0129AcumuladoTrimestral%010025</v>
      </c>
      <c r="B201" s="77" t="s">
        <v>1525</v>
      </c>
      <c r="C201" s="78" t="s">
        <v>1689</v>
      </c>
      <c r="D201" s="78" t="s">
        <v>1343</v>
      </c>
      <c r="E201" s="78" t="s">
        <v>1047</v>
      </c>
      <c r="F201" s="78" t="s">
        <v>159</v>
      </c>
      <c r="G201" s="78" t="s">
        <v>370</v>
      </c>
      <c r="H201" s="79">
        <v>2631.123</v>
      </c>
      <c r="I201" s="79">
        <v>2462.1736940000001</v>
      </c>
      <c r="J201" s="79">
        <v>2462.1736940000001</v>
      </c>
      <c r="K201" s="79">
        <v>2287.1583860000001</v>
      </c>
      <c r="L201" s="79">
        <v>1010.734346</v>
      </c>
      <c r="M201" s="80">
        <v>2631123000</v>
      </c>
      <c r="N201" s="80">
        <v>2465946573</v>
      </c>
      <c r="O201" s="80">
        <v>12879109</v>
      </c>
      <c r="P201" s="80">
        <v>2453067464</v>
      </c>
      <c r="Q201" s="80">
        <v>1840933590</v>
      </c>
      <c r="R201" s="78" t="s">
        <v>1510</v>
      </c>
      <c r="S201" s="78" t="s">
        <v>1512</v>
      </c>
      <c r="T201" s="78" t="s">
        <v>1510</v>
      </c>
      <c r="U201" s="78" t="s">
        <v>1510</v>
      </c>
      <c r="V201" s="78" t="s">
        <v>1510</v>
      </c>
      <c r="W201" s="78" t="s">
        <v>1510</v>
      </c>
      <c r="X201" s="82" t="s">
        <v>1610</v>
      </c>
      <c r="Y201" s="78" t="s">
        <v>1167</v>
      </c>
      <c r="Z201" s="78" t="s">
        <v>18</v>
      </c>
      <c r="AA201" s="78" t="s">
        <v>64</v>
      </c>
      <c r="AB201" s="78" t="s">
        <v>2</v>
      </c>
      <c r="AC201" s="83">
        <v>0</v>
      </c>
      <c r="AD201" s="83">
        <v>100</v>
      </c>
      <c r="AE201" s="83">
        <v>25</v>
      </c>
      <c r="AF201" s="83">
        <v>25</v>
      </c>
      <c r="AG201" s="104">
        <v>100</v>
      </c>
      <c r="AH201" s="84"/>
      <c r="AI201" s="45"/>
    </row>
    <row r="202" spans="1:35" ht="57" hidden="1" x14ac:dyDescent="0.2">
      <c r="A202" s="14" t="str">
        <f>Tabla1[[#This Row],[CEGE]]&amp;Tabla1[[#This Row],[Cod Producto]]&amp;Tabla1[[#This Row],[Naturaleza]]&amp;Tabla1[[#This Row],[Periodicidad]]&amp;Tabla1[[#This Row],[Unidad de Medida]]&amp;Tabla1[[#This Row],[Línea Base]]&amp;Tabla1[[#This Row],[Meta Plan]]&amp;Tabla1[[#This Row],[Meta Anual]]</f>
        <v>0122-0131AcumuladoMensualVAL028000078400</v>
      </c>
      <c r="B202" s="77" t="s">
        <v>1525</v>
      </c>
      <c r="C202" s="78" t="s">
        <v>1689</v>
      </c>
      <c r="D202" s="78" t="s">
        <v>1343</v>
      </c>
      <c r="E202" s="78" t="s">
        <v>1047</v>
      </c>
      <c r="F202" s="78" t="s">
        <v>52</v>
      </c>
      <c r="G202" s="78" t="s">
        <v>374</v>
      </c>
      <c r="H202" s="79">
        <v>2849.8319999999999</v>
      </c>
      <c r="I202" s="79">
        <v>1828.7813060000001</v>
      </c>
      <c r="J202" s="79">
        <v>1828.7813060000001</v>
      </c>
      <c r="K202" s="79">
        <v>1546.8196600000001</v>
      </c>
      <c r="L202" s="79">
        <v>715.15812800000003</v>
      </c>
      <c r="M202" s="80">
        <v>2849832000</v>
      </c>
      <c r="N202" s="80">
        <v>1825008427</v>
      </c>
      <c r="O202" s="80">
        <v>27386762</v>
      </c>
      <c r="P202" s="80">
        <v>1797621665</v>
      </c>
      <c r="Q202" s="80">
        <v>1282412496</v>
      </c>
      <c r="R202" s="78" t="s">
        <v>1512</v>
      </c>
      <c r="S202" s="78" t="s">
        <v>1512</v>
      </c>
      <c r="T202" s="78" t="s">
        <v>1510</v>
      </c>
      <c r="U202" s="78" t="s">
        <v>1512</v>
      </c>
      <c r="V202" s="78" t="s">
        <v>1510</v>
      </c>
      <c r="W202" s="78" t="s">
        <v>1512</v>
      </c>
      <c r="X202" s="82" t="s">
        <v>1583</v>
      </c>
      <c r="Y202" s="78" t="s">
        <v>926</v>
      </c>
      <c r="Z202" s="78" t="s">
        <v>18</v>
      </c>
      <c r="AA202" s="78" t="s">
        <v>19</v>
      </c>
      <c r="AB202" s="78" t="s">
        <v>20</v>
      </c>
      <c r="AC202" s="83">
        <v>0</v>
      </c>
      <c r="AD202" s="83">
        <v>280000</v>
      </c>
      <c r="AE202" s="83">
        <v>78400</v>
      </c>
      <c r="AF202" s="83">
        <v>78400</v>
      </c>
      <c r="AG202" s="104">
        <v>100</v>
      </c>
      <c r="AH202" s="84"/>
      <c r="AI202" s="45"/>
    </row>
    <row r="203" spans="1:35" ht="99.75" hidden="1" x14ac:dyDescent="0.2">
      <c r="A203" s="14" t="str">
        <f>Tabla1[[#This Row],[CEGE]]&amp;Tabla1[[#This Row],[Cod Producto]]&amp;Tabla1[[#This Row],[Naturaleza]]&amp;Tabla1[[#This Row],[Periodicidad]]&amp;Tabla1[[#This Row],[Unidad de Medida]]&amp;Tabla1[[#This Row],[Línea Base]]&amp;Tabla1[[#This Row],[Meta Plan]]&amp;Tabla1[[#This Row],[Meta Anual]]</f>
        <v>0122-0132AcumuladoAnualVAL11112</v>
      </c>
      <c r="B203" s="77" t="s">
        <v>1525</v>
      </c>
      <c r="C203" s="78" t="s">
        <v>1689</v>
      </c>
      <c r="D203" s="78" t="s">
        <v>1343</v>
      </c>
      <c r="E203" s="78" t="s">
        <v>1047</v>
      </c>
      <c r="F203" s="78" t="s">
        <v>50</v>
      </c>
      <c r="G203" s="78" t="s">
        <v>361</v>
      </c>
      <c r="H203" s="79">
        <v>98527.183999999994</v>
      </c>
      <c r="I203" s="79">
        <v>90501.712553999998</v>
      </c>
      <c r="J203" s="79">
        <v>90501.712553999998</v>
      </c>
      <c r="K203" s="79">
        <v>82788.672523999994</v>
      </c>
      <c r="L203" s="79">
        <v>25139.093722000001</v>
      </c>
      <c r="M203" s="80">
        <v>98527184000</v>
      </c>
      <c r="N203" s="80">
        <v>94513712554</v>
      </c>
      <c r="O203" s="80">
        <v>5003568185</v>
      </c>
      <c r="P203" s="80">
        <v>89510144369</v>
      </c>
      <c r="Q203" s="80">
        <v>45810071761</v>
      </c>
      <c r="R203" s="78" t="s">
        <v>1510</v>
      </c>
      <c r="S203" s="78" t="s">
        <v>1510</v>
      </c>
      <c r="T203" s="78" t="s">
        <v>1510</v>
      </c>
      <c r="U203" s="78" t="s">
        <v>1512</v>
      </c>
      <c r="V203" s="78" t="s">
        <v>1510</v>
      </c>
      <c r="W203" s="78" t="s">
        <v>1510</v>
      </c>
      <c r="X203" s="82" t="s">
        <v>1584</v>
      </c>
      <c r="Y203" s="78" t="s">
        <v>1109</v>
      </c>
      <c r="Z203" s="78" t="s">
        <v>18</v>
      </c>
      <c r="AA203" s="78" t="s">
        <v>41</v>
      </c>
      <c r="AB203" s="78" t="s">
        <v>20</v>
      </c>
      <c r="AC203" s="83">
        <v>11</v>
      </c>
      <c r="AD203" s="83">
        <v>11</v>
      </c>
      <c r="AE203" s="83">
        <v>2</v>
      </c>
      <c r="AF203" s="83">
        <v>0</v>
      </c>
      <c r="AG203" s="104">
        <v>0</v>
      </c>
      <c r="AH203" s="84"/>
      <c r="AI203" s="45"/>
    </row>
    <row r="204" spans="1:35" ht="99.75" hidden="1" x14ac:dyDescent="0.2">
      <c r="A204" s="14" t="str">
        <f>Tabla1[[#This Row],[CEGE]]&amp;Tabla1[[#This Row],[Cod Producto]]&amp;Tabla1[[#This Row],[Naturaleza]]&amp;Tabla1[[#This Row],[Periodicidad]]&amp;Tabla1[[#This Row],[Unidad de Medida]]&amp;Tabla1[[#This Row],[Línea Base]]&amp;Tabla1[[#This Row],[Meta Plan]]&amp;Tabla1[[#This Row],[Meta Anual]]</f>
        <v>0122-0132AcumuladoAnualVAL9210035</v>
      </c>
      <c r="B204" s="77" t="s">
        <v>1525</v>
      </c>
      <c r="C204" s="78" t="s">
        <v>1689</v>
      </c>
      <c r="D204" s="78" t="s">
        <v>1343</v>
      </c>
      <c r="E204" s="78" t="s">
        <v>1047</v>
      </c>
      <c r="F204" s="78" t="s">
        <v>50</v>
      </c>
      <c r="G204" s="78" t="s">
        <v>361</v>
      </c>
      <c r="H204" s="79">
        <v>0</v>
      </c>
      <c r="I204" s="79">
        <v>0</v>
      </c>
      <c r="J204" s="79">
        <v>0</v>
      </c>
      <c r="K204" s="79">
        <v>0</v>
      </c>
      <c r="L204" s="79">
        <v>0</v>
      </c>
      <c r="M204" s="80" t="s">
        <v>566</v>
      </c>
      <c r="N204" s="80" t="s">
        <v>566</v>
      </c>
      <c r="O204" s="80" t="s">
        <v>566</v>
      </c>
      <c r="P204" s="80" t="s">
        <v>566</v>
      </c>
      <c r="Q204" s="80" t="s">
        <v>566</v>
      </c>
      <c r="R204" s="78"/>
      <c r="S204" s="78"/>
      <c r="T204" s="78"/>
      <c r="U204" s="78"/>
      <c r="V204" s="78"/>
      <c r="W204" s="78"/>
      <c r="X204" s="82" t="s">
        <v>1585</v>
      </c>
      <c r="Y204" s="78" t="s">
        <v>89</v>
      </c>
      <c r="Z204" s="78" t="s">
        <v>18</v>
      </c>
      <c r="AA204" s="78" t="s">
        <v>41</v>
      </c>
      <c r="AB204" s="78" t="s">
        <v>20</v>
      </c>
      <c r="AC204" s="83">
        <v>92</v>
      </c>
      <c r="AD204" s="83">
        <v>100</v>
      </c>
      <c r="AE204" s="83">
        <v>35</v>
      </c>
      <c r="AF204" s="83">
        <v>30</v>
      </c>
      <c r="AG204" s="104">
        <v>85.714285714285694</v>
      </c>
      <c r="AH204" s="84"/>
      <c r="AI204" s="45"/>
    </row>
    <row r="205" spans="1:35" ht="99.75" hidden="1" x14ac:dyDescent="0.2">
      <c r="A205" s="14" t="str">
        <f>Tabla1[[#This Row],[CEGE]]&amp;Tabla1[[#This Row],[Cod Producto]]&amp;Tabla1[[#This Row],[Naturaleza]]&amp;Tabla1[[#This Row],[Periodicidad]]&amp;Tabla1[[#This Row],[Unidad de Medida]]&amp;Tabla1[[#This Row],[Línea Base]]&amp;Tabla1[[#This Row],[Meta Plan]]&amp;Tabla1[[#This Row],[Meta Anual]]</f>
        <v>0122-0132AcumuladoAnual%10010028</v>
      </c>
      <c r="B205" s="77" t="s">
        <v>1525</v>
      </c>
      <c r="C205" s="78" t="s">
        <v>1689</v>
      </c>
      <c r="D205" s="78" t="s">
        <v>1343</v>
      </c>
      <c r="E205" s="78" t="s">
        <v>1047</v>
      </c>
      <c r="F205" s="78" t="s">
        <v>50</v>
      </c>
      <c r="G205" s="78" t="s">
        <v>361</v>
      </c>
      <c r="H205" s="79">
        <v>0</v>
      </c>
      <c r="I205" s="79">
        <v>0</v>
      </c>
      <c r="J205" s="79">
        <v>0</v>
      </c>
      <c r="K205" s="79">
        <v>0</v>
      </c>
      <c r="L205" s="79">
        <v>0</v>
      </c>
      <c r="M205" s="80" t="s">
        <v>566</v>
      </c>
      <c r="N205" s="80" t="s">
        <v>566</v>
      </c>
      <c r="O205" s="80" t="s">
        <v>566</v>
      </c>
      <c r="P205" s="80" t="s">
        <v>566</v>
      </c>
      <c r="Q205" s="80" t="s">
        <v>566</v>
      </c>
      <c r="R205" s="78"/>
      <c r="S205" s="78"/>
      <c r="T205" s="78"/>
      <c r="U205" s="78"/>
      <c r="V205" s="78"/>
      <c r="W205" s="78"/>
      <c r="X205" s="82" t="s">
        <v>1586</v>
      </c>
      <c r="Y205" s="78" t="s">
        <v>90</v>
      </c>
      <c r="Z205" s="78" t="s">
        <v>18</v>
      </c>
      <c r="AA205" s="78" t="s">
        <v>41</v>
      </c>
      <c r="AB205" s="78" t="s">
        <v>2</v>
      </c>
      <c r="AC205" s="83">
        <v>100</v>
      </c>
      <c r="AD205" s="83">
        <v>100</v>
      </c>
      <c r="AE205" s="83">
        <v>28</v>
      </c>
      <c r="AF205" s="83">
        <v>28</v>
      </c>
      <c r="AG205" s="104">
        <v>100</v>
      </c>
      <c r="AH205" s="84"/>
      <c r="AI205" s="45"/>
    </row>
    <row r="206" spans="1:35" ht="99.75" hidden="1" x14ac:dyDescent="0.2">
      <c r="A206" s="14" t="str">
        <f>Tabla1[[#This Row],[CEGE]]&amp;Tabla1[[#This Row],[Cod Producto]]&amp;Tabla1[[#This Row],[Naturaleza]]&amp;Tabla1[[#This Row],[Periodicidad]]&amp;Tabla1[[#This Row],[Unidad de Medida]]&amp;Tabla1[[#This Row],[Línea Base]]&amp;Tabla1[[#This Row],[Meta Plan]]&amp;Tabla1[[#This Row],[Meta Anual]]</f>
        <v>0122-0132AcumuladoAnual%10010014</v>
      </c>
      <c r="B206" s="77" t="s">
        <v>1525</v>
      </c>
      <c r="C206" s="78" t="s">
        <v>1689</v>
      </c>
      <c r="D206" s="78" t="s">
        <v>1343</v>
      </c>
      <c r="E206" s="78" t="s">
        <v>1047</v>
      </c>
      <c r="F206" s="78" t="s">
        <v>50</v>
      </c>
      <c r="G206" s="78" t="s">
        <v>361</v>
      </c>
      <c r="H206" s="79">
        <v>0</v>
      </c>
      <c r="I206" s="79">
        <v>0</v>
      </c>
      <c r="J206" s="79">
        <v>0</v>
      </c>
      <c r="K206" s="79">
        <v>0</v>
      </c>
      <c r="L206" s="79">
        <v>0</v>
      </c>
      <c r="M206" s="80" t="s">
        <v>566</v>
      </c>
      <c r="N206" s="80" t="s">
        <v>566</v>
      </c>
      <c r="O206" s="80" t="s">
        <v>566</v>
      </c>
      <c r="P206" s="80" t="s">
        <v>566</v>
      </c>
      <c r="Q206" s="80" t="s">
        <v>566</v>
      </c>
      <c r="R206" s="78"/>
      <c r="S206" s="78"/>
      <c r="T206" s="78"/>
      <c r="U206" s="78"/>
      <c r="V206" s="78"/>
      <c r="W206" s="78"/>
      <c r="X206" s="82" t="s">
        <v>1643</v>
      </c>
      <c r="Y206" s="78" t="s">
        <v>91</v>
      </c>
      <c r="Z206" s="78" t="s">
        <v>18</v>
      </c>
      <c r="AA206" s="78" t="s">
        <v>41</v>
      </c>
      <c r="AB206" s="78" t="s">
        <v>2</v>
      </c>
      <c r="AC206" s="83">
        <v>100</v>
      </c>
      <c r="AD206" s="83">
        <v>100</v>
      </c>
      <c r="AE206" s="83">
        <v>14</v>
      </c>
      <c r="AF206" s="83">
        <v>14</v>
      </c>
      <c r="AG206" s="104">
        <v>100</v>
      </c>
      <c r="AH206" s="84"/>
      <c r="AI206" s="45"/>
    </row>
    <row r="207" spans="1:35" ht="156.75" hidden="1" x14ac:dyDescent="0.2">
      <c r="A207" s="14" t="str">
        <f>Tabla1[[#This Row],[CEGE]]&amp;Tabla1[[#This Row],[Cod Producto]]&amp;Tabla1[[#This Row],[Naturaleza]]&amp;Tabla1[[#This Row],[Periodicidad]]&amp;Tabla1[[#This Row],[Unidad de Medida]]&amp;Tabla1[[#This Row],[Línea Base]]&amp;Tabla1[[#This Row],[Meta Plan]]&amp;Tabla1[[#This Row],[Meta Anual]]</f>
        <v>0122-0133AcumuladoMensual%9710023</v>
      </c>
      <c r="B207" s="77" t="s">
        <v>1525</v>
      </c>
      <c r="C207" s="78" t="s">
        <v>1689</v>
      </c>
      <c r="D207" s="78" t="s">
        <v>1343</v>
      </c>
      <c r="E207" s="78" t="s">
        <v>1047</v>
      </c>
      <c r="F207" s="78" t="s">
        <v>48</v>
      </c>
      <c r="G207" s="78" t="s">
        <v>360</v>
      </c>
      <c r="H207" s="79">
        <v>146868.27600000001</v>
      </c>
      <c r="I207" s="79">
        <v>177899.91716499999</v>
      </c>
      <c r="J207" s="79">
        <v>177899.91716499999</v>
      </c>
      <c r="K207" s="79">
        <v>166880.58790400001</v>
      </c>
      <c r="L207" s="79">
        <v>104192.495654</v>
      </c>
      <c r="M207" s="80">
        <v>146868276000</v>
      </c>
      <c r="N207" s="80">
        <v>186574954698</v>
      </c>
      <c r="O207" s="80">
        <v>97312473</v>
      </c>
      <c r="P207" s="80">
        <v>186477642225</v>
      </c>
      <c r="Q207" s="80">
        <v>159928627163</v>
      </c>
      <c r="R207" s="78" t="s">
        <v>1512</v>
      </c>
      <c r="S207" s="78" t="s">
        <v>1512</v>
      </c>
      <c r="T207" s="78" t="s">
        <v>1510</v>
      </c>
      <c r="U207" s="78" t="s">
        <v>1510</v>
      </c>
      <c r="V207" s="78" t="s">
        <v>1512</v>
      </c>
      <c r="W207" s="78" t="s">
        <v>1510</v>
      </c>
      <c r="X207" s="82" t="s">
        <v>1622</v>
      </c>
      <c r="Y207" s="78" t="s">
        <v>1108</v>
      </c>
      <c r="Z207" s="78" t="s">
        <v>18</v>
      </c>
      <c r="AA207" s="78" t="s">
        <v>19</v>
      </c>
      <c r="AB207" s="78" t="s">
        <v>2</v>
      </c>
      <c r="AC207" s="83">
        <v>97</v>
      </c>
      <c r="AD207" s="83">
        <v>100</v>
      </c>
      <c r="AE207" s="83">
        <v>23</v>
      </c>
      <c r="AF207" s="83">
        <v>23</v>
      </c>
      <c r="AG207" s="104">
        <v>100</v>
      </c>
      <c r="AH207" s="84"/>
      <c r="AI207" s="45"/>
    </row>
    <row r="208" spans="1:35" ht="114" hidden="1" x14ac:dyDescent="0.2">
      <c r="A208" s="14" t="str">
        <f>Tabla1[[#This Row],[CEGE]]&amp;Tabla1[[#This Row],[Cod Producto]]&amp;Tabla1[[#This Row],[Naturaleza]]&amp;Tabla1[[#This Row],[Periodicidad]]&amp;Tabla1[[#This Row],[Unidad de Medida]]&amp;Tabla1[[#This Row],[Línea Base]]&amp;Tabla1[[#This Row],[Meta Plan]]&amp;Tabla1[[#This Row],[Meta Anual]]</f>
        <v>0122-0134CapacidadMensual%5010090</v>
      </c>
      <c r="B208" s="77" t="s">
        <v>1525</v>
      </c>
      <c r="C208" s="78" t="s">
        <v>1689</v>
      </c>
      <c r="D208" s="78" t="s">
        <v>1343</v>
      </c>
      <c r="E208" s="78" t="s">
        <v>1047</v>
      </c>
      <c r="F208" s="78" t="s">
        <v>150</v>
      </c>
      <c r="G208" s="78" t="s">
        <v>359</v>
      </c>
      <c r="H208" s="79">
        <v>199284.60500000001</v>
      </c>
      <c r="I208" s="79">
        <v>187228.44599099999</v>
      </c>
      <c r="J208" s="79">
        <v>187228.44599099999</v>
      </c>
      <c r="K208" s="79">
        <v>121512.751829</v>
      </c>
      <c r="L208" s="79">
        <v>113692.384225</v>
      </c>
      <c r="M208" s="80">
        <v>199284605000</v>
      </c>
      <c r="N208" s="80">
        <v>186272678458</v>
      </c>
      <c r="O208" s="80">
        <v>112150852</v>
      </c>
      <c r="P208" s="80">
        <v>186160527606</v>
      </c>
      <c r="Q208" s="80">
        <v>171046955712</v>
      </c>
      <c r="R208" s="78" t="s">
        <v>1510</v>
      </c>
      <c r="S208" s="78" t="s">
        <v>1510</v>
      </c>
      <c r="T208" s="78" t="s">
        <v>1510</v>
      </c>
      <c r="U208" s="78" t="s">
        <v>1510</v>
      </c>
      <c r="V208" s="78" t="s">
        <v>1510</v>
      </c>
      <c r="W208" s="78" t="s">
        <v>1510</v>
      </c>
      <c r="X208" s="82" t="s">
        <v>1623</v>
      </c>
      <c r="Y208" s="78" t="s">
        <v>740</v>
      </c>
      <c r="Z208" s="78" t="s">
        <v>34</v>
      </c>
      <c r="AA208" s="78" t="s">
        <v>19</v>
      </c>
      <c r="AB208" s="78" t="s">
        <v>2</v>
      </c>
      <c r="AC208" s="83">
        <v>50</v>
      </c>
      <c r="AD208" s="83">
        <v>100</v>
      </c>
      <c r="AE208" s="83">
        <v>90</v>
      </c>
      <c r="AF208" s="83">
        <v>90</v>
      </c>
      <c r="AG208" s="104">
        <v>100</v>
      </c>
      <c r="AH208" s="84"/>
      <c r="AI208" s="45"/>
    </row>
    <row r="209" spans="1:35" ht="57" hidden="1" x14ac:dyDescent="0.2">
      <c r="A209" s="14" t="str">
        <f>Tabla1[[#This Row],[CEGE]]&amp;Tabla1[[#This Row],[Cod Producto]]&amp;Tabla1[[#This Row],[Naturaleza]]&amp;Tabla1[[#This Row],[Periodicidad]]&amp;Tabla1[[#This Row],[Unidad de Medida]]&amp;Tabla1[[#This Row],[Línea Base]]&amp;Tabla1[[#This Row],[Meta Plan]]&amp;Tabla1[[#This Row],[Meta Anual]]</f>
        <v>0122-0136AcumuladoMensual%010015</v>
      </c>
      <c r="B209" s="77" t="s">
        <v>1525</v>
      </c>
      <c r="C209" s="78" t="s">
        <v>1689</v>
      </c>
      <c r="D209" s="78" t="s">
        <v>1343</v>
      </c>
      <c r="E209" s="78" t="s">
        <v>1047</v>
      </c>
      <c r="F209" s="78" t="s">
        <v>153</v>
      </c>
      <c r="G209" s="78" t="s">
        <v>367</v>
      </c>
      <c r="H209" s="79">
        <v>4052.3220000000001</v>
      </c>
      <c r="I209" s="79">
        <v>5011.1108949999998</v>
      </c>
      <c r="J209" s="79">
        <v>5011.1108949999998</v>
      </c>
      <c r="K209" s="79">
        <v>4699.7413159999996</v>
      </c>
      <c r="L209" s="79">
        <v>2675.2415660000001</v>
      </c>
      <c r="M209" s="80">
        <v>4052322000</v>
      </c>
      <c r="N209" s="80">
        <v>5096712034</v>
      </c>
      <c r="O209" s="80">
        <v>34169</v>
      </c>
      <c r="P209" s="80">
        <v>5096677865</v>
      </c>
      <c r="Q209" s="80">
        <v>3860604533</v>
      </c>
      <c r="R209" s="78" t="s">
        <v>1510</v>
      </c>
      <c r="S209" s="78" t="s">
        <v>1510</v>
      </c>
      <c r="T209" s="78" t="s">
        <v>1510</v>
      </c>
      <c r="U209" s="78" t="s">
        <v>1510</v>
      </c>
      <c r="V209" s="78" t="s">
        <v>1510</v>
      </c>
      <c r="W209" s="78" t="s">
        <v>1510</v>
      </c>
      <c r="X209" s="82" t="s">
        <v>1625</v>
      </c>
      <c r="Y209" s="78" t="s">
        <v>741</v>
      </c>
      <c r="Z209" s="78" t="s">
        <v>18</v>
      </c>
      <c r="AA209" s="78" t="s">
        <v>19</v>
      </c>
      <c r="AB209" s="78" t="s">
        <v>2</v>
      </c>
      <c r="AC209" s="83">
        <v>0</v>
      </c>
      <c r="AD209" s="83">
        <v>100</v>
      </c>
      <c r="AE209" s="83">
        <v>15</v>
      </c>
      <c r="AF209" s="83">
        <v>15</v>
      </c>
      <c r="AG209" s="104">
        <v>100</v>
      </c>
      <c r="AH209" s="84"/>
      <c r="AI209" s="45"/>
    </row>
    <row r="210" spans="1:35" ht="85.5" hidden="1" x14ac:dyDescent="0.2">
      <c r="A210" s="14" t="str">
        <f>Tabla1[[#This Row],[CEGE]]&amp;Tabla1[[#This Row],[Cod Producto]]&amp;Tabla1[[#This Row],[Naturaleza]]&amp;Tabla1[[#This Row],[Periodicidad]]&amp;Tabla1[[#This Row],[Unidad de Medida]]&amp;Tabla1[[#This Row],[Línea Base]]&amp;Tabla1[[#This Row],[Meta Plan]]&amp;Tabla1[[#This Row],[Meta Anual]]</f>
        <v>0122-0136StockMensual%100100100</v>
      </c>
      <c r="B210" s="77" t="s">
        <v>1525</v>
      </c>
      <c r="C210" s="78" t="s">
        <v>1689</v>
      </c>
      <c r="D210" s="78" t="s">
        <v>1343</v>
      </c>
      <c r="E210" s="78" t="s">
        <v>1047</v>
      </c>
      <c r="F210" s="78" t="s">
        <v>153</v>
      </c>
      <c r="G210" s="78" t="s">
        <v>367</v>
      </c>
      <c r="H210" s="79">
        <v>0</v>
      </c>
      <c r="I210" s="79">
        <v>0</v>
      </c>
      <c r="J210" s="79">
        <v>0</v>
      </c>
      <c r="K210" s="79">
        <v>0</v>
      </c>
      <c r="L210" s="79">
        <v>0</v>
      </c>
      <c r="M210" s="80" t="s">
        <v>566</v>
      </c>
      <c r="N210" s="80" t="s">
        <v>566</v>
      </c>
      <c r="O210" s="80" t="s">
        <v>566</v>
      </c>
      <c r="P210" s="80" t="s">
        <v>566</v>
      </c>
      <c r="Q210" s="80" t="s">
        <v>566</v>
      </c>
      <c r="R210" s="78" t="s">
        <v>1510</v>
      </c>
      <c r="S210" s="78" t="s">
        <v>1510</v>
      </c>
      <c r="T210" s="78" t="s">
        <v>1510</v>
      </c>
      <c r="U210" s="78" t="s">
        <v>1510</v>
      </c>
      <c r="V210" s="78" t="s">
        <v>1510</v>
      </c>
      <c r="W210" s="78" t="s">
        <v>1510</v>
      </c>
      <c r="X210" s="82" t="s">
        <v>1619</v>
      </c>
      <c r="Y210" s="78" t="s">
        <v>486</v>
      </c>
      <c r="Z210" s="78" t="s">
        <v>74</v>
      </c>
      <c r="AA210" s="78" t="s">
        <v>19</v>
      </c>
      <c r="AB210" s="78" t="s">
        <v>2</v>
      </c>
      <c r="AC210" s="83">
        <v>100</v>
      </c>
      <c r="AD210" s="83">
        <v>100</v>
      </c>
      <c r="AE210" s="83">
        <v>100</v>
      </c>
      <c r="AF210" s="83">
        <v>100</v>
      </c>
      <c r="AG210" s="104">
        <v>100</v>
      </c>
      <c r="AH210" s="84"/>
      <c r="AI210" s="45"/>
    </row>
    <row r="211" spans="1:35" ht="85.5" hidden="1" x14ac:dyDescent="0.2">
      <c r="A211" s="14" t="str">
        <f>Tabla1[[#This Row],[CEGE]]&amp;Tabla1[[#This Row],[Cod Producto]]&amp;Tabla1[[#This Row],[Naturaleza]]&amp;Tabla1[[#This Row],[Periodicidad]]&amp;Tabla1[[#This Row],[Unidad de Medida]]&amp;Tabla1[[#This Row],[Línea Base]]&amp;Tabla1[[#This Row],[Meta Plan]]&amp;Tabla1[[#This Row],[Meta Anual]]</f>
        <v>0122-0137AcumuladoAnualVAL331</v>
      </c>
      <c r="B211" s="77" t="s">
        <v>1525</v>
      </c>
      <c r="C211" s="78" t="s">
        <v>1689</v>
      </c>
      <c r="D211" s="78" t="s">
        <v>1343</v>
      </c>
      <c r="E211" s="78" t="s">
        <v>1047</v>
      </c>
      <c r="F211" s="78" t="s">
        <v>161</v>
      </c>
      <c r="G211" s="78" t="s">
        <v>373</v>
      </c>
      <c r="H211" s="79">
        <v>1208.2170000000001</v>
      </c>
      <c r="I211" s="79">
        <v>1691.363871</v>
      </c>
      <c r="J211" s="79">
        <v>1691.363871</v>
      </c>
      <c r="K211" s="79">
        <v>1418.725614</v>
      </c>
      <c r="L211" s="79">
        <v>879.19152799999995</v>
      </c>
      <c r="M211" s="80">
        <v>1208217000</v>
      </c>
      <c r="N211" s="80">
        <v>1765342630</v>
      </c>
      <c r="O211" s="80">
        <v>0</v>
      </c>
      <c r="P211" s="80">
        <v>1765342630</v>
      </c>
      <c r="Q211" s="80">
        <v>1320813542</v>
      </c>
      <c r="R211" s="78" t="s">
        <v>1510</v>
      </c>
      <c r="S211" s="78" t="s">
        <v>1510</v>
      </c>
      <c r="T211" s="78" t="s">
        <v>1510</v>
      </c>
      <c r="U211" s="78" t="s">
        <v>1510</v>
      </c>
      <c r="V211" s="78" t="s">
        <v>1510</v>
      </c>
      <c r="W211" s="78" t="s">
        <v>1510</v>
      </c>
      <c r="X211" s="82" t="s">
        <v>1633</v>
      </c>
      <c r="Y211" s="78" t="s">
        <v>1118</v>
      </c>
      <c r="Z211" s="78" t="s">
        <v>18</v>
      </c>
      <c r="AA211" s="78" t="s">
        <v>41</v>
      </c>
      <c r="AB211" s="78" t="s">
        <v>20</v>
      </c>
      <c r="AC211" s="83">
        <v>3</v>
      </c>
      <c r="AD211" s="83">
        <v>3</v>
      </c>
      <c r="AE211" s="83">
        <v>1</v>
      </c>
      <c r="AF211" s="83">
        <v>1</v>
      </c>
      <c r="AG211" s="104">
        <v>100</v>
      </c>
      <c r="AH211" s="84"/>
      <c r="AI211" s="45"/>
    </row>
    <row r="212" spans="1:35" ht="57" hidden="1" x14ac:dyDescent="0.2">
      <c r="A212" s="14" t="str">
        <f>Tabla1[[#This Row],[CEGE]]&amp;Tabla1[[#This Row],[Cod Producto]]&amp;Tabla1[[#This Row],[Naturaleza]]&amp;Tabla1[[#This Row],[Periodicidad]]&amp;Tabla1[[#This Row],[Unidad de Medida]]&amp;Tabla1[[#This Row],[Línea Base]]&amp;Tabla1[[#This Row],[Meta Plan]]&amp;Tabla1[[#This Row],[Meta Anual]]</f>
        <v>0122-0138StockMensual%100100100</v>
      </c>
      <c r="B212" s="77" t="s">
        <v>1525</v>
      </c>
      <c r="C212" s="78" t="s">
        <v>1689</v>
      </c>
      <c r="D212" s="78" t="s">
        <v>1343</v>
      </c>
      <c r="E212" s="78" t="s">
        <v>1047</v>
      </c>
      <c r="F212" s="78" t="s">
        <v>152</v>
      </c>
      <c r="G212" s="78" t="s">
        <v>365</v>
      </c>
      <c r="H212" s="79">
        <v>23561.224999999999</v>
      </c>
      <c r="I212" s="79">
        <v>20856.299132</v>
      </c>
      <c r="J212" s="79">
        <v>20856.299132</v>
      </c>
      <c r="K212" s="79">
        <v>16901.690596</v>
      </c>
      <c r="L212" s="79">
        <v>8871.9633040000008</v>
      </c>
      <c r="M212" s="80">
        <v>23561225000</v>
      </c>
      <c r="N212" s="80">
        <v>20449230624</v>
      </c>
      <c r="O212" s="80">
        <v>14853777</v>
      </c>
      <c r="P212" s="80">
        <v>20434376847</v>
      </c>
      <c r="Q212" s="80">
        <v>18260751677</v>
      </c>
      <c r="R212" s="78" t="s">
        <v>1510</v>
      </c>
      <c r="S212" s="78" t="s">
        <v>1510</v>
      </c>
      <c r="T212" s="78" t="s">
        <v>1510</v>
      </c>
      <c r="U212" s="78" t="s">
        <v>1510</v>
      </c>
      <c r="V212" s="78" t="s">
        <v>1510</v>
      </c>
      <c r="W212" s="78" t="s">
        <v>1510</v>
      </c>
      <c r="X212" s="82" t="s">
        <v>1626</v>
      </c>
      <c r="Y212" s="78" t="s">
        <v>478</v>
      </c>
      <c r="Z212" s="78" t="s">
        <v>74</v>
      </c>
      <c r="AA212" s="78" t="s">
        <v>19</v>
      </c>
      <c r="AB212" s="78" t="s">
        <v>2</v>
      </c>
      <c r="AC212" s="83">
        <v>100</v>
      </c>
      <c r="AD212" s="83">
        <v>100</v>
      </c>
      <c r="AE212" s="83">
        <v>100</v>
      </c>
      <c r="AF212" s="83">
        <v>100</v>
      </c>
      <c r="AG212" s="104">
        <v>100</v>
      </c>
      <c r="AH212" s="84"/>
      <c r="AI212" s="45"/>
    </row>
    <row r="213" spans="1:35" s="106" customFormat="1" ht="71.25" hidden="1" x14ac:dyDescent="0.2">
      <c r="A213" s="106" t="str">
        <f>Tabla1[[#This Row],[CEGE]]&amp;Tabla1[[#This Row],[Cod Producto]]&amp;Tabla1[[#This Row],[Naturaleza]]&amp;Tabla1[[#This Row],[Periodicidad]]&amp;Tabla1[[#This Row],[Unidad de Medida]]&amp;Tabla1[[#This Row],[Línea Base]]&amp;Tabla1[[#This Row],[Meta Plan]]&amp;Tabla1[[#This Row],[Meta Anual]]</f>
        <v>0122-0138StockMensual%100100100</v>
      </c>
      <c r="B213" s="107" t="s">
        <v>1525</v>
      </c>
      <c r="C213" s="108" t="s">
        <v>1689</v>
      </c>
      <c r="D213" s="108" t="s">
        <v>1343</v>
      </c>
      <c r="E213" s="108" t="s">
        <v>1047</v>
      </c>
      <c r="F213" s="108" t="s">
        <v>152</v>
      </c>
      <c r="G213" s="108" t="s">
        <v>380</v>
      </c>
      <c r="H213" s="109">
        <v>0</v>
      </c>
      <c r="I213" s="109">
        <v>0</v>
      </c>
      <c r="J213" s="109">
        <v>0</v>
      </c>
      <c r="K213" s="109">
        <v>0</v>
      </c>
      <c r="L213" s="109">
        <v>0</v>
      </c>
      <c r="M213" s="110" t="s">
        <v>566</v>
      </c>
      <c r="N213" s="110" t="s">
        <v>566</v>
      </c>
      <c r="O213" s="110" t="s">
        <v>566</v>
      </c>
      <c r="P213" s="110" t="s">
        <v>566</v>
      </c>
      <c r="Q213" s="110" t="s">
        <v>566</v>
      </c>
      <c r="R213" s="108" t="s">
        <v>1510</v>
      </c>
      <c r="S213" s="108" t="s">
        <v>1510</v>
      </c>
      <c r="T213" s="108" t="s">
        <v>1510</v>
      </c>
      <c r="U213" s="108" t="s">
        <v>1510</v>
      </c>
      <c r="V213" s="108" t="s">
        <v>1510</v>
      </c>
      <c r="W213" s="108" t="s">
        <v>1510</v>
      </c>
      <c r="X213" s="111">
        <v>77</v>
      </c>
      <c r="Y213" s="108" t="s">
        <v>487</v>
      </c>
      <c r="Z213" s="108" t="s">
        <v>74</v>
      </c>
      <c r="AA213" s="108" t="s">
        <v>19</v>
      </c>
      <c r="AB213" s="108" t="s">
        <v>2</v>
      </c>
      <c r="AC213" s="112">
        <v>100</v>
      </c>
      <c r="AD213" s="112">
        <v>100</v>
      </c>
      <c r="AE213" s="112">
        <v>100</v>
      </c>
      <c r="AF213" s="112">
        <v>100</v>
      </c>
      <c r="AG213" s="113">
        <v>100</v>
      </c>
      <c r="AH213" s="114"/>
      <c r="AI213" s="114"/>
    </row>
    <row r="214" spans="1:35" ht="57" hidden="1" x14ac:dyDescent="0.2">
      <c r="A214" s="14" t="str">
        <f>Tabla1[[#This Row],[CEGE]]&amp;Tabla1[[#This Row],[Cod Producto]]&amp;Tabla1[[#This Row],[Naturaleza]]&amp;Tabla1[[#This Row],[Periodicidad]]&amp;Tabla1[[#This Row],[Unidad de Medida]]&amp;Tabla1[[#This Row],[Línea Base]]&amp;Tabla1[[#This Row],[Meta Plan]]&amp;Tabla1[[#This Row],[Meta Anual]]</f>
        <v>0122-0139StockMensual%100100100</v>
      </c>
      <c r="B214" s="77" t="s">
        <v>1525</v>
      </c>
      <c r="C214" s="78" t="s">
        <v>1689</v>
      </c>
      <c r="D214" s="78" t="s">
        <v>1343</v>
      </c>
      <c r="E214" s="78" t="s">
        <v>1047</v>
      </c>
      <c r="F214" s="78" t="s">
        <v>160</v>
      </c>
      <c r="G214" s="78" t="s">
        <v>371</v>
      </c>
      <c r="H214" s="79">
        <v>866.14400000000001</v>
      </c>
      <c r="I214" s="79">
        <v>2209.134102</v>
      </c>
      <c r="J214" s="79">
        <v>2209.134102</v>
      </c>
      <c r="K214" s="79">
        <v>1958.6839150000001</v>
      </c>
      <c r="L214" s="79">
        <v>815.01478799999995</v>
      </c>
      <c r="M214" s="80">
        <v>866144000</v>
      </c>
      <c r="N214" s="80">
        <v>2577327080</v>
      </c>
      <c r="O214" s="80">
        <v>748589</v>
      </c>
      <c r="P214" s="80">
        <v>2576578491</v>
      </c>
      <c r="Q214" s="80">
        <v>1953102826</v>
      </c>
      <c r="R214" s="78" t="s">
        <v>1510</v>
      </c>
      <c r="S214" s="78" t="s">
        <v>1510</v>
      </c>
      <c r="T214" s="78" t="s">
        <v>1510</v>
      </c>
      <c r="U214" s="78" t="s">
        <v>1510</v>
      </c>
      <c r="V214" s="78" t="s">
        <v>1510</v>
      </c>
      <c r="W214" s="78" t="s">
        <v>1510</v>
      </c>
      <c r="X214" s="82" t="s">
        <v>1621</v>
      </c>
      <c r="Y214" s="78" t="s">
        <v>690</v>
      </c>
      <c r="Z214" s="78" t="s">
        <v>74</v>
      </c>
      <c r="AA214" s="78" t="s">
        <v>19</v>
      </c>
      <c r="AB214" s="78" t="s">
        <v>2</v>
      </c>
      <c r="AC214" s="83">
        <v>100</v>
      </c>
      <c r="AD214" s="83">
        <v>100</v>
      </c>
      <c r="AE214" s="83">
        <v>100</v>
      </c>
      <c r="AF214" s="83">
        <v>100</v>
      </c>
      <c r="AG214" s="104">
        <v>100</v>
      </c>
      <c r="AH214" s="84"/>
      <c r="AI214" s="45"/>
    </row>
    <row r="215" spans="1:35" ht="57" hidden="1" x14ac:dyDescent="0.2">
      <c r="A215" s="14" t="str">
        <f>Tabla1[[#This Row],[CEGE]]&amp;Tabla1[[#This Row],[Cod Producto]]&amp;Tabla1[[#This Row],[Naturaleza]]&amp;Tabla1[[#This Row],[Periodicidad]]&amp;Tabla1[[#This Row],[Unidad de Medida]]&amp;Tabla1[[#This Row],[Línea Base]]&amp;Tabla1[[#This Row],[Meta Plan]]&amp;Tabla1[[#This Row],[Meta Anual]]</f>
        <v>0122-0140FlujoMensual%144336</v>
      </c>
      <c r="B215" s="77" t="s">
        <v>1525</v>
      </c>
      <c r="C215" s="78" t="s">
        <v>1689</v>
      </c>
      <c r="D215" s="78" t="s">
        <v>1343</v>
      </c>
      <c r="E215" s="78" t="s">
        <v>1047</v>
      </c>
      <c r="F215" s="78" t="s">
        <v>155</v>
      </c>
      <c r="G215" s="78" t="s">
        <v>693</v>
      </c>
      <c r="H215" s="79">
        <v>3338.1759999999999</v>
      </c>
      <c r="I215" s="79">
        <v>4035.4422509999999</v>
      </c>
      <c r="J215" s="79">
        <v>4035.4422509999999</v>
      </c>
      <c r="K215" s="79">
        <v>3414.5013399999998</v>
      </c>
      <c r="L215" s="79">
        <v>2316.5304609999998</v>
      </c>
      <c r="M215" s="80">
        <v>3338176000</v>
      </c>
      <c r="N215" s="80">
        <v>4185442251</v>
      </c>
      <c r="O215" s="80">
        <v>18927708</v>
      </c>
      <c r="P215" s="80">
        <v>4166514543</v>
      </c>
      <c r="Q215" s="80">
        <v>3393220773</v>
      </c>
      <c r="R215" s="78" t="s">
        <v>1510</v>
      </c>
      <c r="S215" s="78" t="s">
        <v>1510</v>
      </c>
      <c r="T215" s="78" t="s">
        <v>1510</v>
      </c>
      <c r="U215" s="78" t="s">
        <v>1510</v>
      </c>
      <c r="V215" s="78" t="s">
        <v>1510</v>
      </c>
      <c r="W215" s="78" t="s">
        <v>1510</v>
      </c>
      <c r="X215" s="82" t="s">
        <v>1629</v>
      </c>
      <c r="Y215" s="78" t="s">
        <v>742</v>
      </c>
      <c r="Z215" s="78" t="s">
        <v>40</v>
      </c>
      <c r="AA215" s="78" t="s">
        <v>19</v>
      </c>
      <c r="AB215" s="78" t="s">
        <v>2</v>
      </c>
      <c r="AC215" s="83">
        <v>14</v>
      </c>
      <c r="AD215" s="83">
        <v>43</v>
      </c>
      <c r="AE215" s="83">
        <v>36</v>
      </c>
      <c r="AF215" s="83">
        <v>36</v>
      </c>
      <c r="AG215" s="104">
        <v>100</v>
      </c>
      <c r="AH215" s="84"/>
      <c r="AI215" s="45"/>
    </row>
    <row r="216" spans="1:35" ht="71.25" hidden="1" x14ac:dyDescent="0.2">
      <c r="A216" s="14" t="str">
        <f>Tabla1[[#This Row],[CEGE]]&amp;Tabla1[[#This Row],[Cod Producto]]&amp;Tabla1[[#This Row],[Naturaleza]]&amp;Tabla1[[#This Row],[Periodicidad]]&amp;Tabla1[[#This Row],[Unidad de Medida]]&amp;Tabla1[[#This Row],[Línea Base]]&amp;Tabla1[[#This Row],[Meta Plan]]&amp;Tabla1[[#This Row],[Meta Anual]]</f>
        <v>0122-0143StockMensual%100100100</v>
      </c>
      <c r="B216" s="77" t="s">
        <v>1525</v>
      </c>
      <c r="C216" s="78" t="s">
        <v>1689</v>
      </c>
      <c r="D216" s="78" t="s">
        <v>1343</v>
      </c>
      <c r="E216" s="78" t="s">
        <v>1047</v>
      </c>
      <c r="F216" s="78" t="s">
        <v>163</v>
      </c>
      <c r="G216" s="78" t="s">
        <v>698</v>
      </c>
      <c r="H216" s="79">
        <v>865.64499999999998</v>
      </c>
      <c r="I216" s="79">
        <v>877.93873099999996</v>
      </c>
      <c r="J216" s="79">
        <v>877.93873099999996</v>
      </c>
      <c r="K216" s="79">
        <v>801.71338700000001</v>
      </c>
      <c r="L216" s="79">
        <v>409.30845799999997</v>
      </c>
      <c r="M216" s="80">
        <v>865645000</v>
      </c>
      <c r="N216" s="80">
        <v>877938731</v>
      </c>
      <c r="O216" s="80">
        <v>0</v>
      </c>
      <c r="P216" s="80">
        <v>877938731</v>
      </c>
      <c r="Q216" s="80">
        <v>664211264</v>
      </c>
      <c r="R216" s="78" t="s">
        <v>1510</v>
      </c>
      <c r="S216" s="78" t="s">
        <v>1512</v>
      </c>
      <c r="T216" s="78" t="s">
        <v>1510</v>
      </c>
      <c r="U216" s="78" t="s">
        <v>1510</v>
      </c>
      <c r="V216" s="78" t="s">
        <v>1512</v>
      </c>
      <c r="W216" s="78" t="s">
        <v>1510</v>
      </c>
      <c r="X216" s="82" t="s">
        <v>1634</v>
      </c>
      <c r="Y216" s="78" t="s">
        <v>1096</v>
      </c>
      <c r="Z216" s="78" t="s">
        <v>74</v>
      </c>
      <c r="AA216" s="78" t="s">
        <v>19</v>
      </c>
      <c r="AB216" s="78" t="s">
        <v>2</v>
      </c>
      <c r="AC216" s="83">
        <v>100</v>
      </c>
      <c r="AD216" s="83">
        <v>100</v>
      </c>
      <c r="AE216" s="83">
        <v>100</v>
      </c>
      <c r="AF216" s="83">
        <v>100</v>
      </c>
      <c r="AG216" s="104">
        <v>100</v>
      </c>
      <c r="AH216" s="84"/>
      <c r="AI216" s="45"/>
    </row>
    <row r="217" spans="1:35" ht="57" hidden="1" x14ac:dyDescent="0.2">
      <c r="A217" s="14" t="str">
        <f>Tabla1[[#This Row],[CEGE]]&amp;Tabla1[[#This Row],[Cod Producto]]&amp;Tabla1[[#This Row],[Naturaleza]]&amp;Tabla1[[#This Row],[Periodicidad]]&amp;Tabla1[[#This Row],[Unidad de Medida]]&amp;Tabla1[[#This Row],[Línea Base]]&amp;Tabla1[[#This Row],[Meta Plan]]&amp;Tabla1[[#This Row],[Meta Anual]]</f>
        <v>0122-0144StockAnual%100100100</v>
      </c>
      <c r="B217" s="77" t="s">
        <v>1525</v>
      </c>
      <c r="C217" s="78" t="s">
        <v>1689</v>
      </c>
      <c r="D217" s="78" t="s">
        <v>1343</v>
      </c>
      <c r="E217" s="78" t="s">
        <v>1047</v>
      </c>
      <c r="F217" s="78" t="s">
        <v>154</v>
      </c>
      <c r="G217" s="78" t="s">
        <v>368</v>
      </c>
      <c r="H217" s="79">
        <v>4384.4390000000003</v>
      </c>
      <c r="I217" s="79">
        <v>4421.4390000000003</v>
      </c>
      <c r="J217" s="79">
        <v>4421.4390000000003</v>
      </c>
      <c r="K217" s="79">
        <v>3875.5771159999999</v>
      </c>
      <c r="L217" s="79">
        <v>2232.868399</v>
      </c>
      <c r="M217" s="80">
        <v>4384439000</v>
      </c>
      <c r="N217" s="80">
        <v>5153920000</v>
      </c>
      <c r="O217" s="80">
        <v>105483986</v>
      </c>
      <c r="P217" s="80">
        <v>5048436014</v>
      </c>
      <c r="Q217" s="80">
        <v>4034633703</v>
      </c>
      <c r="R217" s="78" t="s">
        <v>1512</v>
      </c>
      <c r="S217" s="78" t="s">
        <v>1512</v>
      </c>
      <c r="T217" s="78" t="s">
        <v>1512</v>
      </c>
      <c r="U217" s="78" t="s">
        <v>1512</v>
      </c>
      <c r="V217" s="78" t="s">
        <v>1512</v>
      </c>
      <c r="W217" s="78" t="s">
        <v>1512</v>
      </c>
      <c r="X217" s="82" t="s">
        <v>1628</v>
      </c>
      <c r="Y217" s="78" t="s">
        <v>480</v>
      </c>
      <c r="Z217" s="78" t="s">
        <v>74</v>
      </c>
      <c r="AA217" s="78" t="s">
        <v>41</v>
      </c>
      <c r="AB217" s="78" t="s">
        <v>2</v>
      </c>
      <c r="AC217" s="83">
        <v>100</v>
      </c>
      <c r="AD217" s="83">
        <v>100</v>
      </c>
      <c r="AE217" s="83">
        <v>100</v>
      </c>
      <c r="AF217" s="83">
        <v>100</v>
      </c>
      <c r="AG217" s="104">
        <v>100</v>
      </c>
      <c r="AH217" s="84"/>
      <c r="AI217" s="45"/>
    </row>
    <row r="218" spans="1:35" ht="57" hidden="1" x14ac:dyDescent="0.2">
      <c r="A218" s="14" t="str">
        <f>Tabla1[[#This Row],[CEGE]]&amp;Tabla1[[#This Row],[Cod Producto]]&amp;Tabla1[[#This Row],[Naturaleza]]&amp;Tabla1[[#This Row],[Periodicidad]]&amp;Tabla1[[#This Row],[Unidad de Medida]]&amp;Tabla1[[#This Row],[Línea Base]]&amp;Tabla1[[#This Row],[Meta Plan]]&amp;Tabla1[[#This Row],[Meta Anual]]</f>
        <v>0122-0145AcumuladoMensualVAL0270257567</v>
      </c>
      <c r="B218" s="77" t="s">
        <v>1525</v>
      </c>
      <c r="C218" s="78" t="s">
        <v>1689</v>
      </c>
      <c r="D218" s="78" t="s">
        <v>1343</v>
      </c>
      <c r="E218" s="78" t="s">
        <v>1047</v>
      </c>
      <c r="F218" s="78" t="s">
        <v>158</v>
      </c>
      <c r="G218" s="78" t="s">
        <v>369</v>
      </c>
      <c r="H218" s="79">
        <v>3432.85</v>
      </c>
      <c r="I218" s="79">
        <v>2702.85</v>
      </c>
      <c r="J218" s="79">
        <v>2702.85</v>
      </c>
      <c r="K218" s="79">
        <v>2521.29414</v>
      </c>
      <c r="L218" s="79">
        <v>946.26570900000002</v>
      </c>
      <c r="M218" s="80">
        <v>3432850000</v>
      </c>
      <c r="N218" s="80">
        <v>2702850000</v>
      </c>
      <c r="O218" s="80">
        <v>3548042</v>
      </c>
      <c r="P218" s="80">
        <v>2699301958</v>
      </c>
      <c r="Q218" s="80">
        <v>2127591524</v>
      </c>
      <c r="R218" s="78" t="s">
        <v>1512</v>
      </c>
      <c r="S218" s="78" t="s">
        <v>1512</v>
      </c>
      <c r="T218" s="78" t="s">
        <v>1510</v>
      </c>
      <c r="U218" s="78" t="s">
        <v>1512</v>
      </c>
      <c r="V218" s="78" t="s">
        <v>1510</v>
      </c>
      <c r="W218" s="78" t="s">
        <v>1512</v>
      </c>
      <c r="X218" s="82" t="s">
        <v>1632</v>
      </c>
      <c r="Y218" s="78" t="s">
        <v>1114</v>
      </c>
      <c r="Z218" s="78" t="s">
        <v>18</v>
      </c>
      <c r="AA218" s="78" t="s">
        <v>19</v>
      </c>
      <c r="AB218" s="78" t="s">
        <v>20</v>
      </c>
      <c r="AC218" s="83">
        <v>0</v>
      </c>
      <c r="AD218" s="83">
        <v>27025</v>
      </c>
      <c r="AE218" s="83">
        <v>7567</v>
      </c>
      <c r="AF218" s="83">
        <v>6802</v>
      </c>
      <c r="AG218" s="104">
        <v>89.890313202061606</v>
      </c>
      <c r="AH218" s="84"/>
      <c r="AI218" s="45"/>
    </row>
    <row r="219" spans="1:35" ht="71.25" hidden="1" x14ac:dyDescent="0.2">
      <c r="A219" s="14" t="str">
        <f>Tabla1[[#This Row],[CEGE]]&amp;Tabla1[[#This Row],[Cod Producto]]&amp;Tabla1[[#This Row],[Naturaleza]]&amp;Tabla1[[#This Row],[Periodicidad]]&amp;Tabla1[[#This Row],[Unidad de Medida]]&amp;Tabla1[[#This Row],[Línea Base]]&amp;Tabla1[[#This Row],[Meta Plan]]&amp;Tabla1[[#This Row],[Meta Anual]]</f>
        <v>0122-0146FlujoMensual%010080</v>
      </c>
      <c r="B219" s="77" t="s">
        <v>1525</v>
      </c>
      <c r="C219" s="78" t="s">
        <v>1689</v>
      </c>
      <c r="D219" s="78" t="s">
        <v>1343</v>
      </c>
      <c r="E219" s="78" t="s">
        <v>1047</v>
      </c>
      <c r="F219" s="78" t="s">
        <v>162</v>
      </c>
      <c r="G219" s="78" t="s">
        <v>375</v>
      </c>
      <c r="H219" s="79">
        <v>1667.5050000000001</v>
      </c>
      <c r="I219" s="79">
        <v>1218.5050000000001</v>
      </c>
      <c r="J219" s="79">
        <v>1218.5050000000001</v>
      </c>
      <c r="K219" s="79">
        <v>1049.391167</v>
      </c>
      <c r="L219" s="79">
        <v>609.38650099999995</v>
      </c>
      <c r="M219" s="80">
        <v>1667505000</v>
      </c>
      <c r="N219" s="80">
        <v>1218505000</v>
      </c>
      <c r="O219" s="80">
        <v>13042629</v>
      </c>
      <c r="P219" s="80">
        <v>1205462371</v>
      </c>
      <c r="Q219" s="80">
        <v>944973011</v>
      </c>
      <c r="R219" s="78" t="s">
        <v>1512</v>
      </c>
      <c r="S219" s="78" t="s">
        <v>1512</v>
      </c>
      <c r="T219" s="78" t="s">
        <v>1510</v>
      </c>
      <c r="U219" s="78" t="s">
        <v>1512</v>
      </c>
      <c r="V219" s="78" t="s">
        <v>1512</v>
      </c>
      <c r="W219" s="78" t="s">
        <v>1510</v>
      </c>
      <c r="X219" s="82" t="s">
        <v>1613</v>
      </c>
      <c r="Y219" s="78" t="s">
        <v>481</v>
      </c>
      <c r="Z219" s="78" t="s">
        <v>40</v>
      </c>
      <c r="AA219" s="78" t="s">
        <v>19</v>
      </c>
      <c r="AB219" s="78" t="s">
        <v>2</v>
      </c>
      <c r="AC219" s="83">
        <v>0</v>
      </c>
      <c r="AD219" s="83">
        <v>100</v>
      </c>
      <c r="AE219" s="83">
        <v>80</v>
      </c>
      <c r="AF219" s="83">
        <v>80</v>
      </c>
      <c r="AG219" s="104">
        <v>100</v>
      </c>
      <c r="AH219" s="84"/>
      <c r="AI219" s="45"/>
    </row>
    <row r="220" spans="1:35" ht="57" hidden="1" x14ac:dyDescent="0.2">
      <c r="A220" s="14" t="str">
        <f>Tabla1[[#This Row],[CEGE]]&amp;Tabla1[[#This Row],[Cod Producto]]&amp;Tabla1[[#This Row],[Naturaleza]]&amp;Tabla1[[#This Row],[Periodicidad]]&amp;Tabla1[[#This Row],[Unidad de Medida]]&amp;Tabla1[[#This Row],[Línea Base]]&amp;Tabla1[[#This Row],[Meta Plan]]&amp;Tabla1[[#This Row],[Meta Anual]]</f>
        <v>0122-0147AcumuladoMensual%010030</v>
      </c>
      <c r="B220" s="77" t="s">
        <v>1525</v>
      </c>
      <c r="C220" s="78" t="s">
        <v>1689</v>
      </c>
      <c r="D220" s="78" t="s">
        <v>1343</v>
      </c>
      <c r="E220" s="78" t="s">
        <v>1047</v>
      </c>
      <c r="F220" s="78" t="s">
        <v>157</v>
      </c>
      <c r="G220" s="78" t="s">
        <v>1166</v>
      </c>
      <c r="H220" s="79">
        <v>2849.1260000000002</v>
      </c>
      <c r="I220" s="79">
        <v>2836.832269</v>
      </c>
      <c r="J220" s="79">
        <v>2836.832269</v>
      </c>
      <c r="K220" s="79">
        <v>2639.666037</v>
      </c>
      <c r="L220" s="79">
        <v>1261.6161400000001</v>
      </c>
      <c r="M220" s="80">
        <v>2849126000</v>
      </c>
      <c r="N220" s="80">
        <v>2836832269</v>
      </c>
      <c r="O220" s="80">
        <v>26626</v>
      </c>
      <c r="P220" s="80">
        <v>2836805643</v>
      </c>
      <c r="Q220" s="80">
        <v>2034051907</v>
      </c>
      <c r="R220" s="78" t="s">
        <v>1512</v>
      </c>
      <c r="S220" s="78" t="s">
        <v>1512</v>
      </c>
      <c r="T220" s="78" t="s">
        <v>1512</v>
      </c>
      <c r="U220" s="78" t="s">
        <v>1512</v>
      </c>
      <c r="V220" s="78" t="s">
        <v>1512</v>
      </c>
      <c r="W220" s="78" t="s">
        <v>1512</v>
      </c>
      <c r="X220" s="82" t="s">
        <v>1631</v>
      </c>
      <c r="Y220" s="78" t="s">
        <v>645</v>
      </c>
      <c r="Z220" s="78" t="s">
        <v>18</v>
      </c>
      <c r="AA220" s="78" t="s">
        <v>19</v>
      </c>
      <c r="AB220" s="78" t="s">
        <v>2</v>
      </c>
      <c r="AC220" s="83">
        <v>0</v>
      </c>
      <c r="AD220" s="83">
        <v>100</v>
      </c>
      <c r="AE220" s="83">
        <v>30</v>
      </c>
      <c r="AF220" s="83">
        <v>30</v>
      </c>
      <c r="AG220" s="104">
        <v>100</v>
      </c>
      <c r="AH220" s="84"/>
      <c r="AI220" s="45"/>
    </row>
    <row r="221" spans="1:35" ht="85.5" hidden="1" x14ac:dyDescent="0.2">
      <c r="A221" s="14" t="str">
        <f>Tabla1[[#This Row],[CEGE]]&amp;Tabla1[[#This Row],[Cod Producto]]&amp;Tabla1[[#This Row],[Naturaleza]]&amp;Tabla1[[#This Row],[Periodicidad]]&amp;Tabla1[[#This Row],[Unidad de Medida]]&amp;Tabla1[[#This Row],[Línea Base]]&amp;Tabla1[[#This Row],[Meta Plan]]&amp;Tabla1[[#This Row],[Meta Anual]]</f>
        <v>0122-0148AcumuladoMensualVAL4136315141827765</v>
      </c>
      <c r="B221" s="77" t="s">
        <v>1525</v>
      </c>
      <c r="C221" s="78" t="s">
        <v>1689</v>
      </c>
      <c r="D221" s="78" t="s">
        <v>1343</v>
      </c>
      <c r="E221" s="78" t="s">
        <v>1047</v>
      </c>
      <c r="F221" s="78" t="s">
        <v>156</v>
      </c>
      <c r="G221" s="78" t="s">
        <v>1165</v>
      </c>
      <c r="H221" s="79">
        <v>3432.877</v>
      </c>
      <c r="I221" s="79">
        <v>3334.877</v>
      </c>
      <c r="J221" s="79">
        <v>3334.877</v>
      </c>
      <c r="K221" s="79">
        <v>2522.2117859999998</v>
      </c>
      <c r="L221" s="79">
        <v>1298.112601</v>
      </c>
      <c r="M221" s="80">
        <v>3432877000</v>
      </c>
      <c r="N221" s="80">
        <v>3334877000</v>
      </c>
      <c r="O221" s="80">
        <v>8734263</v>
      </c>
      <c r="P221" s="80">
        <v>3326142737</v>
      </c>
      <c r="Q221" s="80">
        <v>2162427904</v>
      </c>
      <c r="R221" s="78" t="s">
        <v>1512</v>
      </c>
      <c r="S221" s="78" t="s">
        <v>1512</v>
      </c>
      <c r="T221" s="78" t="s">
        <v>1510</v>
      </c>
      <c r="U221" s="78" t="s">
        <v>1512</v>
      </c>
      <c r="V221" s="78" t="s">
        <v>1510</v>
      </c>
      <c r="W221" s="78" t="s">
        <v>1510</v>
      </c>
      <c r="X221" s="82" t="s">
        <v>1630</v>
      </c>
      <c r="Y221" s="78" t="s">
        <v>1113</v>
      </c>
      <c r="Z221" s="78" t="s">
        <v>18</v>
      </c>
      <c r="AA221" s="78" t="s">
        <v>19</v>
      </c>
      <c r="AB221" s="78" t="s">
        <v>20</v>
      </c>
      <c r="AC221" s="83">
        <v>41363</v>
      </c>
      <c r="AD221" s="83">
        <v>151418</v>
      </c>
      <c r="AE221" s="83">
        <v>27765</v>
      </c>
      <c r="AF221" s="83">
        <v>16732</v>
      </c>
      <c r="AG221" s="104">
        <v>60.2629209436341</v>
      </c>
      <c r="AH221" s="84"/>
      <c r="AI221" s="45"/>
    </row>
    <row r="222" spans="1:35" ht="114" hidden="1" x14ac:dyDescent="0.2">
      <c r="A222" s="14" t="str">
        <f>Tabla1[[#This Row],[CEGE]]&amp;Tabla1[[#This Row],[Cod Producto]]&amp;Tabla1[[#This Row],[Naturaleza]]&amp;Tabla1[[#This Row],[Periodicidad]]&amp;Tabla1[[#This Row],[Unidad de Medida]]&amp;Tabla1[[#This Row],[Línea Base]]&amp;Tabla1[[#This Row],[Meta Plan]]&amp;Tabla1[[#This Row],[Meta Anual]]</f>
        <v>0122-0149StockMensual%909090</v>
      </c>
      <c r="B222" s="77" t="s">
        <v>1525</v>
      </c>
      <c r="C222" s="78" t="s">
        <v>1689</v>
      </c>
      <c r="D222" s="78" t="s">
        <v>1343</v>
      </c>
      <c r="E222" s="78" t="s">
        <v>1047</v>
      </c>
      <c r="F222" s="78" t="s">
        <v>146</v>
      </c>
      <c r="G222" s="78" t="s">
        <v>147</v>
      </c>
      <c r="H222" s="79">
        <v>498290.03899999999</v>
      </c>
      <c r="I222" s="79">
        <v>601070.340723</v>
      </c>
      <c r="J222" s="79">
        <v>601070.340723</v>
      </c>
      <c r="K222" s="79">
        <v>404786.15731600003</v>
      </c>
      <c r="L222" s="79">
        <v>396245.69552900002</v>
      </c>
      <c r="M222" s="80">
        <v>498290039000</v>
      </c>
      <c r="N222" s="80">
        <v>571490340723</v>
      </c>
      <c r="O222" s="80">
        <v>4348150104</v>
      </c>
      <c r="P222" s="80">
        <v>567142190619</v>
      </c>
      <c r="Q222" s="80">
        <v>556108108239</v>
      </c>
      <c r="R222" s="78" t="s">
        <v>1512</v>
      </c>
      <c r="S222" s="78" t="s">
        <v>1510</v>
      </c>
      <c r="T222" s="78" t="s">
        <v>1512</v>
      </c>
      <c r="U222" s="78" t="s">
        <v>1510</v>
      </c>
      <c r="V222" s="78" t="s">
        <v>1510</v>
      </c>
      <c r="W222" s="78" t="s">
        <v>1510</v>
      </c>
      <c r="X222" s="82" t="s">
        <v>1609</v>
      </c>
      <c r="Y222" s="78" t="s">
        <v>507</v>
      </c>
      <c r="Z222" s="78" t="s">
        <v>74</v>
      </c>
      <c r="AA222" s="78" t="s">
        <v>19</v>
      </c>
      <c r="AB222" s="78" t="s">
        <v>2</v>
      </c>
      <c r="AC222" s="83">
        <v>90</v>
      </c>
      <c r="AD222" s="83">
        <v>90</v>
      </c>
      <c r="AE222" s="83">
        <v>90</v>
      </c>
      <c r="AF222" s="83">
        <v>90</v>
      </c>
      <c r="AG222" s="104">
        <v>100</v>
      </c>
      <c r="AH222" s="84"/>
      <c r="AI222" s="45"/>
    </row>
    <row r="223" spans="1:35" ht="57" hidden="1" x14ac:dyDescent="0.2">
      <c r="A223" s="14" t="str">
        <f>Tabla1[[#This Row],[CEGE]]&amp;Tabla1[[#This Row],[Cod Producto]]&amp;Tabla1[[#This Row],[Naturaleza]]&amp;Tabla1[[#This Row],[Periodicidad]]&amp;Tabla1[[#This Row],[Unidad de Medida]]&amp;Tabla1[[#This Row],[Línea Base]]&amp;Tabla1[[#This Row],[Meta Plan]]&amp;Tabla1[[#This Row],[Meta Anual]]</f>
        <v>0125-0107CapacidadTrimestralVAL222929</v>
      </c>
      <c r="B223" s="77" t="s">
        <v>1526</v>
      </c>
      <c r="C223" s="78" t="s">
        <v>1679</v>
      </c>
      <c r="D223" s="78" t="s">
        <v>1344</v>
      </c>
      <c r="E223" s="78" t="s">
        <v>166</v>
      </c>
      <c r="F223" s="78" t="s">
        <v>17</v>
      </c>
      <c r="G223" s="78" t="s">
        <v>168</v>
      </c>
      <c r="H223" s="79">
        <v>921.54600000000005</v>
      </c>
      <c r="I223" s="79">
        <v>926.98350400000004</v>
      </c>
      <c r="J223" s="79">
        <v>926.98350400000004</v>
      </c>
      <c r="K223" s="79">
        <v>853.79544299999998</v>
      </c>
      <c r="L223" s="79">
        <v>584.62880700000005</v>
      </c>
      <c r="M223" s="80">
        <v>921546000</v>
      </c>
      <c r="N223" s="80">
        <v>912136310</v>
      </c>
      <c r="O223" s="80">
        <v>335129</v>
      </c>
      <c r="P223" s="80">
        <v>911801181</v>
      </c>
      <c r="Q223" s="80">
        <v>884048194</v>
      </c>
      <c r="R223" s="78"/>
      <c r="S223" s="78"/>
      <c r="T223" s="78"/>
      <c r="U223" s="78"/>
      <c r="V223" s="78"/>
      <c r="W223" s="78"/>
      <c r="X223" s="82" t="s">
        <v>80</v>
      </c>
      <c r="Y223" s="78" t="s">
        <v>1177</v>
      </c>
      <c r="Z223" s="78" t="s">
        <v>34</v>
      </c>
      <c r="AA223" s="78" t="s">
        <v>64</v>
      </c>
      <c r="AB223" s="78" t="s">
        <v>20</v>
      </c>
      <c r="AC223" s="83">
        <v>22</v>
      </c>
      <c r="AD223" s="83">
        <v>29</v>
      </c>
      <c r="AE223" s="83">
        <v>29</v>
      </c>
      <c r="AF223" s="83">
        <v>33</v>
      </c>
      <c r="AG223" s="104">
        <v>113.793103448276</v>
      </c>
      <c r="AH223" s="84"/>
      <c r="AI223" s="45"/>
    </row>
    <row r="224" spans="1:35" ht="71.25" hidden="1" x14ac:dyDescent="0.2">
      <c r="A224" s="14" t="str">
        <f>Tabla1[[#This Row],[CEGE]]&amp;Tabla1[[#This Row],[Cod Producto]]&amp;Tabla1[[#This Row],[Naturaleza]]&amp;Tabla1[[#This Row],[Periodicidad]]&amp;Tabla1[[#This Row],[Unidad de Medida]]&amp;Tabla1[[#This Row],[Línea Base]]&amp;Tabla1[[#This Row],[Meta Plan]]&amp;Tabla1[[#This Row],[Meta Anual]]</f>
        <v>0125-0108CapacidadTrimestral%010090</v>
      </c>
      <c r="B224" s="77" t="s">
        <v>1526</v>
      </c>
      <c r="C224" s="78" t="s">
        <v>1679</v>
      </c>
      <c r="D224" s="78" t="s">
        <v>1344</v>
      </c>
      <c r="E224" s="78" t="s">
        <v>166</v>
      </c>
      <c r="F224" s="78" t="s">
        <v>25</v>
      </c>
      <c r="G224" s="78" t="s">
        <v>446</v>
      </c>
      <c r="H224" s="79">
        <v>256.923</v>
      </c>
      <c r="I224" s="79">
        <v>261.98755499999999</v>
      </c>
      <c r="J224" s="79">
        <v>261.98755499999999</v>
      </c>
      <c r="K224" s="79">
        <v>245.411812</v>
      </c>
      <c r="L224" s="79">
        <v>187.85431</v>
      </c>
      <c r="M224" s="80">
        <v>256923000</v>
      </c>
      <c r="N224" s="80">
        <v>262625197</v>
      </c>
      <c r="O224" s="80">
        <v>1793</v>
      </c>
      <c r="P224" s="80">
        <v>262623404</v>
      </c>
      <c r="Q224" s="80">
        <v>251883789</v>
      </c>
      <c r="R224" s="78"/>
      <c r="S224" s="78"/>
      <c r="T224" s="78"/>
      <c r="U224" s="78"/>
      <c r="V224" s="78"/>
      <c r="W224" s="78"/>
      <c r="X224" s="82" t="s">
        <v>1592</v>
      </c>
      <c r="Y224" s="78" t="s">
        <v>489</v>
      </c>
      <c r="Z224" s="78" t="s">
        <v>34</v>
      </c>
      <c r="AA224" s="78" t="s">
        <v>64</v>
      </c>
      <c r="AB224" s="78" t="s">
        <v>2</v>
      </c>
      <c r="AC224" s="83">
        <v>0</v>
      </c>
      <c r="AD224" s="83">
        <v>100</v>
      </c>
      <c r="AE224" s="83">
        <v>90</v>
      </c>
      <c r="AF224" s="83">
        <v>90</v>
      </c>
      <c r="AG224" s="104">
        <v>100</v>
      </c>
      <c r="AH224" s="84"/>
      <c r="AI224" s="45"/>
    </row>
    <row r="225" spans="1:35" ht="114" hidden="1" x14ac:dyDescent="0.2">
      <c r="A225" s="14" t="str">
        <f>Tabla1[[#This Row],[CEGE]]&amp;Tabla1[[#This Row],[Cod Producto]]&amp;Tabla1[[#This Row],[Naturaleza]]&amp;Tabla1[[#This Row],[Periodicidad]]&amp;Tabla1[[#This Row],[Unidad de Medida]]&amp;Tabla1[[#This Row],[Línea Base]]&amp;Tabla1[[#This Row],[Meta Plan]]&amp;Tabla1[[#This Row],[Meta Anual]]</f>
        <v>0125-0109AcumuladoTrimestralVAL9482350009500</v>
      </c>
      <c r="B225" s="77" t="s">
        <v>1526</v>
      </c>
      <c r="C225" s="78" t="s">
        <v>1679</v>
      </c>
      <c r="D225" s="78" t="s">
        <v>1344</v>
      </c>
      <c r="E225" s="78" t="s">
        <v>166</v>
      </c>
      <c r="F225" s="78" t="s">
        <v>23</v>
      </c>
      <c r="G225" s="78" t="s">
        <v>169</v>
      </c>
      <c r="H225" s="79">
        <v>369.33</v>
      </c>
      <c r="I225" s="79">
        <v>492.91751799999997</v>
      </c>
      <c r="J225" s="79">
        <v>492.91751799999997</v>
      </c>
      <c r="K225" s="79">
        <v>436.16814199999999</v>
      </c>
      <c r="L225" s="79">
        <v>318.346</v>
      </c>
      <c r="M225" s="80">
        <v>369330000</v>
      </c>
      <c r="N225" s="80">
        <v>495010858</v>
      </c>
      <c r="O225" s="80">
        <v>1791</v>
      </c>
      <c r="P225" s="80">
        <v>495009067</v>
      </c>
      <c r="Q225" s="80">
        <v>443459609</v>
      </c>
      <c r="R225" s="78"/>
      <c r="S225" s="78"/>
      <c r="T225" s="78"/>
      <c r="U225" s="78"/>
      <c r="V225" s="78"/>
      <c r="W225" s="78"/>
      <c r="X225" s="82" t="s">
        <v>82</v>
      </c>
      <c r="Y225" s="78" t="s">
        <v>1178</v>
      </c>
      <c r="Z225" s="78" t="s">
        <v>18</v>
      </c>
      <c r="AA225" s="78" t="s">
        <v>64</v>
      </c>
      <c r="AB225" s="78" t="s">
        <v>20</v>
      </c>
      <c r="AC225" s="83">
        <v>9482</v>
      </c>
      <c r="AD225" s="83">
        <v>35000</v>
      </c>
      <c r="AE225" s="83">
        <v>9500</v>
      </c>
      <c r="AF225" s="83">
        <v>15152</v>
      </c>
      <c r="AG225" s="104">
        <v>159.494736842105</v>
      </c>
      <c r="AH225" s="84"/>
      <c r="AI225" s="45"/>
    </row>
    <row r="226" spans="1:35" ht="128.25" hidden="1" x14ac:dyDescent="0.2">
      <c r="A226" s="14" t="str">
        <f>Tabla1[[#This Row],[CEGE]]&amp;Tabla1[[#This Row],[Cod Producto]]&amp;Tabla1[[#This Row],[Naturaleza]]&amp;Tabla1[[#This Row],[Periodicidad]]&amp;Tabla1[[#This Row],[Unidad de Medida]]&amp;Tabla1[[#This Row],[Línea Base]]&amp;Tabla1[[#This Row],[Meta Plan]]&amp;Tabla1[[#This Row],[Meta Anual]]</f>
        <v>0125-0110AcumuladoTrimestralVAL259998800015000</v>
      </c>
      <c r="B226" s="77" t="s">
        <v>1526</v>
      </c>
      <c r="C226" s="78" t="s">
        <v>1679</v>
      </c>
      <c r="D226" s="78" t="s">
        <v>1344</v>
      </c>
      <c r="E226" s="78" t="s">
        <v>166</v>
      </c>
      <c r="F226" s="78" t="s">
        <v>68</v>
      </c>
      <c r="G226" s="78" t="s">
        <v>167</v>
      </c>
      <c r="H226" s="79">
        <v>1361.865</v>
      </c>
      <c r="I226" s="79">
        <v>1238.2601990000001</v>
      </c>
      <c r="J226" s="79">
        <v>1238.2601990000001</v>
      </c>
      <c r="K226" s="79">
        <v>1187.801123</v>
      </c>
      <c r="L226" s="79">
        <v>374.40606700000001</v>
      </c>
      <c r="M226" s="80">
        <v>1361865000</v>
      </c>
      <c r="N226" s="80">
        <v>1238897841</v>
      </c>
      <c r="O226" s="80">
        <v>35126</v>
      </c>
      <c r="P226" s="80">
        <v>1238862715</v>
      </c>
      <c r="Q226" s="80">
        <v>1075475292</v>
      </c>
      <c r="R226" s="78"/>
      <c r="S226" s="78"/>
      <c r="T226" s="78"/>
      <c r="U226" s="78"/>
      <c r="V226" s="78"/>
      <c r="W226" s="78"/>
      <c r="X226" s="82" t="s">
        <v>164</v>
      </c>
      <c r="Y226" s="78" t="s">
        <v>1176</v>
      </c>
      <c r="Z226" s="78" t="s">
        <v>18</v>
      </c>
      <c r="AA226" s="78" t="s">
        <v>64</v>
      </c>
      <c r="AB226" s="78" t="s">
        <v>20</v>
      </c>
      <c r="AC226" s="83">
        <v>25999</v>
      </c>
      <c r="AD226" s="83">
        <v>88000</v>
      </c>
      <c r="AE226" s="83">
        <v>15000</v>
      </c>
      <c r="AF226" s="83">
        <v>16136</v>
      </c>
      <c r="AG226" s="104">
        <v>107.573333333333</v>
      </c>
      <c r="AH226" s="84"/>
      <c r="AI226" s="45"/>
    </row>
    <row r="227" spans="1:35" ht="99.75" hidden="1" x14ac:dyDescent="0.2">
      <c r="A227" s="14" t="str">
        <f>Tabla1[[#This Row],[CEGE]]&amp;Tabla1[[#This Row],[Cod Producto]]&amp;Tabla1[[#This Row],[Naturaleza]]&amp;Tabla1[[#This Row],[Periodicidad]]&amp;Tabla1[[#This Row],[Unidad de Medida]]&amp;Tabla1[[#This Row],[Línea Base]]&amp;Tabla1[[#This Row],[Meta Plan]]&amp;Tabla1[[#This Row],[Meta Anual]]</f>
        <v>0125-0111StockTrimestralVAL525252</v>
      </c>
      <c r="B227" s="77" t="s">
        <v>1526</v>
      </c>
      <c r="C227" s="78" t="s">
        <v>1679</v>
      </c>
      <c r="D227" s="78" t="s">
        <v>1344</v>
      </c>
      <c r="E227" s="78" t="s">
        <v>166</v>
      </c>
      <c r="F227" s="78" t="s">
        <v>28</v>
      </c>
      <c r="G227" s="78" t="s">
        <v>447</v>
      </c>
      <c r="H227" s="79">
        <v>108.79</v>
      </c>
      <c r="I227" s="79">
        <v>108.787561</v>
      </c>
      <c r="J227" s="79">
        <v>108.787561</v>
      </c>
      <c r="K227" s="79">
        <v>102.81181100000001</v>
      </c>
      <c r="L227" s="79">
        <v>90.698767000000004</v>
      </c>
      <c r="M227" s="80">
        <v>108790000</v>
      </c>
      <c r="N227" s="80">
        <v>109425195</v>
      </c>
      <c r="O227" s="80">
        <v>1793</v>
      </c>
      <c r="P227" s="80">
        <v>109423402</v>
      </c>
      <c r="Q227" s="80">
        <v>107350832</v>
      </c>
      <c r="R227" s="78"/>
      <c r="S227" s="78"/>
      <c r="T227" s="78"/>
      <c r="U227" s="78"/>
      <c r="V227" s="78"/>
      <c r="W227" s="78"/>
      <c r="X227" s="82" t="s">
        <v>195</v>
      </c>
      <c r="Y227" s="78" t="s">
        <v>1125</v>
      </c>
      <c r="Z227" s="78" t="s">
        <v>74</v>
      </c>
      <c r="AA227" s="78" t="s">
        <v>64</v>
      </c>
      <c r="AB227" s="78" t="s">
        <v>20</v>
      </c>
      <c r="AC227" s="83">
        <v>52</v>
      </c>
      <c r="AD227" s="83">
        <v>52</v>
      </c>
      <c r="AE227" s="83">
        <v>52</v>
      </c>
      <c r="AF227" s="83">
        <v>52</v>
      </c>
      <c r="AG227" s="104">
        <v>100</v>
      </c>
      <c r="AH227" s="84"/>
      <c r="AI227" s="45"/>
    </row>
    <row r="228" spans="1:35" ht="99.75" hidden="1" x14ac:dyDescent="0.2">
      <c r="A228" s="14" t="str">
        <f>Tabla1[[#This Row],[CEGE]]&amp;Tabla1[[#This Row],[Cod Producto]]&amp;Tabla1[[#This Row],[Naturaleza]]&amp;Tabla1[[#This Row],[Periodicidad]]&amp;Tabla1[[#This Row],[Unidad de Medida]]&amp;Tabla1[[#This Row],[Línea Base]]&amp;Tabla1[[#This Row],[Meta Plan]]&amp;Tabla1[[#This Row],[Meta Anual]]</f>
        <v>0125-0112AcumuladoTrimestralVAL01000144</v>
      </c>
      <c r="B228" s="77" t="s">
        <v>1526</v>
      </c>
      <c r="C228" s="78" t="s">
        <v>1679</v>
      </c>
      <c r="D228" s="78" t="s">
        <v>1344</v>
      </c>
      <c r="E228" s="78" t="s">
        <v>166</v>
      </c>
      <c r="F228" s="78" t="s">
        <v>29</v>
      </c>
      <c r="G228" s="78" t="s">
        <v>448</v>
      </c>
      <c r="H228" s="79">
        <v>108.79</v>
      </c>
      <c r="I228" s="79">
        <v>108.787555</v>
      </c>
      <c r="J228" s="79">
        <v>108.787555</v>
      </c>
      <c r="K228" s="79">
        <v>102.811812</v>
      </c>
      <c r="L228" s="79">
        <v>73.585639999999998</v>
      </c>
      <c r="M228" s="80">
        <v>108790000</v>
      </c>
      <c r="N228" s="80">
        <v>109425197</v>
      </c>
      <c r="O228" s="80">
        <v>1793</v>
      </c>
      <c r="P228" s="80">
        <v>109423404</v>
      </c>
      <c r="Q228" s="80">
        <v>107113363</v>
      </c>
      <c r="R228" s="78"/>
      <c r="S228" s="78"/>
      <c r="T228" s="78"/>
      <c r="U228" s="78"/>
      <c r="V228" s="78"/>
      <c r="W228" s="78"/>
      <c r="X228" s="82" t="s">
        <v>151</v>
      </c>
      <c r="Y228" s="78" t="s">
        <v>1126</v>
      </c>
      <c r="Z228" s="78" t="s">
        <v>18</v>
      </c>
      <c r="AA228" s="78" t="s">
        <v>64</v>
      </c>
      <c r="AB228" s="78" t="s">
        <v>20</v>
      </c>
      <c r="AC228" s="83">
        <v>0</v>
      </c>
      <c r="AD228" s="83">
        <v>1000</v>
      </c>
      <c r="AE228" s="83">
        <v>144</v>
      </c>
      <c r="AF228" s="83">
        <v>275</v>
      </c>
      <c r="AG228" s="104">
        <v>190.972222222222</v>
      </c>
      <c r="AH228" s="84"/>
      <c r="AI228" s="45"/>
    </row>
    <row r="229" spans="1:35" ht="85.5" hidden="1" x14ac:dyDescent="0.2">
      <c r="A229" s="14" t="str">
        <f>Tabla1[[#This Row],[CEGE]]&amp;Tabla1[[#This Row],[Cod Producto]]&amp;Tabla1[[#This Row],[Naturaleza]]&amp;Tabla1[[#This Row],[Periodicidad]]&amp;Tabla1[[#This Row],[Unidad de Medida]]&amp;Tabla1[[#This Row],[Línea Base]]&amp;Tabla1[[#This Row],[Meta Plan]]&amp;Tabla1[[#This Row],[Meta Anual]]</f>
        <v>0125-0113AcumuladoTrimestral%010,2</v>
      </c>
      <c r="B229" s="77" t="s">
        <v>1526</v>
      </c>
      <c r="C229" s="78" t="s">
        <v>1679</v>
      </c>
      <c r="D229" s="78" t="s">
        <v>1344</v>
      </c>
      <c r="E229" s="78" t="s">
        <v>166</v>
      </c>
      <c r="F229" s="78" t="s">
        <v>21</v>
      </c>
      <c r="G229" s="78" t="s">
        <v>445</v>
      </c>
      <c r="H229" s="79">
        <v>263.55399999999997</v>
      </c>
      <c r="I229" s="79">
        <v>267.30699299999998</v>
      </c>
      <c r="J229" s="79">
        <v>267.30699299999998</v>
      </c>
      <c r="K229" s="79">
        <v>253.56125</v>
      </c>
      <c r="L229" s="79">
        <v>124.210112</v>
      </c>
      <c r="M229" s="80">
        <v>263554000</v>
      </c>
      <c r="N229" s="80">
        <v>281973774</v>
      </c>
      <c r="O229" s="80">
        <v>25919</v>
      </c>
      <c r="P229" s="80">
        <v>281947855</v>
      </c>
      <c r="Q229" s="80">
        <v>272649257</v>
      </c>
      <c r="R229" s="78"/>
      <c r="S229" s="78"/>
      <c r="T229" s="78"/>
      <c r="U229" s="78"/>
      <c r="V229" s="78"/>
      <c r="W229" s="78"/>
      <c r="X229" s="82" t="s">
        <v>33</v>
      </c>
      <c r="Y229" s="78" t="s">
        <v>488</v>
      </c>
      <c r="Z229" s="78" t="s">
        <v>18</v>
      </c>
      <c r="AA229" s="78" t="s">
        <v>64</v>
      </c>
      <c r="AB229" s="78" t="s">
        <v>2</v>
      </c>
      <c r="AC229" s="83">
        <v>0</v>
      </c>
      <c r="AD229" s="83">
        <v>1</v>
      </c>
      <c r="AE229" s="83">
        <v>0.2</v>
      </c>
      <c r="AF229" s="83">
        <v>0.24399999999999999</v>
      </c>
      <c r="AG229" s="104">
        <v>122</v>
      </c>
      <c r="AH229" s="84"/>
      <c r="AI229" s="45"/>
    </row>
    <row r="230" spans="1:35" ht="85.5" hidden="1" x14ac:dyDescent="0.2">
      <c r="A230" s="14" t="str">
        <f>Tabla1[[#This Row],[CEGE]]&amp;Tabla1[[#This Row],[Cod Producto]]&amp;Tabla1[[#This Row],[Naturaleza]]&amp;Tabla1[[#This Row],[Periodicidad]]&amp;Tabla1[[#This Row],[Unidad de Medida]]&amp;Tabla1[[#This Row],[Línea Base]]&amp;Tabla1[[#This Row],[Meta Plan]]&amp;Tabla1[[#This Row],[Meta Anual]]</f>
        <v>0125-0114StockTrimestral%100100100</v>
      </c>
      <c r="B230" s="77" t="s">
        <v>1526</v>
      </c>
      <c r="C230" s="78" t="s">
        <v>1679</v>
      </c>
      <c r="D230" s="78" t="s">
        <v>1344</v>
      </c>
      <c r="E230" s="78" t="s">
        <v>166</v>
      </c>
      <c r="F230" s="78" t="s">
        <v>79</v>
      </c>
      <c r="G230" s="78" t="s">
        <v>342</v>
      </c>
      <c r="H230" s="79">
        <v>465.79</v>
      </c>
      <c r="I230" s="79">
        <v>441.287555</v>
      </c>
      <c r="J230" s="79">
        <v>441.287555</v>
      </c>
      <c r="K230" s="79">
        <v>428.31181199999997</v>
      </c>
      <c r="L230" s="79">
        <v>176.340225</v>
      </c>
      <c r="M230" s="80">
        <v>465790000</v>
      </c>
      <c r="N230" s="80">
        <v>441925197</v>
      </c>
      <c r="O230" s="80">
        <v>1793</v>
      </c>
      <c r="P230" s="80">
        <v>441923404</v>
      </c>
      <c r="Q230" s="80">
        <v>424099274</v>
      </c>
      <c r="R230" s="78"/>
      <c r="S230" s="78"/>
      <c r="T230" s="78"/>
      <c r="U230" s="78"/>
      <c r="V230" s="78"/>
      <c r="W230" s="78"/>
      <c r="X230" s="82" t="s">
        <v>37</v>
      </c>
      <c r="Y230" s="78" t="s">
        <v>1289</v>
      </c>
      <c r="Z230" s="78" t="s">
        <v>74</v>
      </c>
      <c r="AA230" s="78" t="s">
        <v>64</v>
      </c>
      <c r="AB230" s="78" t="s">
        <v>2</v>
      </c>
      <c r="AC230" s="83">
        <v>100</v>
      </c>
      <c r="AD230" s="83">
        <v>100</v>
      </c>
      <c r="AE230" s="83">
        <v>100</v>
      </c>
      <c r="AF230" s="83">
        <v>100</v>
      </c>
      <c r="AG230" s="104">
        <v>100</v>
      </c>
      <c r="AH230" s="84"/>
      <c r="AI230" s="45"/>
    </row>
    <row r="231" spans="1:35" ht="57" hidden="1" x14ac:dyDescent="0.2">
      <c r="A231" s="14" t="str">
        <f>Tabla1[[#This Row],[CEGE]]&amp;Tabla1[[#This Row],[Cod Producto]]&amp;Tabla1[[#This Row],[Naturaleza]]&amp;Tabla1[[#This Row],[Periodicidad]]&amp;Tabla1[[#This Row],[Unidad de Medida]]&amp;Tabla1[[#This Row],[Línea Base]]&amp;Tabla1[[#This Row],[Meta Plan]]&amp;Tabla1[[#This Row],[Meta Anual]]</f>
        <v>0125-0115AcumuladoTrimestralVAL28527</v>
      </c>
      <c r="B231" s="77" t="s">
        <v>1526</v>
      </c>
      <c r="C231" s="78" t="s">
        <v>1679</v>
      </c>
      <c r="D231" s="78" t="s">
        <v>1344</v>
      </c>
      <c r="E231" s="78" t="s">
        <v>166</v>
      </c>
      <c r="F231" s="78" t="s">
        <v>80</v>
      </c>
      <c r="G231" s="78" t="s">
        <v>444</v>
      </c>
      <c r="H231" s="79">
        <v>290.26600000000002</v>
      </c>
      <c r="I231" s="79">
        <v>300.53555999999998</v>
      </c>
      <c r="J231" s="79">
        <v>300.53555999999998</v>
      </c>
      <c r="K231" s="79">
        <v>281.05982</v>
      </c>
      <c r="L231" s="79">
        <v>131.50456</v>
      </c>
      <c r="M231" s="80">
        <v>290266000</v>
      </c>
      <c r="N231" s="80">
        <v>295434431</v>
      </c>
      <c r="O231" s="80">
        <v>96343</v>
      </c>
      <c r="P231" s="80">
        <v>295338088</v>
      </c>
      <c r="Q231" s="80">
        <v>280038469</v>
      </c>
      <c r="R231" s="78"/>
      <c r="S231" s="78"/>
      <c r="T231" s="78"/>
      <c r="U231" s="78"/>
      <c r="V231" s="78"/>
      <c r="W231" s="78"/>
      <c r="X231" s="82" t="s">
        <v>39</v>
      </c>
      <c r="Y231" s="78" t="s">
        <v>1122</v>
      </c>
      <c r="Z231" s="78" t="s">
        <v>18</v>
      </c>
      <c r="AA231" s="78" t="s">
        <v>64</v>
      </c>
      <c r="AB231" s="78" t="s">
        <v>20</v>
      </c>
      <c r="AC231" s="83">
        <v>28</v>
      </c>
      <c r="AD231" s="83">
        <v>52</v>
      </c>
      <c r="AE231" s="83">
        <v>7</v>
      </c>
      <c r="AF231" s="83">
        <v>7</v>
      </c>
      <c r="AG231" s="104">
        <v>100</v>
      </c>
      <c r="AH231" s="84"/>
      <c r="AI231" s="45"/>
    </row>
    <row r="232" spans="1:35" ht="85.5" hidden="1" x14ac:dyDescent="0.2">
      <c r="A232" s="14" t="str">
        <f>Tabla1[[#This Row],[CEGE]]&amp;Tabla1[[#This Row],[Cod Producto]]&amp;Tabla1[[#This Row],[Naturaleza]]&amp;Tabla1[[#This Row],[Periodicidad]]&amp;Tabla1[[#This Row],[Unidad de Medida]]&amp;Tabla1[[#This Row],[Línea Base]]&amp;Tabla1[[#This Row],[Meta Plan]]&amp;Tabla1[[#This Row],[Meta Anual]]</f>
        <v>0126-0101AcumuladoTrimestralVAL20523240007900</v>
      </c>
      <c r="B232" s="77" t="s">
        <v>1527</v>
      </c>
      <c r="C232" s="78" t="s">
        <v>1690</v>
      </c>
      <c r="D232" s="78" t="s">
        <v>1345</v>
      </c>
      <c r="E232" s="78" t="s">
        <v>1045</v>
      </c>
      <c r="F232" s="78" t="s">
        <v>72</v>
      </c>
      <c r="G232" s="78" t="s">
        <v>431</v>
      </c>
      <c r="H232" s="79">
        <v>67805.998999999996</v>
      </c>
      <c r="I232" s="79">
        <v>70942.586125999995</v>
      </c>
      <c r="J232" s="79">
        <v>70942.586125999995</v>
      </c>
      <c r="K232" s="79">
        <v>61089.104450999999</v>
      </c>
      <c r="L232" s="79">
        <v>19780.425639000001</v>
      </c>
      <c r="M232" s="80">
        <v>67805999000</v>
      </c>
      <c r="N232" s="80">
        <v>74463971492</v>
      </c>
      <c r="O232" s="80">
        <v>2329067150</v>
      </c>
      <c r="P232" s="80">
        <v>72134904342</v>
      </c>
      <c r="Q232" s="80">
        <v>38634077393</v>
      </c>
      <c r="R232" s="78"/>
      <c r="S232" s="78"/>
      <c r="T232" s="78"/>
      <c r="U232" s="78"/>
      <c r="V232" s="78"/>
      <c r="W232" s="78"/>
      <c r="X232" s="82" t="s">
        <v>1648</v>
      </c>
      <c r="Y232" s="78" t="s">
        <v>1179</v>
      </c>
      <c r="Z232" s="78" t="s">
        <v>18</v>
      </c>
      <c r="AA232" s="78" t="s">
        <v>64</v>
      </c>
      <c r="AB232" s="78" t="s">
        <v>20</v>
      </c>
      <c r="AC232" s="83">
        <v>20523</v>
      </c>
      <c r="AD232" s="83">
        <v>24000</v>
      </c>
      <c r="AE232" s="83">
        <v>7900</v>
      </c>
      <c r="AF232" s="83">
        <v>6539</v>
      </c>
      <c r="AG232" s="104">
        <v>82.772151898734194</v>
      </c>
      <c r="AH232" s="84"/>
      <c r="AI232" s="45"/>
    </row>
    <row r="233" spans="1:35" ht="85.5" hidden="1" x14ac:dyDescent="0.2">
      <c r="A233" s="14" t="str">
        <f>Tabla1[[#This Row],[CEGE]]&amp;Tabla1[[#This Row],[Cod Producto]]&amp;Tabla1[[#This Row],[Naturaleza]]&amp;Tabla1[[#This Row],[Periodicidad]]&amp;Tabla1[[#This Row],[Unidad de Medida]]&amp;Tabla1[[#This Row],[Línea Base]]&amp;Tabla1[[#This Row],[Meta Plan]]&amp;Tabla1[[#This Row],[Meta Anual]]</f>
        <v>0126-0101AcumuladoTrimestralVAL23857275007000</v>
      </c>
      <c r="B233" s="77" t="s">
        <v>1527</v>
      </c>
      <c r="C233" s="78" t="s">
        <v>1690</v>
      </c>
      <c r="D233" s="78" t="s">
        <v>1345</v>
      </c>
      <c r="E233" s="78" t="s">
        <v>1045</v>
      </c>
      <c r="F233" s="78" t="s">
        <v>72</v>
      </c>
      <c r="G233" s="78" t="s">
        <v>431</v>
      </c>
      <c r="H233" s="79">
        <v>0</v>
      </c>
      <c r="I233" s="79">
        <v>0</v>
      </c>
      <c r="J233" s="79">
        <v>0</v>
      </c>
      <c r="K233" s="79">
        <v>0</v>
      </c>
      <c r="L233" s="79">
        <v>0</v>
      </c>
      <c r="M233" s="80" t="s">
        <v>566</v>
      </c>
      <c r="N233" s="80" t="s">
        <v>566</v>
      </c>
      <c r="O233" s="80" t="s">
        <v>566</v>
      </c>
      <c r="P233" s="80" t="s">
        <v>566</v>
      </c>
      <c r="Q233" s="80" t="s">
        <v>566</v>
      </c>
      <c r="R233" s="78"/>
      <c r="S233" s="78"/>
      <c r="T233" s="78"/>
      <c r="U233" s="78"/>
      <c r="V233" s="78"/>
      <c r="W233" s="78"/>
      <c r="X233" s="82" t="s">
        <v>1649</v>
      </c>
      <c r="Y233" s="78" t="s">
        <v>1180</v>
      </c>
      <c r="Z233" s="78" t="s">
        <v>18</v>
      </c>
      <c r="AA233" s="78" t="s">
        <v>64</v>
      </c>
      <c r="AB233" s="78" t="s">
        <v>20</v>
      </c>
      <c r="AC233" s="83">
        <v>23857</v>
      </c>
      <c r="AD233" s="83">
        <v>27500</v>
      </c>
      <c r="AE233" s="83">
        <v>7000</v>
      </c>
      <c r="AF233" s="83">
        <v>6490</v>
      </c>
      <c r="AG233" s="104">
        <v>92.714285714285694</v>
      </c>
      <c r="AH233" s="84"/>
      <c r="AI233" s="45"/>
    </row>
    <row r="234" spans="1:35" ht="71.25" hidden="1" x14ac:dyDescent="0.2">
      <c r="A234" s="14" t="str">
        <f>Tabla1[[#This Row],[CEGE]]&amp;Tabla1[[#This Row],[Cod Producto]]&amp;Tabla1[[#This Row],[Naturaleza]]&amp;Tabla1[[#This Row],[Periodicidad]]&amp;Tabla1[[#This Row],[Unidad de Medida]]&amp;Tabla1[[#This Row],[Línea Base]]&amp;Tabla1[[#This Row],[Meta Plan]]&amp;Tabla1[[#This Row],[Meta Anual]]</f>
        <v>0126-0101StockAnualVAL590590590</v>
      </c>
      <c r="B234" s="77" t="s">
        <v>1527</v>
      </c>
      <c r="C234" s="78" t="s">
        <v>1690</v>
      </c>
      <c r="D234" s="78" t="s">
        <v>1345</v>
      </c>
      <c r="E234" s="78" t="s">
        <v>1045</v>
      </c>
      <c r="F234" s="78" t="s">
        <v>72</v>
      </c>
      <c r="G234" s="78" t="s">
        <v>431</v>
      </c>
      <c r="H234" s="79">
        <v>0</v>
      </c>
      <c r="I234" s="79">
        <v>0</v>
      </c>
      <c r="J234" s="79">
        <v>0</v>
      </c>
      <c r="K234" s="79">
        <v>0</v>
      </c>
      <c r="L234" s="79">
        <v>0</v>
      </c>
      <c r="M234" s="80" t="s">
        <v>566</v>
      </c>
      <c r="N234" s="80" t="s">
        <v>566</v>
      </c>
      <c r="O234" s="80" t="s">
        <v>566</v>
      </c>
      <c r="P234" s="80" t="s">
        <v>566</v>
      </c>
      <c r="Q234" s="80" t="s">
        <v>566</v>
      </c>
      <c r="R234" s="78"/>
      <c r="S234" s="78"/>
      <c r="T234" s="78"/>
      <c r="U234" s="78"/>
      <c r="V234" s="78"/>
      <c r="W234" s="78"/>
      <c r="X234" s="82" t="s">
        <v>1654</v>
      </c>
      <c r="Y234" s="78" t="s">
        <v>514</v>
      </c>
      <c r="Z234" s="78" t="s">
        <v>74</v>
      </c>
      <c r="AA234" s="78" t="s">
        <v>41</v>
      </c>
      <c r="AB234" s="78" t="s">
        <v>20</v>
      </c>
      <c r="AC234" s="83">
        <v>590</v>
      </c>
      <c r="AD234" s="83">
        <v>590</v>
      </c>
      <c r="AE234" s="83">
        <v>590</v>
      </c>
      <c r="AF234" s="83">
        <v>640.83000000000004</v>
      </c>
      <c r="AG234" s="104">
        <v>108.615254237288</v>
      </c>
      <c r="AH234" s="84"/>
      <c r="AI234" s="45"/>
    </row>
    <row r="235" spans="1:35" ht="99.75" hidden="1" x14ac:dyDescent="0.2">
      <c r="A235" s="14" t="str">
        <f>Tabla1[[#This Row],[CEGE]]&amp;Tabla1[[#This Row],[Cod Producto]]&amp;Tabla1[[#This Row],[Naturaleza]]&amp;Tabla1[[#This Row],[Periodicidad]]&amp;Tabla1[[#This Row],[Unidad de Medida]]&amp;Tabla1[[#This Row],[Línea Base]]&amp;Tabla1[[#This Row],[Meta Plan]]&amp;Tabla1[[#This Row],[Meta Anual]]</f>
        <v>0126-0101StockTrimestralVAL191919</v>
      </c>
      <c r="B235" s="77" t="s">
        <v>1527</v>
      </c>
      <c r="C235" s="78" t="s">
        <v>1690</v>
      </c>
      <c r="D235" s="78" t="s">
        <v>1345</v>
      </c>
      <c r="E235" s="78" t="s">
        <v>1045</v>
      </c>
      <c r="F235" s="78" t="s">
        <v>72</v>
      </c>
      <c r="G235" s="78" t="s">
        <v>431</v>
      </c>
      <c r="H235" s="79">
        <v>0</v>
      </c>
      <c r="I235" s="79">
        <v>0</v>
      </c>
      <c r="J235" s="79">
        <v>0</v>
      </c>
      <c r="K235" s="79">
        <v>0</v>
      </c>
      <c r="L235" s="79">
        <v>0</v>
      </c>
      <c r="M235" s="80" t="s">
        <v>566</v>
      </c>
      <c r="N235" s="80" t="s">
        <v>566</v>
      </c>
      <c r="O235" s="80" t="s">
        <v>566</v>
      </c>
      <c r="P235" s="80" t="s">
        <v>566</v>
      </c>
      <c r="Q235" s="80" t="s">
        <v>566</v>
      </c>
      <c r="R235" s="78"/>
      <c r="S235" s="78"/>
      <c r="T235" s="78"/>
      <c r="U235" s="78"/>
      <c r="V235" s="78"/>
      <c r="W235" s="78"/>
      <c r="X235" s="82" t="s">
        <v>1667</v>
      </c>
      <c r="Y235" s="78" t="s">
        <v>520</v>
      </c>
      <c r="Z235" s="78" t="s">
        <v>74</v>
      </c>
      <c r="AA235" s="78" t="s">
        <v>64</v>
      </c>
      <c r="AB235" s="78" t="s">
        <v>20</v>
      </c>
      <c r="AC235" s="83">
        <v>19</v>
      </c>
      <c r="AD235" s="83">
        <v>19</v>
      </c>
      <c r="AE235" s="83">
        <v>19</v>
      </c>
      <c r="AF235" s="83">
        <v>21</v>
      </c>
      <c r="AG235" s="104">
        <v>110.526315789474</v>
      </c>
      <c r="AH235" s="84"/>
      <c r="AI235" s="45"/>
    </row>
    <row r="236" spans="1:35" ht="71.25" hidden="1" x14ac:dyDescent="0.2">
      <c r="A236" s="14" t="str">
        <f>Tabla1[[#This Row],[CEGE]]&amp;Tabla1[[#This Row],[Cod Producto]]&amp;Tabla1[[#This Row],[Naturaleza]]&amp;Tabla1[[#This Row],[Periodicidad]]&amp;Tabla1[[#This Row],[Unidad de Medida]]&amp;Tabla1[[#This Row],[Línea Base]]&amp;Tabla1[[#This Row],[Meta Plan]]&amp;Tabla1[[#This Row],[Meta Anual]]</f>
        <v>0126-0102AcumuladoAnualVAL22,844134</v>
      </c>
      <c r="B236" s="77" t="s">
        <v>1527</v>
      </c>
      <c r="C236" s="78" t="s">
        <v>1690</v>
      </c>
      <c r="D236" s="78" t="s">
        <v>1345</v>
      </c>
      <c r="E236" s="78" t="s">
        <v>1045</v>
      </c>
      <c r="F236" s="78" t="s">
        <v>75</v>
      </c>
      <c r="G236" s="78" t="s">
        <v>170</v>
      </c>
      <c r="H236" s="79">
        <v>73805.313999999998</v>
      </c>
      <c r="I236" s="79">
        <v>70213.777113000004</v>
      </c>
      <c r="J236" s="79">
        <v>70213.777113000004</v>
      </c>
      <c r="K236" s="79">
        <v>51821.350554999997</v>
      </c>
      <c r="L236" s="79">
        <v>36199.783816000003</v>
      </c>
      <c r="M236" s="80">
        <v>73805314000</v>
      </c>
      <c r="N236" s="80">
        <v>65996522682</v>
      </c>
      <c r="O236" s="80">
        <v>7331467970</v>
      </c>
      <c r="P236" s="80">
        <v>58665054712</v>
      </c>
      <c r="Q236" s="80">
        <v>49512031786</v>
      </c>
      <c r="R236" s="78"/>
      <c r="S236" s="78"/>
      <c r="T236" s="78"/>
      <c r="U236" s="78"/>
      <c r="V236" s="78"/>
      <c r="W236" s="78"/>
      <c r="X236" s="82" t="s">
        <v>1644</v>
      </c>
      <c r="Y236" s="78" t="s">
        <v>1292</v>
      </c>
      <c r="Z236" s="78" t="s">
        <v>18</v>
      </c>
      <c r="AA236" s="78" t="s">
        <v>41</v>
      </c>
      <c r="AB236" s="78" t="s">
        <v>20</v>
      </c>
      <c r="AC236" s="83">
        <v>22.84</v>
      </c>
      <c r="AD236" s="83">
        <v>41</v>
      </c>
      <c r="AE236" s="83">
        <v>34</v>
      </c>
      <c r="AF236" s="83">
        <v>41.11</v>
      </c>
      <c r="AG236" s="104">
        <v>120.91176470588201</v>
      </c>
      <c r="AH236" s="84"/>
      <c r="AI236" s="45"/>
    </row>
    <row r="237" spans="1:35" ht="128.25" hidden="1" x14ac:dyDescent="0.2">
      <c r="A237" s="14" t="str">
        <f>Tabla1[[#This Row],[CEGE]]&amp;Tabla1[[#This Row],[Cod Producto]]&amp;Tabla1[[#This Row],[Naturaleza]]&amp;Tabla1[[#This Row],[Periodicidad]]&amp;Tabla1[[#This Row],[Unidad de Medida]]&amp;Tabla1[[#This Row],[Línea Base]]&amp;Tabla1[[#This Row],[Meta Plan]]&amp;Tabla1[[#This Row],[Meta Anual]]</f>
        <v>0126-0102AcumuladoSemestralVAL444444</v>
      </c>
      <c r="B237" s="77" t="s">
        <v>1527</v>
      </c>
      <c r="C237" s="78" t="s">
        <v>1690</v>
      </c>
      <c r="D237" s="78" t="s">
        <v>1345</v>
      </c>
      <c r="E237" s="78" t="s">
        <v>1045</v>
      </c>
      <c r="F237" s="78" t="s">
        <v>75</v>
      </c>
      <c r="G237" s="78" t="s">
        <v>170</v>
      </c>
      <c r="H237" s="79">
        <v>0</v>
      </c>
      <c r="I237" s="79">
        <v>0</v>
      </c>
      <c r="J237" s="79">
        <v>0</v>
      </c>
      <c r="K237" s="79">
        <v>0</v>
      </c>
      <c r="L237" s="79">
        <v>0</v>
      </c>
      <c r="M237" s="80" t="s">
        <v>566</v>
      </c>
      <c r="N237" s="80" t="s">
        <v>566</v>
      </c>
      <c r="O237" s="80" t="s">
        <v>566</v>
      </c>
      <c r="P237" s="80" t="s">
        <v>566</v>
      </c>
      <c r="Q237" s="80" t="s">
        <v>566</v>
      </c>
      <c r="R237" s="78"/>
      <c r="S237" s="78"/>
      <c r="T237" s="78"/>
      <c r="U237" s="78"/>
      <c r="V237" s="78"/>
      <c r="W237" s="78"/>
      <c r="X237" s="82" t="s">
        <v>1645</v>
      </c>
      <c r="Y237" s="78" t="s">
        <v>508</v>
      </c>
      <c r="Z237" s="78" t="s">
        <v>18</v>
      </c>
      <c r="AA237" s="78" t="s">
        <v>71</v>
      </c>
      <c r="AB237" s="78" t="s">
        <v>20</v>
      </c>
      <c r="AC237" s="83">
        <v>44</v>
      </c>
      <c r="AD237" s="83">
        <v>44</v>
      </c>
      <c r="AE237" s="83">
        <v>44</v>
      </c>
      <c r="AF237" s="83">
        <v>45</v>
      </c>
      <c r="AG237" s="104">
        <v>102.272727272727</v>
      </c>
      <c r="AH237" s="84"/>
      <c r="AI237" s="45"/>
    </row>
    <row r="238" spans="1:35" ht="85.5" hidden="1" x14ac:dyDescent="0.2">
      <c r="A238" s="14" t="str">
        <f>Tabla1[[#This Row],[CEGE]]&amp;Tabla1[[#This Row],[Cod Producto]]&amp;Tabla1[[#This Row],[Naturaleza]]&amp;Tabla1[[#This Row],[Periodicidad]]&amp;Tabla1[[#This Row],[Unidad de Medida]]&amp;Tabla1[[#This Row],[Línea Base]]&amp;Tabla1[[#This Row],[Meta Plan]]&amp;Tabla1[[#This Row],[Meta Anual]]</f>
        <v>0126-0102AcumuladoTrimestralVAL9892911500031000</v>
      </c>
      <c r="B238" s="77" t="s">
        <v>1527</v>
      </c>
      <c r="C238" s="78" t="s">
        <v>1690</v>
      </c>
      <c r="D238" s="78" t="s">
        <v>1345</v>
      </c>
      <c r="E238" s="78" t="s">
        <v>1045</v>
      </c>
      <c r="F238" s="78" t="s">
        <v>75</v>
      </c>
      <c r="G238" s="78" t="s">
        <v>170</v>
      </c>
      <c r="H238" s="79">
        <v>0</v>
      </c>
      <c r="I238" s="79">
        <v>0</v>
      </c>
      <c r="J238" s="79">
        <v>0</v>
      </c>
      <c r="K238" s="79">
        <v>0</v>
      </c>
      <c r="L238" s="79">
        <v>0</v>
      </c>
      <c r="M238" s="80" t="s">
        <v>566</v>
      </c>
      <c r="N238" s="80" t="s">
        <v>566</v>
      </c>
      <c r="O238" s="80" t="s">
        <v>566</v>
      </c>
      <c r="P238" s="80" t="s">
        <v>566</v>
      </c>
      <c r="Q238" s="80" t="s">
        <v>566</v>
      </c>
      <c r="R238" s="78"/>
      <c r="S238" s="78"/>
      <c r="T238" s="78"/>
      <c r="U238" s="78"/>
      <c r="V238" s="78"/>
      <c r="W238" s="78"/>
      <c r="X238" s="82" t="s">
        <v>1647</v>
      </c>
      <c r="Y238" s="78" t="s">
        <v>927</v>
      </c>
      <c r="Z238" s="78" t="s">
        <v>18</v>
      </c>
      <c r="AA238" s="78" t="s">
        <v>64</v>
      </c>
      <c r="AB238" s="78" t="s">
        <v>20</v>
      </c>
      <c r="AC238" s="83">
        <v>98929</v>
      </c>
      <c r="AD238" s="83">
        <v>115000</v>
      </c>
      <c r="AE238" s="83">
        <v>31000</v>
      </c>
      <c r="AF238" s="83">
        <v>32546</v>
      </c>
      <c r="AG238" s="104">
        <v>104.987096774194</v>
      </c>
      <c r="AH238" s="84"/>
      <c r="AI238" s="45"/>
    </row>
    <row r="239" spans="1:35" ht="42.75" hidden="1" x14ac:dyDescent="0.2">
      <c r="A239" s="14" t="str">
        <f>Tabla1[[#This Row],[CEGE]]&amp;Tabla1[[#This Row],[Cod Producto]]&amp;Tabla1[[#This Row],[Naturaleza]]&amp;Tabla1[[#This Row],[Periodicidad]]&amp;Tabla1[[#This Row],[Unidad de Medida]]&amp;Tabla1[[#This Row],[Línea Base]]&amp;Tabla1[[#This Row],[Meta Plan]]&amp;Tabla1[[#This Row],[Meta Anual]]</f>
        <v>0126-0102AcumuladoMensual%68327,99</v>
      </c>
      <c r="B239" s="77" t="s">
        <v>1527</v>
      </c>
      <c r="C239" s="78" t="s">
        <v>1690</v>
      </c>
      <c r="D239" s="78" t="s">
        <v>1345</v>
      </c>
      <c r="E239" s="78" t="s">
        <v>1045</v>
      </c>
      <c r="F239" s="78" t="s">
        <v>75</v>
      </c>
      <c r="G239" s="78" t="s">
        <v>170</v>
      </c>
      <c r="H239" s="79">
        <v>0</v>
      </c>
      <c r="I239" s="79">
        <v>0</v>
      </c>
      <c r="J239" s="79">
        <v>0</v>
      </c>
      <c r="K239" s="79">
        <v>0</v>
      </c>
      <c r="L239" s="79">
        <v>0</v>
      </c>
      <c r="M239" s="80" t="s">
        <v>566</v>
      </c>
      <c r="N239" s="80" t="s">
        <v>566</v>
      </c>
      <c r="O239" s="80" t="s">
        <v>566</v>
      </c>
      <c r="P239" s="80" t="s">
        <v>566</v>
      </c>
      <c r="Q239" s="80" t="s">
        <v>566</v>
      </c>
      <c r="R239" s="78"/>
      <c r="S239" s="78"/>
      <c r="T239" s="78"/>
      <c r="U239" s="78"/>
      <c r="V239" s="78"/>
      <c r="W239" s="78"/>
      <c r="X239" s="82" t="s">
        <v>1650</v>
      </c>
      <c r="Y239" s="78" t="s">
        <v>510</v>
      </c>
      <c r="Z239" s="78" t="s">
        <v>18</v>
      </c>
      <c r="AA239" s="78" t="s">
        <v>19</v>
      </c>
      <c r="AB239" s="78" t="s">
        <v>2</v>
      </c>
      <c r="AC239" s="83">
        <v>68</v>
      </c>
      <c r="AD239" s="83">
        <v>32</v>
      </c>
      <c r="AE239" s="83">
        <v>7.99</v>
      </c>
      <c r="AF239" s="83">
        <v>4.58</v>
      </c>
      <c r="AG239" s="104">
        <v>57.321652065081402</v>
      </c>
      <c r="AH239" s="84"/>
      <c r="AI239" s="45"/>
    </row>
    <row r="240" spans="1:35" ht="42.75" hidden="1" x14ac:dyDescent="0.2">
      <c r="A240" s="14" t="str">
        <f>Tabla1[[#This Row],[CEGE]]&amp;Tabla1[[#This Row],[Cod Producto]]&amp;Tabla1[[#This Row],[Naturaleza]]&amp;Tabla1[[#This Row],[Periodicidad]]&amp;Tabla1[[#This Row],[Unidad de Medida]]&amp;Tabla1[[#This Row],[Línea Base]]&amp;Tabla1[[#This Row],[Meta Plan]]&amp;Tabla1[[#This Row],[Meta Anual]]</f>
        <v>0126-0102AcumuladoSemestral%010042,03</v>
      </c>
      <c r="B240" s="77" t="s">
        <v>1527</v>
      </c>
      <c r="C240" s="78" t="s">
        <v>1690</v>
      </c>
      <c r="D240" s="78" t="s">
        <v>1345</v>
      </c>
      <c r="E240" s="78" t="s">
        <v>1045</v>
      </c>
      <c r="F240" s="78" t="s">
        <v>75</v>
      </c>
      <c r="G240" s="78" t="s">
        <v>170</v>
      </c>
      <c r="H240" s="79">
        <v>0</v>
      </c>
      <c r="I240" s="79">
        <v>0</v>
      </c>
      <c r="J240" s="79">
        <v>0</v>
      </c>
      <c r="K240" s="79">
        <v>0</v>
      </c>
      <c r="L240" s="79">
        <v>0</v>
      </c>
      <c r="M240" s="80" t="s">
        <v>566</v>
      </c>
      <c r="N240" s="80" t="s">
        <v>566</v>
      </c>
      <c r="O240" s="80" t="s">
        <v>566</v>
      </c>
      <c r="P240" s="80" t="s">
        <v>566</v>
      </c>
      <c r="Q240" s="80" t="s">
        <v>566</v>
      </c>
      <c r="R240" s="78"/>
      <c r="S240" s="78"/>
      <c r="T240" s="78"/>
      <c r="U240" s="78"/>
      <c r="V240" s="78"/>
      <c r="W240" s="78"/>
      <c r="X240" s="82" t="s">
        <v>1651</v>
      </c>
      <c r="Y240" s="78" t="s">
        <v>173</v>
      </c>
      <c r="Z240" s="78" t="s">
        <v>18</v>
      </c>
      <c r="AA240" s="78" t="s">
        <v>71</v>
      </c>
      <c r="AB240" s="78" t="s">
        <v>2</v>
      </c>
      <c r="AC240" s="83">
        <v>0</v>
      </c>
      <c r="AD240" s="83">
        <v>100</v>
      </c>
      <c r="AE240" s="83">
        <v>42.03</v>
      </c>
      <c r="AF240" s="83">
        <v>0</v>
      </c>
      <c r="AG240" s="104">
        <v>0</v>
      </c>
      <c r="AH240" s="84"/>
      <c r="AI240" s="45"/>
    </row>
    <row r="241" spans="1:35" ht="85.5" hidden="1" x14ac:dyDescent="0.2">
      <c r="A241" s="14" t="str">
        <f>Tabla1[[#This Row],[CEGE]]&amp;Tabla1[[#This Row],[Cod Producto]]&amp;Tabla1[[#This Row],[Naturaleza]]&amp;Tabla1[[#This Row],[Periodicidad]]&amp;Tabla1[[#This Row],[Unidad de Medida]]&amp;Tabla1[[#This Row],[Línea Base]]&amp;Tabla1[[#This Row],[Meta Plan]]&amp;Tabla1[[#This Row],[Meta Anual]]</f>
        <v>0126-0102ReducciónSemestralVAL38,333,936,9</v>
      </c>
      <c r="B241" s="77" t="s">
        <v>1527</v>
      </c>
      <c r="C241" s="78" t="s">
        <v>1690</v>
      </c>
      <c r="D241" s="78" t="s">
        <v>1345</v>
      </c>
      <c r="E241" s="78" t="s">
        <v>1045</v>
      </c>
      <c r="F241" s="78" t="s">
        <v>75</v>
      </c>
      <c r="G241" s="78" t="s">
        <v>170</v>
      </c>
      <c r="H241" s="79">
        <v>0</v>
      </c>
      <c r="I241" s="79">
        <v>0</v>
      </c>
      <c r="J241" s="79">
        <v>0</v>
      </c>
      <c r="K241" s="79">
        <v>0</v>
      </c>
      <c r="L241" s="79">
        <v>0</v>
      </c>
      <c r="M241" s="80" t="s">
        <v>566</v>
      </c>
      <c r="N241" s="80" t="s">
        <v>566</v>
      </c>
      <c r="O241" s="80" t="s">
        <v>566</v>
      </c>
      <c r="P241" s="80" t="s">
        <v>566</v>
      </c>
      <c r="Q241" s="80" t="s">
        <v>566</v>
      </c>
      <c r="R241" s="78"/>
      <c r="S241" s="78"/>
      <c r="T241" s="78"/>
      <c r="U241" s="78"/>
      <c r="V241" s="78"/>
      <c r="W241" s="78"/>
      <c r="X241" s="82" t="e">
        <v>#N/A</v>
      </c>
      <c r="Y241" s="78" t="s">
        <v>512</v>
      </c>
      <c r="Z241" s="78" t="s">
        <v>484</v>
      </c>
      <c r="AA241" s="78" t="s">
        <v>71</v>
      </c>
      <c r="AB241" s="78" t="s">
        <v>20</v>
      </c>
      <c r="AC241" s="83">
        <v>38.299999999999997</v>
      </c>
      <c r="AD241" s="83">
        <v>33.9</v>
      </c>
      <c r="AE241" s="83">
        <v>36.9</v>
      </c>
      <c r="AF241" s="83" t="e">
        <v>#N/A</v>
      </c>
      <c r="AG241" s="104" t="e">
        <v>#N/A</v>
      </c>
      <c r="AH241" s="84"/>
      <c r="AI241" s="45"/>
    </row>
    <row r="242" spans="1:35" ht="114" hidden="1" x14ac:dyDescent="0.2">
      <c r="A242" s="14" t="str">
        <f>Tabla1[[#This Row],[CEGE]]&amp;Tabla1[[#This Row],[Cod Producto]]&amp;Tabla1[[#This Row],[Naturaleza]]&amp;Tabla1[[#This Row],[Periodicidad]]&amp;Tabla1[[#This Row],[Unidad de Medida]]&amp;Tabla1[[#This Row],[Línea Base]]&amp;Tabla1[[#This Row],[Meta Plan]]&amp;Tabla1[[#This Row],[Meta Anual]]</f>
        <v>0126-0102ReducciónSemestralVAL19,717,319</v>
      </c>
      <c r="B242" s="77" t="s">
        <v>1527</v>
      </c>
      <c r="C242" s="78" t="s">
        <v>1690</v>
      </c>
      <c r="D242" s="78" t="s">
        <v>1345</v>
      </c>
      <c r="E242" s="78" t="s">
        <v>1045</v>
      </c>
      <c r="F242" s="78" t="s">
        <v>75</v>
      </c>
      <c r="G242" s="78" t="s">
        <v>170</v>
      </c>
      <c r="H242" s="79">
        <v>0</v>
      </c>
      <c r="I242" s="79">
        <v>0</v>
      </c>
      <c r="J242" s="79">
        <v>0</v>
      </c>
      <c r="K242" s="79">
        <v>0</v>
      </c>
      <c r="L242" s="79">
        <v>0</v>
      </c>
      <c r="M242" s="80" t="s">
        <v>566</v>
      </c>
      <c r="N242" s="80" t="s">
        <v>566</v>
      </c>
      <c r="O242" s="80" t="s">
        <v>566</v>
      </c>
      <c r="P242" s="80" t="s">
        <v>566</v>
      </c>
      <c r="Q242" s="80" t="s">
        <v>566</v>
      </c>
      <c r="R242" s="78"/>
      <c r="S242" s="78"/>
      <c r="T242" s="78"/>
      <c r="U242" s="78"/>
      <c r="V242" s="78"/>
      <c r="W242" s="78"/>
      <c r="X242" s="82" t="e">
        <v>#N/A</v>
      </c>
      <c r="Y242" s="78" t="s">
        <v>513</v>
      </c>
      <c r="Z242" s="78" t="s">
        <v>484</v>
      </c>
      <c r="AA242" s="78" t="s">
        <v>71</v>
      </c>
      <c r="AB242" s="78" t="s">
        <v>20</v>
      </c>
      <c r="AC242" s="83">
        <v>19.7</v>
      </c>
      <c r="AD242" s="83">
        <v>17.3</v>
      </c>
      <c r="AE242" s="83">
        <v>19</v>
      </c>
      <c r="AF242" s="83" t="e">
        <v>#N/A</v>
      </c>
      <c r="AG242" s="104" t="e">
        <v>#N/A</v>
      </c>
      <c r="AH242" s="84"/>
      <c r="AI242" s="45"/>
    </row>
    <row r="243" spans="1:35" ht="85.5" hidden="1" x14ac:dyDescent="0.2">
      <c r="A243" s="14" t="str">
        <f>Tabla1[[#This Row],[CEGE]]&amp;Tabla1[[#This Row],[Cod Producto]]&amp;Tabla1[[#This Row],[Naturaleza]]&amp;Tabla1[[#This Row],[Periodicidad]]&amp;Tabla1[[#This Row],[Unidad de Medida]]&amp;Tabla1[[#This Row],[Línea Base]]&amp;Tabla1[[#This Row],[Meta Plan]]&amp;Tabla1[[#This Row],[Meta Anual]]</f>
        <v>0126-0102AcumuladoTrimestralVAL65,2514935</v>
      </c>
      <c r="B243" s="77" t="s">
        <v>1527</v>
      </c>
      <c r="C243" s="78" t="s">
        <v>1690</v>
      </c>
      <c r="D243" s="78" t="s">
        <v>1345</v>
      </c>
      <c r="E243" s="78" t="s">
        <v>1045</v>
      </c>
      <c r="F243" s="78" t="s">
        <v>75</v>
      </c>
      <c r="G243" s="78" t="s">
        <v>170</v>
      </c>
      <c r="H243" s="79">
        <v>0</v>
      </c>
      <c r="I243" s="79">
        <v>0</v>
      </c>
      <c r="J243" s="79">
        <v>0</v>
      </c>
      <c r="K243" s="79">
        <v>0</v>
      </c>
      <c r="L243" s="79">
        <v>0</v>
      </c>
      <c r="M243" s="80" t="s">
        <v>566</v>
      </c>
      <c r="N243" s="80" t="s">
        <v>566</v>
      </c>
      <c r="O243" s="80" t="s">
        <v>566</v>
      </c>
      <c r="P243" s="80" t="s">
        <v>566</v>
      </c>
      <c r="Q243" s="80" t="s">
        <v>566</v>
      </c>
      <c r="R243" s="78"/>
      <c r="S243" s="78"/>
      <c r="T243" s="78"/>
      <c r="U243" s="78"/>
      <c r="V243" s="78"/>
      <c r="W243" s="78"/>
      <c r="X243" s="82" t="s">
        <v>1655</v>
      </c>
      <c r="Y243" s="78" t="s">
        <v>1182</v>
      </c>
      <c r="Z243" s="78" t="s">
        <v>18</v>
      </c>
      <c r="AA243" s="78" t="s">
        <v>64</v>
      </c>
      <c r="AB243" s="78" t="s">
        <v>20</v>
      </c>
      <c r="AC243" s="83">
        <v>65.25</v>
      </c>
      <c r="AD243" s="83">
        <v>149</v>
      </c>
      <c r="AE243" s="83">
        <v>35</v>
      </c>
      <c r="AF243" s="83">
        <v>35.700000000000003</v>
      </c>
      <c r="AG243" s="104">
        <v>102</v>
      </c>
      <c r="AH243" s="84"/>
      <c r="AI243" s="45"/>
    </row>
    <row r="244" spans="1:35" ht="85.5" hidden="1" x14ac:dyDescent="0.2">
      <c r="A244" s="14" t="str">
        <f>Tabla1[[#This Row],[CEGE]]&amp;Tabla1[[#This Row],[Cod Producto]]&amp;Tabla1[[#This Row],[Naturaleza]]&amp;Tabla1[[#This Row],[Periodicidad]]&amp;Tabla1[[#This Row],[Unidad de Medida]]&amp;Tabla1[[#This Row],[Línea Base]]&amp;Tabla1[[#This Row],[Meta Plan]]&amp;Tabla1[[#This Row],[Meta Anual]]</f>
        <v>0126-0102AcumuladoMensualVAL83600004300000013522865</v>
      </c>
      <c r="B244" s="77" t="s">
        <v>1527</v>
      </c>
      <c r="C244" s="78" t="s">
        <v>1690</v>
      </c>
      <c r="D244" s="78" t="s">
        <v>1345</v>
      </c>
      <c r="E244" s="78" t="s">
        <v>1045</v>
      </c>
      <c r="F244" s="78" t="s">
        <v>75</v>
      </c>
      <c r="G244" s="78" t="s">
        <v>170</v>
      </c>
      <c r="H244" s="79">
        <v>0</v>
      </c>
      <c r="I244" s="79">
        <v>0</v>
      </c>
      <c r="J244" s="79">
        <v>0</v>
      </c>
      <c r="K244" s="79">
        <v>0</v>
      </c>
      <c r="L244" s="79">
        <v>0</v>
      </c>
      <c r="M244" s="80" t="s">
        <v>566</v>
      </c>
      <c r="N244" s="80" t="s">
        <v>566</v>
      </c>
      <c r="O244" s="80" t="s">
        <v>566</v>
      </c>
      <c r="P244" s="80" t="s">
        <v>566</v>
      </c>
      <c r="Q244" s="80" t="s">
        <v>566</v>
      </c>
      <c r="R244" s="78"/>
      <c r="S244" s="78"/>
      <c r="T244" s="78"/>
      <c r="U244" s="78"/>
      <c r="V244" s="78"/>
      <c r="W244" s="78"/>
      <c r="X244" s="82" t="s">
        <v>1659</v>
      </c>
      <c r="Y244" s="78" t="s">
        <v>516</v>
      </c>
      <c r="Z244" s="78" t="s">
        <v>18</v>
      </c>
      <c r="AA244" s="78" t="s">
        <v>19</v>
      </c>
      <c r="AB244" s="78" t="s">
        <v>20</v>
      </c>
      <c r="AC244" s="83">
        <v>8360000</v>
      </c>
      <c r="AD244" s="83">
        <v>43000000</v>
      </c>
      <c r="AE244" s="83">
        <v>13522865</v>
      </c>
      <c r="AF244" s="83">
        <v>11504150</v>
      </c>
      <c r="AG244" s="104">
        <v>85.071839436391599</v>
      </c>
      <c r="AH244" s="84"/>
      <c r="AI244" s="45"/>
    </row>
    <row r="245" spans="1:35" ht="85.5" hidden="1" x14ac:dyDescent="0.2">
      <c r="A245" s="14" t="str">
        <f>Tabla1[[#This Row],[CEGE]]&amp;Tabla1[[#This Row],[Cod Producto]]&amp;Tabla1[[#This Row],[Naturaleza]]&amp;Tabla1[[#This Row],[Periodicidad]]&amp;Tabla1[[#This Row],[Unidad de Medida]]&amp;Tabla1[[#This Row],[Línea Base]]&amp;Tabla1[[#This Row],[Meta Plan]]&amp;Tabla1[[#This Row],[Meta Anual]]</f>
        <v>0126-0102AcumuladoMensualVAL2093500110000002791000</v>
      </c>
      <c r="B245" s="77" t="s">
        <v>1527</v>
      </c>
      <c r="C245" s="78" t="s">
        <v>1690</v>
      </c>
      <c r="D245" s="78" t="s">
        <v>1345</v>
      </c>
      <c r="E245" s="78" t="s">
        <v>1045</v>
      </c>
      <c r="F245" s="78" t="s">
        <v>75</v>
      </c>
      <c r="G245" s="78" t="s">
        <v>170</v>
      </c>
      <c r="H245" s="79">
        <v>0</v>
      </c>
      <c r="I245" s="79">
        <v>0</v>
      </c>
      <c r="J245" s="79">
        <v>0</v>
      </c>
      <c r="K245" s="79">
        <v>0</v>
      </c>
      <c r="L245" s="79">
        <v>0</v>
      </c>
      <c r="M245" s="80" t="s">
        <v>566</v>
      </c>
      <c r="N245" s="80" t="s">
        <v>566</v>
      </c>
      <c r="O245" s="80" t="s">
        <v>566</v>
      </c>
      <c r="P245" s="80" t="s">
        <v>566</v>
      </c>
      <c r="Q245" s="80" t="s">
        <v>566</v>
      </c>
      <c r="R245" s="78"/>
      <c r="S245" s="78"/>
      <c r="T245" s="78"/>
      <c r="U245" s="78"/>
      <c r="V245" s="78"/>
      <c r="W245" s="78"/>
      <c r="X245" s="82" t="s">
        <v>1660</v>
      </c>
      <c r="Y245" s="78" t="s">
        <v>517</v>
      </c>
      <c r="Z245" s="78" t="s">
        <v>18</v>
      </c>
      <c r="AA245" s="78" t="s">
        <v>19</v>
      </c>
      <c r="AB245" s="78" t="s">
        <v>20</v>
      </c>
      <c r="AC245" s="83">
        <v>2093500</v>
      </c>
      <c r="AD245" s="83">
        <v>11000000</v>
      </c>
      <c r="AE245" s="83">
        <v>2791000</v>
      </c>
      <c r="AF245" s="83">
        <v>3849550</v>
      </c>
      <c r="AG245" s="104">
        <v>137.92726621282699</v>
      </c>
      <c r="AH245" s="84"/>
      <c r="AI245" s="45"/>
    </row>
    <row r="246" spans="1:35" ht="114" hidden="1" x14ac:dyDescent="0.2">
      <c r="A246" s="14" t="str">
        <f>Tabla1[[#This Row],[CEGE]]&amp;Tabla1[[#This Row],[Cod Producto]]&amp;Tabla1[[#This Row],[Naturaleza]]&amp;Tabla1[[#This Row],[Periodicidad]]&amp;Tabla1[[#This Row],[Unidad de Medida]]&amp;Tabla1[[#This Row],[Línea Base]]&amp;Tabla1[[#This Row],[Meta Plan]]&amp;Tabla1[[#This Row],[Meta Anual]]</f>
        <v>0126-0102AcumuladoMensualVAL160004300000025000</v>
      </c>
      <c r="B246" s="77" t="s">
        <v>1527</v>
      </c>
      <c r="C246" s="78" t="s">
        <v>1690</v>
      </c>
      <c r="D246" s="78" t="s">
        <v>1345</v>
      </c>
      <c r="E246" s="78" t="s">
        <v>1045</v>
      </c>
      <c r="F246" s="78" t="s">
        <v>75</v>
      </c>
      <c r="G246" s="78" t="s">
        <v>170</v>
      </c>
      <c r="H246" s="79">
        <v>0</v>
      </c>
      <c r="I246" s="79">
        <v>0</v>
      </c>
      <c r="J246" s="79">
        <v>0</v>
      </c>
      <c r="K246" s="79">
        <v>0</v>
      </c>
      <c r="L246" s="79">
        <v>0</v>
      </c>
      <c r="M246" s="80" t="s">
        <v>566</v>
      </c>
      <c r="N246" s="80" t="s">
        <v>566</v>
      </c>
      <c r="O246" s="80" t="s">
        <v>566</v>
      </c>
      <c r="P246" s="80" t="s">
        <v>566</v>
      </c>
      <c r="Q246" s="80" t="s">
        <v>566</v>
      </c>
      <c r="R246" s="78"/>
      <c r="S246" s="78"/>
      <c r="T246" s="78"/>
      <c r="U246" s="78"/>
      <c r="V246" s="78"/>
      <c r="W246" s="78"/>
      <c r="X246" s="82" t="s">
        <v>1661</v>
      </c>
      <c r="Y246" s="78" t="s">
        <v>518</v>
      </c>
      <c r="Z246" s="78" t="s">
        <v>18</v>
      </c>
      <c r="AA246" s="78" t="s">
        <v>19</v>
      </c>
      <c r="AB246" s="78" t="s">
        <v>20</v>
      </c>
      <c r="AC246" s="83">
        <v>16000</v>
      </c>
      <c r="AD246" s="83">
        <v>43000000</v>
      </c>
      <c r="AE246" s="83">
        <v>25000</v>
      </c>
      <c r="AF246" s="83">
        <v>23489</v>
      </c>
      <c r="AG246" s="104">
        <v>93.956000000000003</v>
      </c>
      <c r="AH246" s="84"/>
      <c r="AI246" s="45"/>
    </row>
    <row r="247" spans="1:35" ht="42.75" hidden="1" x14ac:dyDescent="0.2">
      <c r="A247" s="14" t="str">
        <f>Tabla1[[#This Row],[CEGE]]&amp;Tabla1[[#This Row],[Cod Producto]]&amp;Tabla1[[#This Row],[Naturaleza]]&amp;Tabla1[[#This Row],[Periodicidad]]&amp;Tabla1[[#This Row],[Unidad de Medida]]&amp;Tabla1[[#This Row],[Línea Base]]&amp;Tabla1[[#This Row],[Meta Plan]]&amp;Tabla1[[#This Row],[Meta Anual]]</f>
        <v>0126-0102AcumuladoMensualVAL6000110000006000</v>
      </c>
      <c r="B247" s="77" t="s">
        <v>1527</v>
      </c>
      <c r="C247" s="78" t="s">
        <v>1690</v>
      </c>
      <c r="D247" s="78" t="s">
        <v>1345</v>
      </c>
      <c r="E247" s="78" t="s">
        <v>1045</v>
      </c>
      <c r="F247" s="78" t="s">
        <v>75</v>
      </c>
      <c r="G247" s="78" t="s">
        <v>170</v>
      </c>
      <c r="H247" s="79">
        <v>0</v>
      </c>
      <c r="I247" s="79">
        <v>0</v>
      </c>
      <c r="J247" s="79">
        <v>0</v>
      </c>
      <c r="K247" s="79">
        <v>0</v>
      </c>
      <c r="L247" s="79">
        <v>0</v>
      </c>
      <c r="M247" s="80" t="s">
        <v>566</v>
      </c>
      <c r="N247" s="80" t="s">
        <v>566</v>
      </c>
      <c r="O247" s="80" t="s">
        <v>566</v>
      </c>
      <c r="P247" s="80" t="s">
        <v>566</v>
      </c>
      <c r="Q247" s="80" t="s">
        <v>566</v>
      </c>
      <c r="R247" s="78"/>
      <c r="S247" s="78"/>
      <c r="T247" s="78"/>
      <c r="U247" s="78"/>
      <c r="V247" s="78"/>
      <c r="W247" s="78"/>
      <c r="X247" s="82" t="s">
        <v>1662</v>
      </c>
      <c r="Y247" s="78" t="s">
        <v>175</v>
      </c>
      <c r="Z247" s="78" t="s">
        <v>18</v>
      </c>
      <c r="AA247" s="78" t="s">
        <v>19</v>
      </c>
      <c r="AB247" s="78" t="s">
        <v>20</v>
      </c>
      <c r="AC247" s="83">
        <v>6000</v>
      </c>
      <c r="AD247" s="83">
        <v>11000000</v>
      </c>
      <c r="AE247" s="83">
        <v>6000</v>
      </c>
      <c r="AF247" s="83">
        <v>5997.5</v>
      </c>
      <c r="AG247" s="104">
        <v>99.9583333333333</v>
      </c>
      <c r="AH247" s="84"/>
      <c r="AI247" s="45"/>
    </row>
    <row r="248" spans="1:35" ht="85.5" hidden="1" x14ac:dyDescent="0.2">
      <c r="A248" s="14" t="str">
        <f>Tabla1[[#This Row],[CEGE]]&amp;Tabla1[[#This Row],[Cod Producto]]&amp;Tabla1[[#This Row],[Naturaleza]]&amp;Tabla1[[#This Row],[Periodicidad]]&amp;Tabla1[[#This Row],[Unidad de Medida]]&amp;Tabla1[[#This Row],[Línea Base]]&amp;Tabla1[[#This Row],[Meta Plan]]&amp;Tabla1[[#This Row],[Meta Anual]]</f>
        <v>0126-0102AcumuladoMensualVAL35477</v>
      </c>
      <c r="B248" s="77" t="s">
        <v>1527</v>
      </c>
      <c r="C248" s="78" t="s">
        <v>1690</v>
      </c>
      <c r="D248" s="78" t="s">
        <v>1345</v>
      </c>
      <c r="E248" s="78" t="s">
        <v>1045</v>
      </c>
      <c r="F248" s="78" t="s">
        <v>75</v>
      </c>
      <c r="G248" s="78" t="s">
        <v>170</v>
      </c>
      <c r="H248" s="79">
        <v>0</v>
      </c>
      <c r="I248" s="79">
        <v>0</v>
      </c>
      <c r="J248" s="79">
        <v>0</v>
      </c>
      <c r="K248" s="79">
        <v>0</v>
      </c>
      <c r="L248" s="79">
        <v>0</v>
      </c>
      <c r="M248" s="80" t="s">
        <v>566</v>
      </c>
      <c r="N248" s="80" t="s">
        <v>566</v>
      </c>
      <c r="O248" s="80" t="s">
        <v>566</v>
      </c>
      <c r="P248" s="80" t="s">
        <v>566</v>
      </c>
      <c r="Q248" s="80" t="s">
        <v>566</v>
      </c>
      <c r="R248" s="78"/>
      <c r="S248" s="78"/>
      <c r="T248" s="78"/>
      <c r="U248" s="78"/>
      <c r="V248" s="78"/>
      <c r="W248" s="78"/>
      <c r="X248" s="82" t="s">
        <v>1663</v>
      </c>
      <c r="Y248" s="78" t="s">
        <v>1185</v>
      </c>
      <c r="Z248" s="78" t="s">
        <v>18</v>
      </c>
      <c r="AA248" s="78" t="s">
        <v>19</v>
      </c>
      <c r="AB248" s="78" t="s">
        <v>20</v>
      </c>
      <c r="AC248" s="83">
        <v>35</v>
      </c>
      <c r="AD248" s="83">
        <v>47</v>
      </c>
      <c r="AE248" s="83">
        <v>7</v>
      </c>
      <c r="AF248" s="83">
        <v>12</v>
      </c>
      <c r="AG248" s="104">
        <v>171.42857142857099</v>
      </c>
      <c r="AH248" s="84"/>
      <c r="AI248" s="45"/>
    </row>
    <row r="249" spans="1:35" ht="42.75" hidden="1" x14ac:dyDescent="0.2">
      <c r="A249" s="14" t="str">
        <f>Tabla1[[#This Row],[CEGE]]&amp;Tabla1[[#This Row],[Cod Producto]]&amp;Tabla1[[#This Row],[Naturaleza]]&amp;Tabla1[[#This Row],[Periodicidad]]&amp;Tabla1[[#This Row],[Unidad de Medida]]&amp;Tabla1[[#This Row],[Línea Base]]&amp;Tabla1[[#This Row],[Meta Plan]]&amp;Tabla1[[#This Row],[Meta Anual]]</f>
        <v>0126-0102AcumuladoTrimestral%100100100</v>
      </c>
      <c r="B249" s="77" t="s">
        <v>1527</v>
      </c>
      <c r="C249" s="78" t="s">
        <v>1690</v>
      </c>
      <c r="D249" s="78" t="s">
        <v>1345</v>
      </c>
      <c r="E249" s="78" t="s">
        <v>1045</v>
      </c>
      <c r="F249" s="78" t="s">
        <v>75</v>
      </c>
      <c r="G249" s="78" t="s">
        <v>170</v>
      </c>
      <c r="H249" s="79">
        <v>0</v>
      </c>
      <c r="I249" s="79">
        <v>0</v>
      </c>
      <c r="J249" s="79">
        <v>0</v>
      </c>
      <c r="K249" s="79">
        <v>0</v>
      </c>
      <c r="L249" s="79">
        <v>0</v>
      </c>
      <c r="M249" s="80" t="s">
        <v>566</v>
      </c>
      <c r="N249" s="80" t="s">
        <v>566</v>
      </c>
      <c r="O249" s="80" t="s">
        <v>566</v>
      </c>
      <c r="P249" s="80" t="s">
        <v>566</v>
      </c>
      <c r="Q249" s="80" t="s">
        <v>566</v>
      </c>
      <c r="R249" s="78"/>
      <c r="S249" s="78"/>
      <c r="T249" s="78"/>
      <c r="U249" s="78"/>
      <c r="V249" s="78"/>
      <c r="W249" s="78"/>
      <c r="X249" s="82" t="s">
        <v>1666</v>
      </c>
      <c r="Y249" s="78" t="s">
        <v>519</v>
      </c>
      <c r="Z249" s="78" t="s">
        <v>18</v>
      </c>
      <c r="AA249" s="78" t="s">
        <v>64</v>
      </c>
      <c r="AB249" s="78" t="s">
        <v>2</v>
      </c>
      <c r="AC249" s="83">
        <v>100</v>
      </c>
      <c r="AD249" s="83">
        <v>100</v>
      </c>
      <c r="AE249" s="83">
        <v>100</v>
      </c>
      <c r="AF249" s="83">
        <v>1649</v>
      </c>
      <c r="AG249" s="104">
        <v>1649</v>
      </c>
      <c r="AH249" s="84"/>
      <c r="AI249" s="45"/>
    </row>
    <row r="250" spans="1:35" ht="99.75" hidden="1" x14ac:dyDescent="0.2">
      <c r="A250" s="14" t="str">
        <f>Tabla1[[#This Row],[CEGE]]&amp;Tabla1[[#This Row],[Cod Producto]]&amp;Tabla1[[#This Row],[Naturaleza]]&amp;Tabla1[[#This Row],[Periodicidad]]&amp;Tabla1[[#This Row],[Unidad de Medida]]&amp;Tabla1[[#This Row],[Línea Base]]&amp;Tabla1[[#This Row],[Meta Plan]]&amp;Tabla1[[#This Row],[Meta Anual]]</f>
        <v>0126-0102AcumuladoTrimestralVAL025372</v>
      </c>
      <c r="B250" s="77" t="s">
        <v>1527</v>
      </c>
      <c r="C250" s="78" t="s">
        <v>1690</v>
      </c>
      <c r="D250" s="78" t="s">
        <v>1345</v>
      </c>
      <c r="E250" s="78" t="s">
        <v>1045</v>
      </c>
      <c r="F250" s="78" t="s">
        <v>75</v>
      </c>
      <c r="G250" s="78" t="s">
        <v>170</v>
      </c>
      <c r="H250" s="79">
        <v>0</v>
      </c>
      <c r="I250" s="79">
        <v>0</v>
      </c>
      <c r="J250" s="79">
        <v>0</v>
      </c>
      <c r="K250" s="79">
        <v>0</v>
      </c>
      <c r="L250" s="79">
        <v>0</v>
      </c>
      <c r="M250" s="80" t="s">
        <v>566</v>
      </c>
      <c r="N250" s="80" t="s">
        <v>566</v>
      </c>
      <c r="O250" s="80" t="s">
        <v>566</v>
      </c>
      <c r="P250" s="80" t="s">
        <v>566</v>
      </c>
      <c r="Q250" s="80" t="s">
        <v>566</v>
      </c>
      <c r="R250" s="78"/>
      <c r="S250" s="78"/>
      <c r="T250" s="78"/>
      <c r="U250" s="78"/>
      <c r="V250" s="78"/>
      <c r="W250" s="78"/>
      <c r="X250" s="82" t="s">
        <v>1668</v>
      </c>
      <c r="Y250" s="78" t="s">
        <v>521</v>
      </c>
      <c r="Z250" s="78" t="s">
        <v>18</v>
      </c>
      <c r="AA250" s="78" t="s">
        <v>64</v>
      </c>
      <c r="AB250" s="78" t="s">
        <v>20</v>
      </c>
      <c r="AC250" s="83">
        <v>0</v>
      </c>
      <c r="AD250" s="83">
        <v>253</v>
      </c>
      <c r="AE250" s="83">
        <v>72</v>
      </c>
      <c r="AF250" s="83">
        <v>30.41</v>
      </c>
      <c r="AG250" s="104">
        <v>42.2361111111111</v>
      </c>
      <c r="AH250" s="84"/>
      <c r="AI250" s="45"/>
    </row>
    <row r="251" spans="1:35" ht="99.75" hidden="1" x14ac:dyDescent="0.2">
      <c r="A251" s="14" t="str">
        <f>Tabla1[[#This Row],[CEGE]]&amp;Tabla1[[#This Row],[Cod Producto]]&amp;Tabla1[[#This Row],[Naturaleza]]&amp;Tabla1[[#This Row],[Periodicidad]]&amp;Tabla1[[#This Row],[Unidad de Medida]]&amp;Tabla1[[#This Row],[Línea Base]]&amp;Tabla1[[#This Row],[Meta Plan]]&amp;Tabla1[[#This Row],[Meta Anual]]</f>
        <v>0126-0103AcumuladoMensual%510030</v>
      </c>
      <c r="B251" s="77" t="s">
        <v>1527</v>
      </c>
      <c r="C251" s="78" t="s">
        <v>1690</v>
      </c>
      <c r="D251" s="78" t="s">
        <v>1345</v>
      </c>
      <c r="E251" s="78" t="s">
        <v>1045</v>
      </c>
      <c r="F251" s="78" t="s">
        <v>125</v>
      </c>
      <c r="G251" s="78" t="s">
        <v>172</v>
      </c>
      <c r="H251" s="79">
        <v>13828.931</v>
      </c>
      <c r="I251" s="79">
        <v>14283.880761</v>
      </c>
      <c r="J251" s="79">
        <v>14283.880761</v>
      </c>
      <c r="K251" s="79">
        <v>12083.078969</v>
      </c>
      <c r="L251" s="79">
        <v>6605.8350300000002</v>
      </c>
      <c r="M251" s="80">
        <v>13828931000</v>
      </c>
      <c r="N251" s="80">
        <v>14232275761</v>
      </c>
      <c r="O251" s="80">
        <v>416546359</v>
      </c>
      <c r="P251" s="80">
        <v>13815729402</v>
      </c>
      <c r="Q251" s="80">
        <v>11181318551</v>
      </c>
      <c r="R251" s="78"/>
      <c r="S251" s="78"/>
      <c r="T251" s="78"/>
      <c r="U251" s="78"/>
      <c r="V251" s="78"/>
      <c r="W251" s="78"/>
      <c r="X251" s="82" t="s">
        <v>1646</v>
      </c>
      <c r="Y251" s="78" t="s">
        <v>509</v>
      </c>
      <c r="Z251" s="78" t="s">
        <v>18</v>
      </c>
      <c r="AA251" s="78" t="s">
        <v>19</v>
      </c>
      <c r="AB251" s="78" t="s">
        <v>2</v>
      </c>
      <c r="AC251" s="83">
        <v>5</v>
      </c>
      <c r="AD251" s="83">
        <v>100</v>
      </c>
      <c r="AE251" s="83">
        <v>30</v>
      </c>
      <c r="AF251" s="83">
        <v>0.3</v>
      </c>
      <c r="AG251" s="104">
        <v>1</v>
      </c>
      <c r="AH251" s="84"/>
      <c r="AI251" s="45"/>
    </row>
    <row r="252" spans="1:35" ht="99.75" hidden="1" x14ac:dyDescent="0.2">
      <c r="A252" s="14" t="str">
        <f>Tabla1[[#This Row],[CEGE]]&amp;Tabla1[[#This Row],[Cod Producto]]&amp;Tabla1[[#This Row],[Naturaleza]]&amp;Tabla1[[#This Row],[Periodicidad]]&amp;Tabla1[[#This Row],[Unidad de Medida]]&amp;Tabla1[[#This Row],[Línea Base]]&amp;Tabla1[[#This Row],[Meta Plan]]&amp;Tabla1[[#This Row],[Meta Anual]]</f>
        <v>0126-0103AcumuladoMensual%3510026</v>
      </c>
      <c r="B252" s="77" t="s">
        <v>1527</v>
      </c>
      <c r="C252" s="78" t="s">
        <v>1690</v>
      </c>
      <c r="D252" s="78" t="s">
        <v>1345</v>
      </c>
      <c r="E252" s="78" t="s">
        <v>1045</v>
      </c>
      <c r="F252" s="78" t="s">
        <v>125</v>
      </c>
      <c r="G252" s="78" t="s">
        <v>172</v>
      </c>
      <c r="H252" s="79">
        <v>0</v>
      </c>
      <c r="I252" s="79">
        <v>0</v>
      </c>
      <c r="J252" s="79">
        <v>0</v>
      </c>
      <c r="K252" s="79">
        <v>0</v>
      </c>
      <c r="L252" s="79">
        <v>0</v>
      </c>
      <c r="M252" s="80" t="s">
        <v>566</v>
      </c>
      <c r="N252" s="80" t="s">
        <v>566</v>
      </c>
      <c r="O252" s="80" t="s">
        <v>566</v>
      </c>
      <c r="P252" s="80" t="s">
        <v>566</v>
      </c>
      <c r="Q252" s="80" t="s">
        <v>566</v>
      </c>
      <c r="R252" s="78"/>
      <c r="S252" s="78"/>
      <c r="T252" s="78"/>
      <c r="U252" s="78"/>
      <c r="V252" s="78"/>
      <c r="W252" s="78"/>
      <c r="X252" s="82" t="s">
        <v>1653</v>
      </c>
      <c r="Y252" s="78" t="s">
        <v>511</v>
      </c>
      <c r="Z252" s="78" t="s">
        <v>18</v>
      </c>
      <c r="AA252" s="78" t="s">
        <v>19</v>
      </c>
      <c r="AB252" s="78" t="s">
        <v>2</v>
      </c>
      <c r="AC252" s="83">
        <v>35</v>
      </c>
      <c r="AD252" s="83">
        <v>100</v>
      </c>
      <c r="AE252" s="83">
        <v>26</v>
      </c>
      <c r="AF252" s="83">
        <v>25</v>
      </c>
      <c r="AG252" s="104">
        <v>96.153846153846203</v>
      </c>
      <c r="AH252" s="84"/>
      <c r="AI252" s="45"/>
    </row>
    <row r="253" spans="1:35" ht="85.5" hidden="1" x14ac:dyDescent="0.2">
      <c r="A253" s="14" t="str">
        <f>Tabla1[[#This Row],[CEGE]]&amp;Tabla1[[#This Row],[Cod Producto]]&amp;Tabla1[[#This Row],[Naturaleza]]&amp;Tabla1[[#This Row],[Periodicidad]]&amp;Tabla1[[#This Row],[Unidad de Medida]]&amp;Tabla1[[#This Row],[Línea Base]]&amp;Tabla1[[#This Row],[Meta Plan]]&amp;Tabla1[[#This Row],[Meta Anual]]</f>
        <v>0126-0103AcumuladoTrimestral%28,1610031</v>
      </c>
      <c r="B253" s="77" t="s">
        <v>1527</v>
      </c>
      <c r="C253" s="78" t="s">
        <v>1690</v>
      </c>
      <c r="D253" s="78" t="s">
        <v>1345</v>
      </c>
      <c r="E253" s="78" t="s">
        <v>1045</v>
      </c>
      <c r="F253" s="78" t="s">
        <v>125</v>
      </c>
      <c r="G253" s="78" t="s">
        <v>172</v>
      </c>
      <c r="H253" s="79">
        <v>0</v>
      </c>
      <c r="I253" s="79">
        <v>0</v>
      </c>
      <c r="J253" s="79">
        <v>0</v>
      </c>
      <c r="K253" s="79">
        <v>0</v>
      </c>
      <c r="L253" s="79">
        <v>0</v>
      </c>
      <c r="M253" s="80" t="s">
        <v>566</v>
      </c>
      <c r="N253" s="80" t="s">
        <v>566</v>
      </c>
      <c r="O253" s="80" t="s">
        <v>566</v>
      </c>
      <c r="P253" s="80" t="s">
        <v>566</v>
      </c>
      <c r="Q253" s="80" t="s">
        <v>566</v>
      </c>
      <c r="R253" s="78"/>
      <c r="S253" s="78"/>
      <c r="T253" s="78"/>
      <c r="U253" s="78"/>
      <c r="V253" s="78"/>
      <c r="W253" s="78"/>
      <c r="X253" s="82" t="s">
        <v>1669</v>
      </c>
      <c r="Y253" s="78" t="s">
        <v>1186</v>
      </c>
      <c r="Z253" s="78" t="s">
        <v>18</v>
      </c>
      <c r="AA253" s="78" t="s">
        <v>64</v>
      </c>
      <c r="AB253" s="78" t="s">
        <v>2</v>
      </c>
      <c r="AC253" s="83">
        <v>28.16</v>
      </c>
      <c r="AD253" s="83">
        <v>100</v>
      </c>
      <c r="AE253" s="83">
        <v>31</v>
      </c>
      <c r="AF253" s="83">
        <v>64</v>
      </c>
      <c r="AG253" s="104">
        <v>206.45161290322599</v>
      </c>
      <c r="AH253" s="84"/>
      <c r="AI253" s="45"/>
    </row>
    <row r="254" spans="1:35" ht="142.5" hidden="1" x14ac:dyDescent="0.2">
      <c r="A254" s="14" t="str">
        <f>Tabla1[[#This Row],[CEGE]]&amp;Tabla1[[#This Row],[Cod Producto]]&amp;Tabla1[[#This Row],[Naturaleza]]&amp;Tabla1[[#This Row],[Periodicidad]]&amp;Tabla1[[#This Row],[Unidad de Medida]]&amp;Tabla1[[#This Row],[Línea Base]]&amp;Tabla1[[#This Row],[Meta Plan]]&amp;Tabla1[[#This Row],[Meta Anual]]</f>
        <v>0126-0104AcumuladoTrimestralVAL2,982,2</v>
      </c>
      <c r="B254" s="77" t="s">
        <v>1527</v>
      </c>
      <c r="C254" s="78" t="s">
        <v>1690</v>
      </c>
      <c r="D254" s="78" t="s">
        <v>1345</v>
      </c>
      <c r="E254" s="78" t="s">
        <v>1045</v>
      </c>
      <c r="F254" s="78" t="s">
        <v>81</v>
      </c>
      <c r="G254" s="78" t="s">
        <v>449</v>
      </c>
      <c r="H254" s="79">
        <v>7616.53</v>
      </c>
      <c r="I254" s="79">
        <v>7557.0595999999996</v>
      </c>
      <c r="J254" s="79">
        <v>7557.0595999999996</v>
      </c>
      <c r="K254" s="79">
        <v>5124.4197020000001</v>
      </c>
      <c r="L254" s="79">
        <v>3107.5614249999999</v>
      </c>
      <c r="M254" s="80">
        <v>7616530000</v>
      </c>
      <c r="N254" s="80">
        <v>7285874329</v>
      </c>
      <c r="O254" s="80">
        <v>1335180579</v>
      </c>
      <c r="P254" s="80">
        <v>5950693750</v>
      </c>
      <c r="Q254" s="80">
        <v>4932697350</v>
      </c>
      <c r="R254" s="78"/>
      <c r="S254" s="78"/>
      <c r="T254" s="78"/>
      <c r="U254" s="78"/>
      <c r="V254" s="78"/>
      <c r="W254" s="78"/>
      <c r="X254" s="82" t="s">
        <v>1656</v>
      </c>
      <c r="Y254" s="78" t="s">
        <v>1127</v>
      </c>
      <c r="Z254" s="78" t="s">
        <v>18</v>
      </c>
      <c r="AA254" s="78" t="s">
        <v>64</v>
      </c>
      <c r="AB254" s="78" t="s">
        <v>20</v>
      </c>
      <c r="AC254" s="83">
        <v>2.9</v>
      </c>
      <c r="AD254" s="83">
        <v>8</v>
      </c>
      <c r="AE254" s="83">
        <v>2.2000000000000002</v>
      </c>
      <c r="AF254" s="83">
        <v>1.41</v>
      </c>
      <c r="AG254" s="104">
        <v>64.090909090909093</v>
      </c>
      <c r="AH254" s="84"/>
      <c r="AI254" s="45"/>
    </row>
    <row r="255" spans="1:35" ht="71.25" hidden="1" x14ac:dyDescent="0.2">
      <c r="A255" s="14" t="str">
        <f>Tabla1[[#This Row],[CEGE]]&amp;Tabla1[[#This Row],[Cod Producto]]&amp;Tabla1[[#This Row],[Naturaleza]]&amp;Tabla1[[#This Row],[Periodicidad]]&amp;Tabla1[[#This Row],[Unidad de Medida]]&amp;Tabla1[[#This Row],[Línea Base]]&amp;Tabla1[[#This Row],[Meta Plan]]&amp;Tabla1[[#This Row],[Meta Anual]]</f>
        <v>0126-0104AcumuladoMensual%34,210026,31</v>
      </c>
      <c r="B255" s="77" t="s">
        <v>1527</v>
      </c>
      <c r="C255" s="78" t="s">
        <v>1690</v>
      </c>
      <c r="D255" s="78" t="s">
        <v>1345</v>
      </c>
      <c r="E255" s="78" t="s">
        <v>1045</v>
      </c>
      <c r="F255" s="78" t="s">
        <v>81</v>
      </c>
      <c r="G255" s="78" t="s">
        <v>449</v>
      </c>
      <c r="H255" s="79">
        <v>0</v>
      </c>
      <c r="I255" s="79">
        <v>0</v>
      </c>
      <c r="J255" s="79">
        <v>0</v>
      </c>
      <c r="K255" s="79">
        <v>0</v>
      </c>
      <c r="L255" s="79">
        <v>0</v>
      </c>
      <c r="M255" s="80" t="s">
        <v>566</v>
      </c>
      <c r="N255" s="80" t="s">
        <v>566</v>
      </c>
      <c r="O255" s="80" t="s">
        <v>566</v>
      </c>
      <c r="P255" s="80" t="s">
        <v>566</v>
      </c>
      <c r="Q255" s="80" t="s">
        <v>566</v>
      </c>
      <c r="R255" s="78"/>
      <c r="S255" s="78"/>
      <c r="T255" s="78"/>
      <c r="U255" s="78"/>
      <c r="V255" s="78"/>
      <c r="W255" s="78"/>
      <c r="X255" s="82" t="s">
        <v>1665</v>
      </c>
      <c r="Y255" s="78" t="s">
        <v>490</v>
      </c>
      <c r="Z255" s="78" t="s">
        <v>18</v>
      </c>
      <c r="AA255" s="78" t="s">
        <v>19</v>
      </c>
      <c r="AB255" s="78" t="s">
        <v>2</v>
      </c>
      <c r="AC255" s="83">
        <v>34.200000000000003</v>
      </c>
      <c r="AD255" s="83">
        <v>100</v>
      </c>
      <c r="AE255" s="83">
        <v>26.31</v>
      </c>
      <c r="AF255" s="83">
        <v>26.5</v>
      </c>
      <c r="AG255" s="104">
        <v>100.722158874952</v>
      </c>
      <c r="AH255" s="84"/>
      <c r="AI255" s="45"/>
    </row>
    <row r="256" spans="1:35" ht="114" hidden="1" x14ac:dyDescent="0.2">
      <c r="A256" s="14" t="str">
        <f>Tabla1[[#This Row],[CEGE]]&amp;Tabla1[[#This Row],[Cod Producto]]&amp;Tabla1[[#This Row],[Naturaleza]]&amp;Tabla1[[#This Row],[Periodicidad]]&amp;Tabla1[[#This Row],[Unidad de Medida]]&amp;Tabla1[[#This Row],[Línea Base]]&amp;Tabla1[[#This Row],[Meta Plan]]&amp;Tabla1[[#This Row],[Meta Anual]]</f>
        <v>0126-0106AcumuladoSemestral%010029</v>
      </c>
      <c r="B256" s="77" t="s">
        <v>1527</v>
      </c>
      <c r="C256" s="78" t="s">
        <v>1690</v>
      </c>
      <c r="D256" s="78" t="s">
        <v>1345</v>
      </c>
      <c r="E256" s="78" t="s">
        <v>1045</v>
      </c>
      <c r="F256" s="78" t="s">
        <v>65</v>
      </c>
      <c r="G256" s="78" t="s">
        <v>430</v>
      </c>
      <c r="H256" s="79">
        <v>15355.71</v>
      </c>
      <c r="I256" s="79">
        <v>15415.180399999999</v>
      </c>
      <c r="J256" s="79">
        <v>15415.180399999999</v>
      </c>
      <c r="K256" s="79">
        <v>14502.805273</v>
      </c>
      <c r="L256" s="79">
        <v>10244.679918</v>
      </c>
      <c r="M256" s="80">
        <v>15355710000</v>
      </c>
      <c r="N256" s="80">
        <v>15670180400</v>
      </c>
      <c r="O256" s="80">
        <v>190399028</v>
      </c>
      <c r="P256" s="80">
        <v>15479781372</v>
      </c>
      <c r="Q256" s="80">
        <v>14543443508</v>
      </c>
      <c r="R256" s="78"/>
      <c r="S256" s="78"/>
      <c r="T256" s="78"/>
      <c r="U256" s="78"/>
      <c r="V256" s="78"/>
      <c r="W256" s="78"/>
      <c r="X256" s="82" t="s">
        <v>1652</v>
      </c>
      <c r="Y256" s="78" t="s">
        <v>1181</v>
      </c>
      <c r="Z256" s="78" t="s">
        <v>18</v>
      </c>
      <c r="AA256" s="78" t="s">
        <v>71</v>
      </c>
      <c r="AB256" s="78" t="s">
        <v>2</v>
      </c>
      <c r="AC256" s="83">
        <v>0</v>
      </c>
      <c r="AD256" s="83">
        <v>100</v>
      </c>
      <c r="AE256" s="83">
        <v>29</v>
      </c>
      <c r="AF256" s="83">
        <v>40</v>
      </c>
      <c r="AG256" s="104">
        <v>137.931034482759</v>
      </c>
      <c r="AH256" s="84"/>
      <c r="AI256" s="45"/>
    </row>
    <row r="257" spans="1:35" ht="57" hidden="1" x14ac:dyDescent="0.2">
      <c r="A257" s="14" t="str">
        <f>Tabla1[[#This Row],[CEGE]]&amp;Tabla1[[#This Row],[Cod Producto]]&amp;Tabla1[[#This Row],[Naturaleza]]&amp;Tabla1[[#This Row],[Periodicidad]]&amp;Tabla1[[#This Row],[Unidad de Medida]]&amp;Tabla1[[#This Row],[Línea Base]]&amp;Tabla1[[#This Row],[Meta Plan]]&amp;Tabla1[[#This Row],[Meta Anual]]</f>
        <v>0126-0106AcumuladoMensualVAL11329371600000482500</v>
      </c>
      <c r="B257" s="77" t="s">
        <v>1527</v>
      </c>
      <c r="C257" s="78" t="s">
        <v>1690</v>
      </c>
      <c r="D257" s="78" t="s">
        <v>1345</v>
      </c>
      <c r="E257" s="78" t="s">
        <v>1045</v>
      </c>
      <c r="F257" s="78" t="s">
        <v>65</v>
      </c>
      <c r="G257" s="78" t="s">
        <v>430</v>
      </c>
      <c r="H257" s="79">
        <v>0</v>
      </c>
      <c r="I257" s="79">
        <v>0</v>
      </c>
      <c r="J257" s="79">
        <v>0</v>
      </c>
      <c r="K257" s="79">
        <v>0</v>
      </c>
      <c r="L257" s="79">
        <v>0</v>
      </c>
      <c r="M257" s="80" t="s">
        <v>566</v>
      </c>
      <c r="N257" s="80" t="s">
        <v>566</v>
      </c>
      <c r="O257" s="80" t="s">
        <v>566</v>
      </c>
      <c r="P257" s="80" t="s">
        <v>566</v>
      </c>
      <c r="Q257" s="80" t="s">
        <v>566</v>
      </c>
      <c r="R257" s="78"/>
      <c r="S257" s="78"/>
      <c r="T257" s="78"/>
      <c r="U257" s="78"/>
      <c r="V257" s="78"/>
      <c r="W257" s="78"/>
      <c r="X257" s="82" t="s">
        <v>1657</v>
      </c>
      <c r="Y257" s="78" t="s">
        <v>1183</v>
      </c>
      <c r="Z257" s="78" t="s">
        <v>18</v>
      </c>
      <c r="AA257" s="78" t="s">
        <v>19</v>
      </c>
      <c r="AB257" s="78" t="s">
        <v>20</v>
      </c>
      <c r="AC257" s="83">
        <v>1132937</v>
      </c>
      <c r="AD257" s="83">
        <v>1600000</v>
      </c>
      <c r="AE257" s="83">
        <v>482500</v>
      </c>
      <c r="AF257" s="83">
        <v>435577</v>
      </c>
      <c r="AG257" s="104">
        <v>90.275025906735806</v>
      </c>
      <c r="AH257" s="84"/>
      <c r="AI257" s="45"/>
    </row>
    <row r="258" spans="1:35" ht="57" hidden="1" x14ac:dyDescent="0.2">
      <c r="A258" s="14" t="str">
        <f>Tabla1[[#This Row],[CEGE]]&amp;Tabla1[[#This Row],[Cod Producto]]&amp;Tabla1[[#This Row],[Naturaleza]]&amp;Tabla1[[#This Row],[Periodicidad]]&amp;Tabla1[[#This Row],[Unidad de Medida]]&amp;Tabla1[[#This Row],[Línea Base]]&amp;Tabla1[[#This Row],[Meta Plan]]&amp;Tabla1[[#This Row],[Meta Anual]]</f>
        <v>0126-0106AcumuladoMensualVAL126667400000118500</v>
      </c>
      <c r="B258" s="77" t="s">
        <v>1527</v>
      </c>
      <c r="C258" s="78" t="s">
        <v>1690</v>
      </c>
      <c r="D258" s="78" t="s">
        <v>1345</v>
      </c>
      <c r="E258" s="78" t="s">
        <v>1045</v>
      </c>
      <c r="F258" s="78" t="s">
        <v>65</v>
      </c>
      <c r="G258" s="78" t="s">
        <v>430</v>
      </c>
      <c r="H258" s="79">
        <v>0</v>
      </c>
      <c r="I258" s="79">
        <v>0</v>
      </c>
      <c r="J258" s="79">
        <v>0</v>
      </c>
      <c r="K258" s="79">
        <v>0</v>
      </c>
      <c r="L258" s="79">
        <v>0</v>
      </c>
      <c r="M258" s="80" t="s">
        <v>566</v>
      </c>
      <c r="N258" s="80" t="s">
        <v>566</v>
      </c>
      <c r="O258" s="80" t="s">
        <v>566</v>
      </c>
      <c r="P258" s="80" t="s">
        <v>566</v>
      </c>
      <c r="Q258" s="80" t="s">
        <v>566</v>
      </c>
      <c r="R258" s="78"/>
      <c r="S258" s="78"/>
      <c r="T258" s="78"/>
      <c r="U258" s="78"/>
      <c r="V258" s="78"/>
      <c r="W258" s="78"/>
      <c r="X258" s="82" t="s">
        <v>1658</v>
      </c>
      <c r="Y258" s="78" t="s">
        <v>1184</v>
      </c>
      <c r="Z258" s="78" t="s">
        <v>18</v>
      </c>
      <c r="AA258" s="78" t="s">
        <v>19</v>
      </c>
      <c r="AB258" s="78" t="s">
        <v>20</v>
      </c>
      <c r="AC258" s="83">
        <v>126667</v>
      </c>
      <c r="AD258" s="83">
        <v>400000</v>
      </c>
      <c r="AE258" s="83">
        <v>118500</v>
      </c>
      <c r="AF258" s="83">
        <v>109474</v>
      </c>
      <c r="AG258" s="104">
        <v>92.383122362869202</v>
      </c>
      <c r="AH258" s="84"/>
      <c r="AI258" s="45"/>
    </row>
    <row r="259" spans="1:35" ht="99.75" hidden="1" x14ac:dyDescent="0.2">
      <c r="A259" s="14" t="str">
        <f>Tabla1[[#This Row],[CEGE]]&amp;Tabla1[[#This Row],[Cod Producto]]&amp;Tabla1[[#This Row],[Naturaleza]]&amp;Tabla1[[#This Row],[Periodicidad]]&amp;Tabla1[[#This Row],[Unidad de Medida]]&amp;Tabla1[[#This Row],[Línea Base]]&amp;Tabla1[[#This Row],[Meta Plan]]&amp;Tabla1[[#This Row],[Meta Anual]]</f>
        <v>0126-0106StockTrimestral%100100100</v>
      </c>
      <c r="B259" s="77" t="s">
        <v>1527</v>
      </c>
      <c r="C259" s="78" t="s">
        <v>1690</v>
      </c>
      <c r="D259" s="78" t="s">
        <v>1345</v>
      </c>
      <c r="E259" s="78" t="s">
        <v>1045</v>
      </c>
      <c r="F259" s="78" t="s">
        <v>65</v>
      </c>
      <c r="G259" s="78" t="s">
        <v>430</v>
      </c>
      <c r="H259" s="79">
        <v>0</v>
      </c>
      <c r="I259" s="79">
        <v>0</v>
      </c>
      <c r="J259" s="79">
        <v>0</v>
      </c>
      <c r="K259" s="79">
        <v>0</v>
      </c>
      <c r="L259" s="79">
        <v>0</v>
      </c>
      <c r="M259" s="80" t="s">
        <v>566</v>
      </c>
      <c r="N259" s="80" t="s">
        <v>566</v>
      </c>
      <c r="O259" s="80" t="s">
        <v>566</v>
      </c>
      <c r="P259" s="80" t="s">
        <v>566</v>
      </c>
      <c r="Q259" s="80" t="s">
        <v>566</v>
      </c>
      <c r="R259" s="78"/>
      <c r="S259" s="78"/>
      <c r="T259" s="78"/>
      <c r="U259" s="78"/>
      <c r="V259" s="78"/>
      <c r="W259" s="78"/>
      <c r="X259" s="82" t="s">
        <v>1664</v>
      </c>
      <c r="Y259" s="78" t="s">
        <v>176</v>
      </c>
      <c r="Z259" s="78" t="s">
        <v>74</v>
      </c>
      <c r="AA259" s="78" t="s">
        <v>64</v>
      </c>
      <c r="AB259" s="78" t="s">
        <v>2</v>
      </c>
      <c r="AC259" s="83">
        <v>100</v>
      </c>
      <c r="AD259" s="83">
        <v>100</v>
      </c>
      <c r="AE259" s="83">
        <v>100</v>
      </c>
      <c r="AF259" s="83">
        <v>100</v>
      </c>
      <c r="AG259" s="104">
        <v>100</v>
      </c>
      <c r="AH259" s="84"/>
      <c r="AI259" s="45"/>
    </row>
    <row r="260" spans="1:35" ht="85.5" hidden="1" x14ac:dyDescent="0.2">
      <c r="A260" s="14" t="str">
        <f>Tabla1[[#This Row],[CEGE]]&amp;Tabla1[[#This Row],[Cod Producto]]&amp;Tabla1[[#This Row],[Naturaleza]]&amp;Tabla1[[#This Row],[Periodicidad]]&amp;Tabla1[[#This Row],[Unidad de Medida]]&amp;Tabla1[[#This Row],[Línea Base]]&amp;Tabla1[[#This Row],[Meta Plan]]&amp;Tabla1[[#This Row],[Meta Anual]]</f>
        <v>0127-0104AcumuladoMensualVAL21541002000000894034,67</v>
      </c>
      <c r="B260" s="77" t="s">
        <v>1528</v>
      </c>
      <c r="C260" s="78" t="s">
        <v>1680</v>
      </c>
      <c r="D260" s="78" t="s">
        <v>1346</v>
      </c>
      <c r="E260" s="78" t="s">
        <v>177</v>
      </c>
      <c r="F260" s="78" t="s">
        <v>81</v>
      </c>
      <c r="G260" s="78" t="s">
        <v>180</v>
      </c>
      <c r="H260" s="79">
        <v>9500.3829999999998</v>
      </c>
      <c r="I260" s="79">
        <v>9500.3829999999998</v>
      </c>
      <c r="J260" s="79">
        <v>9500.3829999999998</v>
      </c>
      <c r="K260" s="79">
        <v>9270.2537119999997</v>
      </c>
      <c r="L260" s="79">
        <v>5906.1157439999997</v>
      </c>
      <c r="M260" s="80">
        <v>9500383000</v>
      </c>
      <c r="N260" s="80">
        <v>9520935506</v>
      </c>
      <c r="O260" s="80">
        <v>2743706</v>
      </c>
      <c r="P260" s="80">
        <v>9518191800</v>
      </c>
      <c r="Q260" s="80">
        <v>9184371520</v>
      </c>
      <c r="R260" s="78"/>
      <c r="S260" s="78"/>
      <c r="T260" s="78"/>
      <c r="U260" s="78"/>
      <c r="V260" s="78"/>
      <c r="W260" s="78"/>
      <c r="X260" s="82" t="s">
        <v>1589</v>
      </c>
      <c r="Y260" s="78" t="s">
        <v>181</v>
      </c>
      <c r="Z260" s="78" t="s">
        <v>18</v>
      </c>
      <c r="AA260" s="78" t="s">
        <v>19</v>
      </c>
      <c r="AB260" s="78" t="s">
        <v>20</v>
      </c>
      <c r="AC260" s="83">
        <v>2154100</v>
      </c>
      <c r="AD260" s="83">
        <v>2000000</v>
      </c>
      <c r="AE260" s="83">
        <v>894034.67</v>
      </c>
      <c r="AF260" s="83">
        <v>1579901.33</v>
      </c>
      <c r="AG260" s="104">
        <v>176.71589067122</v>
      </c>
      <c r="AH260" s="84"/>
      <c r="AI260" s="45"/>
    </row>
    <row r="261" spans="1:35" ht="85.5" hidden="1" x14ac:dyDescent="0.2">
      <c r="A261" s="14" t="str">
        <f>Tabla1[[#This Row],[CEGE]]&amp;Tabla1[[#This Row],[Cod Producto]]&amp;Tabla1[[#This Row],[Naturaleza]]&amp;Tabla1[[#This Row],[Periodicidad]]&amp;Tabla1[[#This Row],[Unidad de Medida]]&amp;Tabla1[[#This Row],[Línea Base]]&amp;Tabla1[[#This Row],[Meta Plan]]&amp;Tabla1[[#This Row],[Meta Anual]]</f>
        <v>0127-0104AcumuladoMensualVAL103679395258502850000</v>
      </c>
      <c r="B261" s="77" t="s">
        <v>1528</v>
      </c>
      <c r="C261" s="78" t="s">
        <v>1680</v>
      </c>
      <c r="D261" s="78" t="s">
        <v>1346</v>
      </c>
      <c r="E261" s="78" t="s">
        <v>177</v>
      </c>
      <c r="F261" s="78" t="s">
        <v>81</v>
      </c>
      <c r="G261" s="78" t="s">
        <v>180</v>
      </c>
      <c r="H261" s="79">
        <v>0</v>
      </c>
      <c r="I261" s="79">
        <v>0</v>
      </c>
      <c r="J261" s="79">
        <v>0</v>
      </c>
      <c r="K261" s="79">
        <v>0</v>
      </c>
      <c r="L261" s="79">
        <v>0</v>
      </c>
      <c r="M261" s="80" t="s">
        <v>566</v>
      </c>
      <c r="N261" s="80" t="s">
        <v>566</v>
      </c>
      <c r="O261" s="80" t="s">
        <v>566</v>
      </c>
      <c r="P261" s="80" t="s">
        <v>566</v>
      </c>
      <c r="Q261" s="80" t="s">
        <v>566</v>
      </c>
      <c r="R261" s="78"/>
      <c r="S261" s="78"/>
      <c r="T261" s="78"/>
      <c r="U261" s="78"/>
      <c r="V261" s="78"/>
      <c r="W261" s="78"/>
      <c r="X261" s="82" t="s">
        <v>21</v>
      </c>
      <c r="Y261" s="78" t="s">
        <v>343</v>
      </c>
      <c r="Z261" s="78" t="s">
        <v>18</v>
      </c>
      <c r="AA261" s="78" t="s">
        <v>19</v>
      </c>
      <c r="AB261" s="78" t="s">
        <v>20</v>
      </c>
      <c r="AC261" s="83">
        <v>1036793</v>
      </c>
      <c r="AD261" s="83">
        <v>9525850</v>
      </c>
      <c r="AE261" s="83">
        <v>2850000</v>
      </c>
      <c r="AF261" s="83">
        <v>3638004.19</v>
      </c>
      <c r="AG261" s="104">
        <v>127.649269824561</v>
      </c>
      <c r="AH261" s="84"/>
      <c r="AI261" s="45"/>
    </row>
    <row r="262" spans="1:35" ht="85.5" hidden="1" x14ac:dyDescent="0.2">
      <c r="A262" s="14" t="str">
        <f>Tabla1[[#This Row],[CEGE]]&amp;Tabla1[[#This Row],[Cod Producto]]&amp;Tabla1[[#This Row],[Naturaleza]]&amp;Tabla1[[#This Row],[Periodicidad]]&amp;Tabla1[[#This Row],[Unidad de Medida]]&amp;Tabla1[[#This Row],[Línea Base]]&amp;Tabla1[[#This Row],[Meta Plan]]&amp;Tabla1[[#This Row],[Meta Anual]]</f>
        <v>0127-0104AcumuladoSemestralVAL10</v>
      </c>
      <c r="B262" s="77" t="s">
        <v>1528</v>
      </c>
      <c r="C262" s="78" t="s">
        <v>1680</v>
      </c>
      <c r="D262" s="78" t="s">
        <v>1346</v>
      </c>
      <c r="E262" s="78" t="s">
        <v>177</v>
      </c>
      <c r="F262" s="78" t="s">
        <v>81</v>
      </c>
      <c r="G262" s="78" t="s">
        <v>180</v>
      </c>
      <c r="H262" s="79">
        <v>0</v>
      </c>
      <c r="I262" s="79">
        <v>0</v>
      </c>
      <c r="J262" s="79">
        <v>0</v>
      </c>
      <c r="K262" s="79">
        <v>0</v>
      </c>
      <c r="L262" s="79">
        <v>0</v>
      </c>
      <c r="M262" s="80" t="s">
        <v>566</v>
      </c>
      <c r="N262" s="80" t="s">
        <v>566</v>
      </c>
      <c r="O262" s="80" t="s">
        <v>566</v>
      </c>
      <c r="P262" s="80" t="s">
        <v>566</v>
      </c>
      <c r="Q262" s="80" t="s">
        <v>566</v>
      </c>
      <c r="R262" s="78"/>
      <c r="S262" s="78"/>
      <c r="T262" s="78"/>
      <c r="U262" s="78"/>
      <c r="V262" s="78"/>
      <c r="W262" s="78"/>
      <c r="X262" s="82" t="s">
        <v>79</v>
      </c>
      <c r="Y262" s="78" t="s">
        <v>182</v>
      </c>
      <c r="Z262" s="78" t="s">
        <v>18</v>
      </c>
      <c r="AA262" s="78" t="s">
        <v>71</v>
      </c>
      <c r="AB262" s="78" t="s">
        <v>20</v>
      </c>
      <c r="AC262" s="83"/>
      <c r="AD262" s="83">
        <v>1</v>
      </c>
      <c r="AE262" s="83">
        <v>0</v>
      </c>
      <c r="AF262" s="83">
        <v>0</v>
      </c>
      <c r="AG262" s="104">
        <v>0</v>
      </c>
      <c r="AH262" s="84"/>
      <c r="AI262" s="45"/>
    </row>
    <row r="263" spans="1:35" ht="85.5" hidden="1" x14ac:dyDescent="0.2">
      <c r="A263" s="14" t="str">
        <f>Tabla1[[#This Row],[CEGE]]&amp;Tabla1[[#This Row],[Cod Producto]]&amp;Tabla1[[#This Row],[Naturaleza]]&amp;Tabla1[[#This Row],[Periodicidad]]&amp;Tabla1[[#This Row],[Unidad de Medida]]&amp;Tabla1[[#This Row],[Línea Base]]&amp;Tabla1[[#This Row],[Meta Plan]]&amp;Tabla1[[#This Row],[Meta Anual]]</f>
        <v>0127-0105AcumuladoMensualVAL04139440200000</v>
      </c>
      <c r="B263" s="77" t="s">
        <v>1528</v>
      </c>
      <c r="C263" s="78" t="s">
        <v>1680</v>
      </c>
      <c r="D263" s="78" t="s">
        <v>1346</v>
      </c>
      <c r="E263" s="78" t="s">
        <v>177</v>
      </c>
      <c r="F263" s="78" t="s">
        <v>87</v>
      </c>
      <c r="G263" s="78" t="s">
        <v>178</v>
      </c>
      <c r="H263" s="79">
        <v>13509.888000000001</v>
      </c>
      <c r="I263" s="79">
        <v>13509.888000000001</v>
      </c>
      <c r="J263" s="79">
        <v>13509.888000000001</v>
      </c>
      <c r="K263" s="79">
        <v>13135.825341</v>
      </c>
      <c r="L263" s="79">
        <v>8544.927377</v>
      </c>
      <c r="M263" s="80">
        <v>13509888000</v>
      </c>
      <c r="N263" s="80">
        <v>13489335494</v>
      </c>
      <c r="O263" s="80">
        <v>39410926</v>
      </c>
      <c r="P263" s="80">
        <v>13449924568</v>
      </c>
      <c r="Q263" s="80">
        <v>12978712813</v>
      </c>
      <c r="R263" s="78"/>
      <c r="S263" s="78"/>
      <c r="T263" s="78"/>
      <c r="U263" s="78"/>
      <c r="V263" s="78"/>
      <c r="W263" s="78"/>
      <c r="X263" s="82" t="s">
        <v>29</v>
      </c>
      <c r="Y263" s="78" t="s">
        <v>179</v>
      </c>
      <c r="Z263" s="78" t="s">
        <v>18</v>
      </c>
      <c r="AA263" s="78" t="s">
        <v>19</v>
      </c>
      <c r="AB263" s="78" t="s">
        <v>20</v>
      </c>
      <c r="AC263" s="83">
        <v>0</v>
      </c>
      <c r="AD263" s="83">
        <v>4139440</v>
      </c>
      <c r="AE263" s="83">
        <v>200000</v>
      </c>
      <c r="AF263" s="83">
        <v>222000</v>
      </c>
      <c r="AG263" s="104">
        <v>111</v>
      </c>
      <c r="AH263" s="84"/>
      <c r="AI263" s="45"/>
    </row>
    <row r="264" spans="1:35" ht="85.5" hidden="1" x14ac:dyDescent="0.2">
      <c r="A264" s="14" t="str">
        <f>Tabla1[[#This Row],[CEGE]]&amp;Tabla1[[#This Row],[Cod Producto]]&amp;Tabla1[[#This Row],[Naturaleza]]&amp;Tabla1[[#This Row],[Periodicidad]]&amp;Tabla1[[#This Row],[Unidad de Medida]]&amp;Tabla1[[#This Row],[Línea Base]]&amp;Tabla1[[#This Row],[Meta Plan]]&amp;Tabla1[[#This Row],[Meta Anual]]</f>
        <v>0131-0101AcumuladoMensualVAL310003100031000</v>
      </c>
      <c r="B264" s="77" t="s">
        <v>1529</v>
      </c>
      <c r="C264" s="78" t="s">
        <v>1691</v>
      </c>
      <c r="D264" s="78" t="s">
        <v>1347</v>
      </c>
      <c r="E264" s="78" t="s">
        <v>1042</v>
      </c>
      <c r="F264" s="78" t="s">
        <v>72</v>
      </c>
      <c r="G264" s="78" t="s">
        <v>183</v>
      </c>
      <c r="H264" s="79">
        <v>36241.955000000002</v>
      </c>
      <c r="I264" s="79">
        <v>36241.955000000002</v>
      </c>
      <c r="J264" s="79">
        <v>36241.955000000002</v>
      </c>
      <c r="K264" s="79">
        <v>33111.265079999997</v>
      </c>
      <c r="L264" s="79">
        <v>13305.941832</v>
      </c>
      <c r="M264" s="80">
        <v>36241955000</v>
      </c>
      <c r="N264" s="80">
        <v>36241955000</v>
      </c>
      <c r="O264" s="80">
        <v>10328240</v>
      </c>
      <c r="P264" s="80">
        <v>36231626760</v>
      </c>
      <c r="Q264" s="80">
        <v>23595302787</v>
      </c>
      <c r="R264" s="78" t="s">
        <v>1510</v>
      </c>
      <c r="S264" s="78" t="s">
        <v>1510</v>
      </c>
      <c r="T264" s="78" t="s">
        <v>1510</v>
      </c>
      <c r="U264" s="78" t="s">
        <v>1510</v>
      </c>
      <c r="V264" s="78" t="s">
        <v>1512</v>
      </c>
      <c r="W264" s="78" t="s">
        <v>1510</v>
      </c>
      <c r="X264" s="82" t="s">
        <v>1587</v>
      </c>
      <c r="Y264" s="78" t="s">
        <v>183</v>
      </c>
      <c r="Z264" s="78" t="s">
        <v>18</v>
      </c>
      <c r="AA264" s="78" t="s">
        <v>19</v>
      </c>
      <c r="AB264" s="78" t="s">
        <v>20</v>
      </c>
      <c r="AC264" s="83">
        <v>31000</v>
      </c>
      <c r="AD264" s="83">
        <v>31000</v>
      </c>
      <c r="AE264" s="83">
        <v>31000</v>
      </c>
      <c r="AF264" s="83">
        <v>38514</v>
      </c>
      <c r="AG264" s="104">
        <v>124.238709677419</v>
      </c>
      <c r="AH264" s="84"/>
      <c r="AI264" s="45"/>
    </row>
    <row r="265" spans="1:35" ht="85.5" hidden="1" x14ac:dyDescent="0.2">
      <c r="A265" s="14" t="str">
        <f>Tabla1[[#This Row],[CEGE]]&amp;Tabla1[[#This Row],[Cod Producto]]&amp;Tabla1[[#This Row],[Naturaleza]]&amp;Tabla1[[#This Row],[Periodicidad]]&amp;Tabla1[[#This Row],[Unidad de Medida]]&amp;Tabla1[[#This Row],[Línea Base]]&amp;Tabla1[[#This Row],[Meta Plan]]&amp;Tabla1[[#This Row],[Meta Anual]]</f>
        <v>0131-0102AcumuladoMensualVAL700070007000</v>
      </c>
      <c r="B265" s="77" t="s">
        <v>1529</v>
      </c>
      <c r="C265" s="78" t="s">
        <v>1691</v>
      </c>
      <c r="D265" s="78" t="s">
        <v>1347</v>
      </c>
      <c r="E265" s="78" t="s">
        <v>1042</v>
      </c>
      <c r="F265" s="78" t="s">
        <v>75</v>
      </c>
      <c r="G265" s="78" t="s">
        <v>1187</v>
      </c>
      <c r="H265" s="79">
        <v>0</v>
      </c>
      <c r="I265" s="79">
        <v>0</v>
      </c>
      <c r="J265" s="79">
        <v>0</v>
      </c>
      <c r="K265" s="79">
        <v>0</v>
      </c>
      <c r="L265" s="79">
        <v>0</v>
      </c>
      <c r="M265" s="80">
        <v>0</v>
      </c>
      <c r="N265" s="80">
        <v>0</v>
      </c>
      <c r="O265" s="80">
        <v>0</v>
      </c>
      <c r="P265" s="80">
        <v>0</v>
      </c>
      <c r="Q265" s="80">
        <v>0</v>
      </c>
      <c r="R265" s="78" t="s">
        <v>1510</v>
      </c>
      <c r="S265" s="78" t="s">
        <v>1510</v>
      </c>
      <c r="T265" s="78" t="s">
        <v>1510</v>
      </c>
      <c r="U265" s="78" t="s">
        <v>1510</v>
      </c>
      <c r="V265" s="78" t="s">
        <v>1510</v>
      </c>
      <c r="W265" s="78" t="s">
        <v>1510</v>
      </c>
      <c r="X265" s="82" t="s">
        <v>164</v>
      </c>
      <c r="Y265" s="78" t="s">
        <v>1187</v>
      </c>
      <c r="Z265" s="78" t="s">
        <v>18</v>
      </c>
      <c r="AA265" s="78" t="s">
        <v>19</v>
      </c>
      <c r="AB265" s="78" t="s">
        <v>20</v>
      </c>
      <c r="AC265" s="83">
        <v>7000</v>
      </c>
      <c r="AD265" s="83">
        <v>7000</v>
      </c>
      <c r="AE265" s="83">
        <v>7000</v>
      </c>
      <c r="AF265" s="83">
        <v>17428</v>
      </c>
      <c r="AG265" s="104">
        <v>248.97142857142899</v>
      </c>
      <c r="AH265" s="84"/>
      <c r="AI265" s="45"/>
    </row>
    <row r="266" spans="1:35" ht="85.5" hidden="1" x14ac:dyDescent="0.2">
      <c r="A266" s="14" t="str">
        <f>Tabla1[[#This Row],[CEGE]]&amp;Tabla1[[#This Row],[Cod Producto]]&amp;Tabla1[[#This Row],[Naturaleza]]&amp;Tabla1[[#This Row],[Periodicidad]]&amp;Tabla1[[#This Row],[Unidad de Medida]]&amp;Tabla1[[#This Row],[Línea Base]]&amp;Tabla1[[#This Row],[Meta Plan]]&amp;Tabla1[[#This Row],[Meta Anual]]</f>
        <v>0131-0103AcumuladoMensualVAL700070007000</v>
      </c>
      <c r="B266" s="77" t="s">
        <v>1529</v>
      </c>
      <c r="C266" s="78" t="s">
        <v>1691</v>
      </c>
      <c r="D266" s="78" t="s">
        <v>1347</v>
      </c>
      <c r="E266" s="78" t="s">
        <v>1042</v>
      </c>
      <c r="F266" s="78" t="s">
        <v>125</v>
      </c>
      <c r="G266" s="78" t="s">
        <v>1188</v>
      </c>
      <c r="H266" s="79">
        <v>0</v>
      </c>
      <c r="I266" s="79">
        <v>0</v>
      </c>
      <c r="J266" s="79">
        <v>0</v>
      </c>
      <c r="K266" s="79">
        <v>0</v>
      </c>
      <c r="L266" s="79">
        <v>0</v>
      </c>
      <c r="M266" s="80">
        <v>0</v>
      </c>
      <c r="N266" s="80">
        <v>0</v>
      </c>
      <c r="O266" s="80">
        <v>0</v>
      </c>
      <c r="P266" s="80">
        <v>0</v>
      </c>
      <c r="Q266" s="80">
        <v>0</v>
      </c>
      <c r="R266" s="78" t="s">
        <v>1510</v>
      </c>
      <c r="S266" s="78" t="s">
        <v>1510</v>
      </c>
      <c r="T266" s="78" t="s">
        <v>1510</v>
      </c>
      <c r="U266" s="78" t="s">
        <v>1510</v>
      </c>
      <c r="V266" s="78" t="s">
        <v>1510</v>
      </c>
      <c r="W266" s="78" t="s">
        <v>1510</v>
      </c>
      <c r="X266" s="82" t="s">
        <v>195</v>
      </c>
      <c r="Y266" s="78" t="s">
        <v>1188</v>
      </c>
      <c r="Z266" s="78" t="s">
        <v>18</v>
      </c>
      <c r="AA266" s="78" t="s">
        <v>19</v>
      </c>
      <c r="AB266" s="78" t="s">
        <v>20</v>
      </c>
      <c r="AC266" s="83">
        <v>7000</v>
      </c>
      <c r="AD266" s="83">
        <v>7000</v>
      </c>
      <c r="AE266" s="83">
        <v>7000</v>
      </c>
      <c r="AF266" s="83">
        <v>11000</v>
      </c>
      <c r="AG266" s="104">
        <v>157.142857142857</v>
      </c>
      <c r="AH266" s="84"/>
      <c r="AI266" s="45"/>
    </row>
    <row r="267" spans="1:35" ht="85.5" hidden="1" x14ac:dyDescent="0.2">
      <c r="A267" s="14" t="str">
        <f>Tabla1[[#This Row],[CEGE]]&amp;Tabla1[[#This Row],[Cod Producto]]&amp;Tabla1[[#This Row],[Naturaleza]]&amp;Tabla1[[#This Row],[Periodicidad]]&amp;Tabla1[[#This Row],[Unidad de Medida]]&amp;Tabla1[[#This Row],[Línea Base]]&amp;Tabla1[[#This Row],[Meta Plan]]&amp;Tabla1[[#This Row],[Meta Anual]]</f>
        <v>0136-0101FlujoMensualVAL300040001000</v>
      </c>
      <c r="B267" s="77" t="s">
        <v>1530</v>
      </c>
      <c r="C267" s="78" t="s">
        <v>1692</v>
      </c>
      <c r="D267" s="78" t="s">
        <v>1348</v>
      </c>
      <c r="E267" s="78" t="s">
        <v>1041</v>
      </c>
      <c r="F267" s="78" t="s">
        <v>72</v>
      </c>
      <c r="G267" s="78" t="s">
        <v>185</v>
      </c>
      <c r="H267" s="79">
        <v>1724.85</v>
      </c>
      <c r="I267" s="79">
        <v>1750.006249</v>
      </c>
      <c r="J267" s="79">
        <v>1750.006249</v>
      </c>
      <c r="K267" s="79">
        <v>1371.092797</v>
      </c>
      <c r="L267" s="79">
        <v>839.09340199999997</v>
      </c>
      <c r="M267" s="80">
        <v>1724850000</v>
      </c>
      <c r="N267" s="80">
        <v>1750006249</v>
      </c>
      <c r="O267" s="80">
        <v>-195130537</v>
      </c>
      <c r="P267" s="80">
        <v>1945136786</v>
      </c>
      <c r="Q267" s="80">
        <v>1544580932</v>
      </c>
      <c r="R267" s="78"/>
      <c r="S267" s="78"/>
      <c r="T267" s="78"/>
      <c r="U267" s="78"/>
      <c r="V267" s="78"/>
      <c r="W267" s="78"/>
      <c r="X267" s="82" t="s">
        <v>1587</v>
      </c>
      <c r="Y267" s="78" t="s">
        <v>1191</v>
      </c>
      <c r="Z267" s="78" t="s">
        <v>40</v>
      </c>
      <c r="AA267" s="78" t="s">
        <v>19</v>
      </c>
      <c r="AB267" s="78" t="s">
        <v>20</v>
      </c>
      <c r="AC267" s="83">
        <v>3000</v>
      </c>
      <c r="AD267" s="83">
        <v>4000</v>
      </c>
      <c r="AE267" s="83">
        <v>1000</v>
      </c>
      <c r="AF267" s="83">
        <v>1628</v>
      </c>
      <c r="AG267" s="104">
        <v>162.80000000000001</v>
      </c>
      <c r="AH267" s="84"/>
      <c r="AI267" s="45"/>
    </row>
    <row r="268" spans="1:35" ht="85.5" hidden="1" x14ac:dyDescent="0.2">
      <c r="A268" s="14" t="str">
        <f>Tabla1[[#This Row],[CEGE]]&amp;Tabla1[[#This Row],[Cod Producto]]&amp;Tabla1[[#This Row],[Naturaleza]]&amp;Tabla1[[#This Row],[Periodicidad]]&amp;Tabla1[[#This Row],[Unidad de Medida]]&amp;Tabla1[[#This Row],[Línea Base]]&amp;Tabla1[[#This Row],[Meta Plan]]&amp;Tabla1[[#This Row],[Meta Anual]]</f>
        <v>0136-0102FlujoMensualVAL081</v>
      </c>
      <c r="B268" s="77" t="s">
        <v>1530</v>
      </c>
      <c r="C268" s="78" t="s">
        <v>1692</v>
      </c>
      <c r="D268" s="78" t="s">
        <v>1348</v>
      </c>
      <c r="E268" s="78" t="s">
        <v>1041</v>
      </c>
      <c r="F268" s="78" t="s">
        <v>75</v>
      </c>
      <c r="G268" s="78" t="s">
        <v>344</v>
      </c>
      <c r="H268" s="79">
        <v>1724.85</v>
      </c>
      <c r="I268" s="79">
        <v>1724.85</v>
      </c>
      <c r="J268" s="79">
        <v>1724.85</v>
      </c>
      <c r="K268" s="79">
        <v>1531.213712</v>
      </c>
      <c r="L268" s="79">
        <v>1051.4690169999999</v>
      </c>
      <c r="M268" s="80">
        <v>1724850000</v>
      </c>
      <c r="N268" s="80">
        <v>1724850000</v>
      </c>
      <c r="O268" s="80">
        <v>176836288</v>
      </c>
      <c r="P268" s="80">
        <v>1548013712</v>
      </c>
      <c r="Q268" s="80">
        <v>1492637069</v>
      </c>
      <c r="R268" s="78"/>
      <c r="S268" s="78"/>
      <c r="T268" s="78"/>
      <c r="U268" s="78"/>
      <c r="V268" s="78"/>
      <c r="W268" s="78"/>
      <c r="X268" s="82" t="s">
        <v>1590</v>
      </c>
      <c r="Y268" s="78" t="s">
        <v>1190</v>
      </c>
      <c r="Z268" s="78" t="s">
        <v>40</v>
      </c>
      <c r="AA268" s="78" t="s">
        <v>19</v>
      </c>
      <c r="AB268" s="78" t="s">
        <v>20</v>
      </c>
      <c r="AC268" s="83">
        <v>0</v>
      </c>
      <c r="AD268" s="83">
        <v>8</v>
      </c>
      <c r="AE268" s="83">
        <v>1</v>
      </c>
      <c r="AF268" s="83">
        <v>4</v>
      </c>
      <c r="AG268" s="104">
        <v>400</v>
      </c>
      <c r="AH268" s="84"/>
      <c r="AI268" s="45"/>
    </row>
    <row r="269" spans="1:35" ht="42.75" hidden="1" x14ac:dyDescent="0.2">
      <c r="A269" s="14" t="str">
        <f>Tabla1[[#This Row],[CEGE]]&amp;Tabla1[[#This Row],[Cod Producto]]&amp;Tabla1[[#This Row],[Naturaleza]]&amp;Tabla1[[#This Row],[Periodicidad]]&amp;Tabla1[[#This Row],[Unidad de Medida]]&amp;Tabla1[[#This Row],[Línea Base]]&amp;Tabla1[[#This Row],[Meta Plan]]&amp;Tabla1[[#This Row],[Meta Anual]]</f>
        <v>0136-0106StockMensual%838383</v>
      </c>
      <c r="B269" s="77" t="s">
        <v>1530</v>
      </c>
      <c r="C269" s="78" t="s">
        <v>1692</v>
      </c>
      <c r="D269" s="78" t="s">
        <v>1348</v>
      </c>
      <c r="E269" s="78" t="s">
        <v>1041</v>
      </c>
      <c r="F269" s="78" t="s">
        <v>65</v>
      </c>
      <c r="G269" s="78" t="s">
        <v>345</v>
      </c>
      <c r="H269" s="79">
        <v>1724.85</v>
      </c>
      <c r="I269" s="79">
        <v>1699.693751</v>
      </c>
      <c r="J269" s="79">
        <v>1699.693751</v>
      </c>
      <c r="K269" s="79">
        <v>1969.6103430000001</v>
      </c>
      <c r="L269" s="79">
        <v>1251.1070990000001</v>
      </c>
      <c r="M269" s="80">
        <v>1724850000</v>
      </c>
      <c r="N269" s="80">
        <v>1699693751</v>
      </c>
      <c r="O269" s="80">
        <v>-352931446</v>
      </c>
      <c r="P269" s="80">
        <v>2052625197</v>
      </c>
      <c r="Q269" s="80">
        <v>1921832399</v>
      </c>
      <c r="R269" s="78"/>
      <c r="S269" s="78"/>
      <c r="T269" s="78"/>
      <c r="U269" s="78"/>
      <c r="V269" s="78"/>
      <c r="W269" s="78"/>
      <c r="X269" s="82" t="s">
        <v>1589</v>
      </c>
      <c r="Y269" s="78" t="s">
        <v>522</v>
      </c>
      <c r="Z269" s="78" t="s">
        <v>74</v>
      </c>
      <c r="AA269" s="78" t="s">
        <v>19</v>
      </c>
      <c r="AB269" s="78" t="s">
        <v>2</v>
      </c>
      <c r="AC269" s="83">
        <v>83</v>
      </c>
      <c r="AD269" s="83">
        <v>83</v>
      </c>
      <c r="AE269" s="83">
        <v>83</v>
      </c>
      <c r="AF269" s="83">
        <v>87.7</v>
      </c>
      <c r="AG269" s="104">
        <v>105.66265060241</v>
      </c>
      <c r="AH269" s="84"/>
      <c r="AI269" s="45"/>
    </row>
    <row r="270" spans="1:35" ht="42.75" hidden="1" x14ac:dyDescent="0.2">
      <c r="A270" s="14" t="str">
        <f>Tabla1[[#This Row],[CEGE]]&amp;Tabla1[[#This Row],[Cod Producto]]&amp;Tabla1[[#This Row],[Naturaleza]]&amp;Tabla1[[#This Row],[Periodicidad]]&amp;Tabla1[[#This Row],[Unidad de Medida]]&amp;Tabla1[[#This Row],[Línea Base]]&amp;Tabla1[[#This Row],[Meta Plan]]&amp;Tabla1[[#This Row],[Meta Anual]]</f>
        <v>0136-0107FlujoMensualVAL1357480001500</v>
      </c>
      <c r="B270" s="77" t="s">
        <v>1530</v>
      </c>
      <c r="C270" s="78" t="s">
        <v>1692</v>
      </c>
      <c r="D270" s="78" t="s">
        <v>1348</v>
      </c>
      <c r="E270" s="78" t="s">
        <v>1041</v>
      </c>
      <c r="F270" s="78" t="s">
        <v>17</v>
      </c>
      <c r="G270" s="78" t="s">
        <v>346</v>
      </c>
      <c r="H270" s="79">
        <v>1724.818</v>
      </c>
      <c r="I270" s="79">
        <v>1724.818</v>
      </c>
      <c r="J270" s="79">
        <v>1724.818</v>
      </c>
      <c r="K270" s="79">
        <v>230.862292</v>
      </c>
      <c r="L270" s="79">
        <v>75.221231000000003</v>
      </c>
      <c r="M270" s="80">
        <v>1724818000</v>
      </c>
      <c r="N270" s="80">
        <v>1724818000</v>
      </c>
      <c r="O270" s="80">
        <v>1305109594</v>
      </c>
      <c r="P270" s="80">
        <v>419708406</v>
      </c>
      <c r="Q270" s="80">
        <v>339259701</v>
      </c>
      <c r="R270" s="78"/>
      <c r="S270" s="78"/>
      <c r="T270" s="78"/>
      <c r="U270" s="78"/>
      <c r="V270" s="78"/>
      <c r="W270" s="78"/>
      <c r="X270" s="82" t="s">
        <v>1616</v>
      </c>
      <c r="Y270" s="78" t="s">
        <v>1189</v>
      </c>
      <c r="Z270" s="78" t="s">
        <v>40</v>
      </c>
      <c r="AA270" s="78" t="s">
        <v>19</v>
      </c>
      <c r="AB270" s="78" t="s">
        <v>20</v>
      </c>
      <c r="AC270" s="83">
        <v>13574</v>
      </c>
      <c r="AD270" s="83">
        <v>8000</v>
      </c>
      <c r="AE270" s="83">
        <v>1500</v>
      </c>
      <c r="AF270" s="83">
        <v>2028</v>
      </c>
      <c r="AG270" s="104">
        <v>135.19999999999999</v>
      </c>
      <c r="AH270" s="84"/>
      <c r="AI270" s="45"/>
    </row>
    <row r="271" spans="1:35" ht="57" hidden="1" x14ac:dyDescent="0.2">
      <c r="A271" s="14" t="str">
        <f>Tabla1[[#This Row],[CEGE]]&amp;Tabla1[[#This Row],[Cod Producto]]&amp;Tabla1[[#This Row],[Naturaleza]]&amp;Tabla1[[#This Row],[Periodicidad]]&amp;Tabla1[[#This Row],[Unidad de Medida]]&amp;Tabla1[[#This Row],[Línea Base]]&amp;Tabla1[[#This Row],[Meta Plan]]&amp;Tabla1[[#This Row],[Meta Anual]]</f>
        <v>0136-0108FlujoMensualVAL73639743296</v>
      </c>
      <c r="B271" s="77" t="s">
        <v>1530</v>
      </c>
      <c r="C271" s="78" t="s">
        <v>1692</v>
      </c>
      <c r="D271" s="78" t="s">
        <v>1348</v>
      </c>
      <c r="E271" s="78" t="s">
        <v>1041</v>
      </c>
      <c r="F271" s="78" t="s">
        <v>25</v>
      </c>
      <c r="G271" s="78" t="s">
        <v>381</v>
      </c>
      <c r="H271" s="79">
        <v>900.00800000000004</v>
      </c>
      <c r="I271" s="79">
        <v>900.00800000000004</v>
      </c>
      <c r="J271" s="79">
        <v>900.00800000000004</v>
      </c>
      <c r="K271" s="79">
        <v>1606.823946</v>
      </c>
      <c r="L271" s="79">
        <v>1321.972992</v>
      </c>
      <c r="M271" s="80">
        <v>900008000</v>
      </c>
      <c r="N271" s="80">
        <v>900008000</v>
      </c>
      <c r="O271" s="80">
        <v>-792349709</v>
      </c>
      <c r="P271" s="80">
        <v>1692357709</v>
      </c>
      <c r="Q271" s="80">
        <v>1638349611</v>
      </c>
      <c r="R271" s="78"/>
      <c r="S271" s="78"/>
      <c r="T271" s="78"/>
      <c r="U271" s="78"/>
      <c r="V271" s="78"/>
      <c r="W271" s="78"/>
      <c r="X271" s="82" t="s">
        <v>1592</v>
      </c>
      <c r="Y271" s="78" t="s">
        <v>491</v>
      </c>
      <c r="Z271" s="78" t="s">
        <v>40</v>
      </c>
      <c r="AA271" s="78" t="s">
        <v>19</v>
      </c>
      <c r="AB271" s="78" t="s">
        <v>20</v>
      </c>
      <c r="AC271" s="83">
        <v>736</v>
      </c>
      <c r="AD271" s="83">
        <v>3974</v>
      </c>
      <c r="AE271" s="83">
        <v>3296</v>
      </c>
      <c r="AF271" s="83">
        <v>8634</v>
      </c>
      <c r="AG271" s="104">
        <v>261.95388349514599</v>
      </c>
      <c r="AH271" s="84"/>
      <c r="AI271" s="45"/>
    </row>
    <row r="272" spans="1:35" ht="114" hidden="1" x14ac:dyDescent="0.2">
      <c r="A272" s="14" t="str">
        <f>Tabla1[[#This Row],[CEGE]]&amp;Tabla1[[#This Row],[Cod Producto]]&amp;Tabla1[[#This Row],[Naturaleza]]&amp;Tabla1[[#This Row],[Periodicidad]]&amp;Tabla1[[#This Row],[Unidad de Medida]]&amp;Tabla1[[#This Row],[Línea Base]]&amp;Tabla1[[#This Row],[Meta Plan]]&amp;Tabla1[[#This Row],[Meta Anual]]</f>
        <v>0137-0101StockTrimestralVAL444</v>
      </c>
      <c r="B272" s="77" t="s">
        <v>1531</v>
      </c>
      <c r="C272" s="78" t="s">
        <v>1691</v>
      </c>
      <c r="D272" s="78" t="s">
        <v>1349</v>
      </c>
      <c r="E272" s="78" t="s">
        <v>1039</v>
      </c>
      <c r="F272" s="78" t="s">
        <v>72</v>
      </c>
      <c r="G272" s="78" t="s">
        <v>189</v>
      </c>
      <c r="H272" s="79">
        <v>59794</v>
      </c>
      <c r="I272" s="79">
        <v>56406</v>
      </c>
      <c r="J272" s="79">
        <v>56406</v>
      </c>
      <c r="K272" s="79">
        <v>51705.821050999999</v>
      </c>
      <c r="L272" s="79">
        <v>25316.619726000001</v>
      </c>
      <c r="M272" s="80">
        <v>59794000000</v>
      </c>
      <c r="N272" s="80">
        <v>56406000000</v>
      </c>
      <c r="O272" s="80">
        <v>400822738</v>
      </c>
      <c r="P272" s="80">
        <v>56005177262</v>
      </c>
      <c r="Q272" s="80">
        <v>42670651449</v>
      </c>
      <c r="R272" s="78" t="s">
        <v>1512</v>
      </c>
      <c r="S272" s="78" t="s">
        <v>1512</v>
      </c>
      <c r="T272" s="78" t="s">
        <v>1512</v>
      </c>
      <c r="U272" s="78" t="s">
        <v>1512</v>
      </c>
      <c r="V272" s="78" t="s">
        <v>1512</v>
      </c>
      <c r="W272" s="78" t="s">
        <v>1512</v>
      </c>
      <c r="X272" s="82" t="s">
        <v>1587</v>
      </c>
      <c r="Y272" s="78" t="s">
        <v>1194</v>
      </c>
      <c r="Z272" s="78" t="s">
        <v>74</v>
      </c>
      <c r="AA272" s="78" t="s">
        <v>64</v>
      </c>
      <c r="AB272" s="78" t="s">
        <v>20</v>
      </c>
      <c r="AC272" s="83">
        <v>4</v>
      </c>
      <c r="AD272" s="83">
        <v>4</v>
      </c>
      <c r="AE272" s="83">
        <v>4</v>
      </c>
      <c r="AF272" s="83">
        <v>4</v>
      </c>
      <c r="AG272" s="104">
        <v>100</v>
      </c>
      <c r="AH272" s="84"/>
      <c r="AI272" s="45"/>
    </row>
    <row r="273" spans="1:35" ht="142.5" hidden="1" x14ac:dyDescent="0.2">
      <c r="A273" s="14" t="str">
        <f>Tabla1[[#This Row],[CEGE]]&amp;Tabla1[[#This Row],[Cod Producto]]&amp;Tabla1[[#This Row],[Naturaleza]]&amp;Tabla1[[#This Row],[Periodicidad]]&amp;Tabla1[[#This Row],[Unidad de Medida]]&amp;Tabla1[[#This Row],[Línea Base]]&amp;Tabla1[[#This Row],[Meta Plan]]&amp;Tabla1[[#This Row],[Meta Anual]]</f>
        <v>0137-0101FlujoTrimestralVAL619629002900</v>
      </c>
      <c r="B273" s="77" t="s">
        <v>1531</v>
      </c>
      <c r="C273" s="78" t="s">
        <v>1691</v>
      </c>
      <c r="D273" s="78" t="s">
        <v>1349</v>
      </c>
      <c r="E273" s="78" t="s">
        <v>1039</v>
      </c>
      <c r="F273" s="78" t="s">
        <v>72</v>
      </c>
      <c r="G273" s="78" t="s">
        <v>189</v>
      </c>
      <c r="H273" s="79">
        <v>0</v>
      </c>
      <c r="I273" s="79">
        <v>0</v>
      </c>
      <c r="J273" s="79">
        <v>0</v>
      </c>
      <c r="K273" s="79">
        <v>0</v>
      </c>
      <c r="L273" s="79">
        <v>0</v>
      </c>
      <c r="M273" s="80" t="s">
        <v>566</v>
      </c>
      <c r="N273" s="80" t="s">
        <v>566</v>
      </c>
      <c r="O273" s="80" t="s">
        <v>566</v>
      </c>
      <c r="P273" s="80" t="s">
        <v>566</v>
      </c>
      <c r="Q273" s="80" t="s">
        <v>566</v>
      </c>
      <c r="R273" s="78"/>
      <c r="S273" s="78"/>
      <c r="T273" s="78"/>
      <c r="U273" s="78"/>
      <c r="V273" s="78"/>
      <c r="W273" s="78"/>
      <c r="X273" s="82" t="s">
        <v>35</v>
      </c>
      <c r="Y273" s="78" t="s">
        <v>1195</v>
      </c>
      <c r="Z273" s="78" t="s">
        <v>40</v>
      </c>
      <c r="AA273" s="78" t="s">
        <v>64</v>
      </c>
      <c r="AB273" s="78" t="s">
        <v>20</v>
      </c>
      <c r="AC273" s="83">
        <v>6196</v>
      </c>
      <c r="AD273" s="83">
        <v>2900</v>
      </c>
      <c r="AE273" s="83">
        <v>2900</v>
      </c>
      <c r="AF273" s="83">
        <v>1519</v>
      </c>
      <c r="AG273" s="104">
        <v>52.38</v>
      </c>
      <c r="AH273" s="84"/>
      <c r="AI273" s="45"/>
    </row>
    <row r="274" spans="1:35" ht="185.25" hidden="1" x14ac:dyDescent="0.2">
      <c r="A274" s="14" t="str">
        <f>Tabla1[[#This Row],[CEGE]]&amp;Tabla1[[#This Row],[Cod Producto]]&amp;Tabla1[[#This Row],[Naturaleza]]&amp;Tabla1[[#This Row],[Periodicidad]]&amp;Tabla1[[#This Row],[Unidad de Medida]]&amp;Tabla1[[#This Row],[Línea Base]]&amp;Tabla1[[#This Row],[Meta Plan]]&amp;Tabla1[[#This Row],[Meta Anual]]</f>
        <v>0137-0101FlujoTrimestral%07070</v>
      </c>
      <c r="B274" s="77" t="s">
        <v>1531</v>
      </c>
      <c r="C274" s="78" t="s">
        <v>1691</v>
      </c>
      <c r="D274" s="78" t="s">
        <v>1349</v>
      </c>
      <c r="E274" s="78" t="s">
        <v>1039</v>
      </c>
      <c r="F274" s="78" t="s">
        <v>72</v>
      </c>
      <c r="G274" s="78" t="s">
        <v>189</v>
      </c>
      <c r="H274" s="79">
        <v>0</v>
      </c>
      <c r="I274" s="79">
        <v>0</v>
      </c>
      <c r="J274" s="79">
        <v>0</v>
      </c>
      <c r="K274" s="79">
        <v>0</v>
      </c>
      <c r="L274" s="79">
        <v>0</v>
      </c>
      <c r="M274" s="80" t="s">
        <v>566</v>
      </c>
      <c r="N274" s="80" t="s">
        <v>566</v>
      </c>
      <c r="O274" s="80" t="s">
        <v>566</v>
      </c>
      <c r="P274" s="80" t="s">
        <v>566</v>
      </c>
      <c r="Q274" s="80" t="s">
        <v>566</v>
      </c>
      <c r="R274" s="78"/>
      <c r="S274" s="78"/>
      <c r="T274" s="78"/>
      <c r="U274" s="78"/>
      <c r="V274" s="78"/>
      <c r="W274" s="78"/>
      <c r="X274" s="82" t="s">
        <v>62</v>
      </c>
      <c r="Y274" s="78" t="s">
        <v>525</v>
      </c>
      <c r="Z274" s="78" t="s">
        <v>40</v>
      </c>
      <c r="AA274" s="78" t="s">
        <v>64</v>
      </c>
      <c r="AB274" s="78" t="s">
        <v>2</v>
      </c>
      <c r="AC274" s="83">
        <v>0</v>
      </c>
      <c r="AD274" s="83">
        <v>70</v>
      </c>
      <c r="AE274" s="83">
        <v>70</v>
      </c>
      <c r="AF274" s="83">
        <v>90</v>
      </c>
      <c r="AG274" s="104">
        <v>128.57</v>
      </c>
      <c r="AH274" s="84"/>
      <c r="AI274" s="45"/>
    </row>
    <row r="275" spans="1:35" ht="142.5" hidden="1" x14ac:dyDescent="0.2">
      <c r="A275" s="14" t="str">
        <f>Tabla1[[#This Row],[CEGE]]&amp;Tabla1[[#This Row],[Cod Producto]]&amp;Tabla1[[#This Row],[Naturaleza]]&amp;Tabla1[[#This Row],[Periodicidad]]&amp;Tabla1[[#This Row],[Unidad de Medida]]&amp;Tabla1[[#This Row],[Línea Base]]&amp;Tabla1[[#This Row],[Meta Plan]]&amp;Tabla1[[#This Row],[Meta Anual]]</f>
        <v>0137-0102FlujoTrimestralVAL604250250</v>
      </c>
      <c r="B275" s="77" t="s">
        <v>1531</v>
      </c>
      <c r="C275" s="78" t="s">
        <v>1691</v>
      </c>
      <c r="D275" s="78" t="s">
        <v>1349</v>
      </c>
      <c r="E275" s="78" t="s">
        <v>1039</v>
      </c>
      <c r="F275" s="78" t="s">
        <v>75</v>
      </c>
      <c r="G275" s="78" t="s">
        <v>571</v>
      </c>
      <c r="H275" s="79">
        <v>64420.974999999999</v>
      </c>
      <c r="I275" s="79">
        <v>85844.065079000007</v>
      </c>
      <c r="J275" s="79">
        <v>85844.065079000007</v>
      </c>
      <c r="K275" s="79">
        <v>50970.795625999999</v>
      </c>
      <c r="L275" s="79">
        <v>24644.437834</v>
      </c>
      <c r="M275" s="80">
        <v>35306090000</v>
      </c>
      <c r="N275" s="80">
        <v>51504561001</v>
      </c>
      <c r="O275" s="80">
        <v>1696074434</v>
      </c>
      <c r="P275" s="80">
        <v>49808486567</v>
      </c>
      <c r="Q275" s="80">
        <v>23301799766</v>
      </c>
      <c r="R275" s="78" t="s">
        <v>1512</v>
      </c>
      <c r="S275" s="78" t="s">
        <v>1510</v>
      </c>
      <c r="T275" s="78" t="s">
        <v>1512</v>
      </c>
      <c r="U275" s="78" t="s">
        <v>1510</v>
      </c>
      <c r="V275" s="78" t="s">
        <v>1512</v>
      </c>
      <c r="W275" s="78" t="s">
        <v>1512</v>
      </c>
      <c r="X275" s="82" t="s">
        <v>52</v>
      </c>
      <c r="Y275" s="78" t="s">
        <v>1193</v>
      </c>
      <c r="Z275" s="78" t="s">
        <v>40</v>
      </c>
      <c r="AA275" s="78" t="s">
        <v>64</v>
      </c>
      <c r="AB275" s="78" t="s">
        <v>20</v>
      </c>
      <c r="AC275" s="83">
        <v>604</v>
      </c>
      <c r="AD275" s="83">
        <v>250</v>
      </c>
      <c r="AE275" s="83">
        <v>250</v>
      </c>
      <c r="AF275" s="83">
        <v>243</v>
      </c>
      <c r="AG275" s="104">
        <v>97.2</v>
      </c>
      <c r="AH275" s="84"/>
      <c r="AI275" s="45"/>
    </row>
    <row r="276" spans="1:35" ht="142.5" hidden="1" x14ac:dyDescent="0.2">
      <c r="A276" s="14" t="str">
        <f>Tabla1[[#This Row],[CEGE]]&amp;Tabla1[[#This Row],[Cod Producto]]&amp;Tabla1[[#This Row],[Naturaleza]]&amp;Tabla1[[#This Row],[Periodicidad]]&amp;Tabla1[[#This Row],[Unidad de Medida]]&amp;Tabla1[[#This Row],[Línea Base]]&amp;Tabla1[[#This Row],[Meta Plan]]&amp;Tabla1[[#This Row],[Meta Anual]]</f>
        <v>0137-0102FlujoTrimestral%06060</v>
      </c>
      <c r="B276" s="77" t="s">
        <v>1531</v>
      </c>
      <c r="C276" s="78" t="s">
        <v>1691</v>
      </c>
      <c r="D276" s="78" t="s">
        <v>1349</v>
      </c>
      <c r="E276" s="78" t="s">
        <v>1039</v>
      </c>
      <c r="F276" s="78" t="s">
        <v>75</v>
      </c>
      <c r="G276" s="78" t="s">
        <v>571</v>
      </c>
      <c r="H276" s="79">
        <v>0</v>
      </c>
      <c r="I276" s="79">
        <v>0</v>
      </c>
      <c r="J276" s="79">
        <v>0</v>
      </c>
      <c r="K276" s="79">
        <v>0</v>
      </c>
      <c r="L276" s="79">
        <v>0</v>
      </c>
      <c r="M276" s="80" t="s">
        <v>566</v>
      </c>
      <c r="N276" s="80" t="s">
        <v>566</v>
      </c>
      <c r="O276" s="80" t="s">
        <v>566</v>
      </c>
      <c r="P276" s="80" t="s">
        <v>566</v>
      </c>
      <c r="Q276" s="80" t="s">
        <v>566</v>
      </c>
      <c r="R276" s="78"/>
      <c r="S276" s="78"/>
      <c r="T276" s="78"/>
      <c r="U276" s="78"/>
      <c r="V276" s="78"/>
      <c r="W276" s="78"/>
      <c r="X276" s="82" t="s">
        <v>50</v>
      </c>
      <c r="Y276" s="78" t="s">
        <v>526</v>
      </c>
      <c r="Z276" s="78" t="s">
        <v>40</v>
      </c>
      <c r="AA276" s="78" t="s">
        <v>64</v>
      </c>
      <c r="AB276" s="78" t="s">
        <v>2</v>
      </c>
      <c r="AC276" s="83">
        <v>0</v>
      </c>
      <c r="AD276" s="83">
        <v>60</v>
      </c>
      <c r="AE276" s="83">
        <v>60</v>
      </c>
      <c r="AF276" s="83">
        <v>67</v>
      </c>
      <c r="AG276" s="104">
        <v>111.67</v>
      </c>
      <c r="AH276" s="84"/>
      <c r="AI276" s="45"/>
    </row>
    <row r="277" spans="1:35" ht="142.5" hidden="1" x14ac:dyDescent="0.2">
      <c r="A277" s="14" t="str">
        <f>Tabla1[[#This Row],[CEGE]]&amp;Tabla1[[#This Row],[Cod Producto]]&amp;Tabla1[[#This Row],[Naturaleza]]&amp;Tabla1[[#This Row],[Periodicidad]]&amp;Tabla1[[#This Row],[Unidad de Medida]]&amp;Tabla1[[#This Row],[Línea Base]]&amp;Tabla1[[#This Row],[Meta Plan]]&amp;Tabla1[[#This Row],[Meta Anual]]</f>
        <v>0137-0202StockTrimestralVAL777</v>
      </c>
      <c r="B277" s="97" t="str">
        <f t="shared" ref="B277:B282" si="3">D277</f>
        <v>0137-02</v>
      </c>
      <c r="C277" s="78" t="s">
        <v>1691</v>
      </c>
      <c r="D277" s="78" t="s">
        <v>186</v>
      </c>
      <c r="E277" s="78" t="s">
        <v>1039</v>
      </c>
      <c r="F277" s="78" t="s">
        <v>75</v>
      </c>
      <c r="G277" s="78" t="s">
        <v>1192</v>
      </c>
      <c r="H277" s="79">
        <v>0</v>
      </c>
      <c r="I277" s="79">
        <v>0</v>
      </c>
      <c r="J277" s="79">
        <v>0</v>
      </c>
      <c r="K277" s="79">
        <v>0</v>
      </c>
      <c r="L277" s="79">
        <v>0</v>
      </c>
      <c r="M277" s="80">
        <v>29114885000</v>
      </c>
      <c r="N277" s="80">
        <v>34710737063</v>
      </c>
      <c r="O277" s="80">
        <v>11318163163</v>
      </c>
      <c r="P277" s="80">
        <v>23392573900</v>
      </c>
      <c r="Q277" s="80">
        <v>17291117756</v>
      </c>
      <c r="R277" s="78" t="s">
        <v>1512</v>
      </c>
      <c r="S277" s="78" t="s">
        <v>1512</v>
      </c>
      <c r="T277" s="78" t="s">
        <v>1512</v>
      </c>
      <c r="U277" s="78" t="s">
        <v>1512</v>
      </c>
      <c r="V277" s="78" t="s">
        <v>1512</v>
      </c>
      <c r="W277" s="78" t="s">
        <v>1512</v>
      </c>
      <c r="X277" s="82" t="s">
        <v>48</v>
      </c>
      <c r="Y277" s="78" t="s">
        <v>1196</v>
      </c>
      <c r="Z277" s="78" t="s">
        <v>74</v>
      </c>
      <c r="AA277" s="78" t="s">
        <v>64</v>
      </c>
      <c r="AB277" s="78" t="s">
        <v>20</v>
      </c>
      <c r="AC277" s="83">
        <v>7</v>
      </c>
      <c r="AD277" s="83">
        <v>7</v>
      </c>
      <c r="AE277" s="83">
        <v>7</v>
      </c>
      <c r="AF277" s="83">
        <v>7</v>
      </c>
      <c r="AG277" s="104">
        <v>100</v>
      </c>
      <c r="AH277" s="84"/>
      <c r="AI277" s="45"/>
    </row>
    <row r="278" spans="1:35" ht="99.75" hidden="1" x14ac:dyDescent="0.2">
      <c r="A278" s="14" t="str">
        <f>Tabla1[[#This Row],[CEGE]]&amp;Tabla1[[#This Row],[Cod Producto]]&amp;Tabla1[[#This Row],[Naturaleza]]&amp;Tabla1[[#This Row],[Periodicidad]]&amp;Tabla1[[#This Row],[Unidad de Medida]]&amp;Tabla1[[#This Row],[Línea Base]]&amp;Tabla1[[#This Row],[Meta Plan]]&amp;Tabla1[[#This Row],[Meta Anual]]</f>
        <v>0137-0203StockTrimestral%151515</v>
      </c>
      <c r="B278" s="97" t="str">
        <f t="shared" si="3"/>
        <v>0137-02</v>
      </c>
      <c r="C278" s="78" t="s">
        <v>1691</v>
      </c>
      <c r="D278" s="78" t="s">
        <v>186</v>
      </c>
      <c r="E278" s="78" t="s">
        <v>1039</v>
      </c>
      <c r="F278" s="78" t="s">
        <v>125</v>
      </c>
      <c r="G278" s="78" t="s">
        <v>188</v>
      </c>
      <c r="H278" s="79">
        <v>99146.804999999993</v>
      </c>
      <c r="I278" s="79">
        <v>116056.557724</v>
      </c>
      <c r="J278" s="79">
        <v>116056.557724</v>
      </c>
      <c r="K278" s="79">
        <v>176586.37386600001</v>
      </c>
      <c r="L278" s="79">
        <v>75686.167526999998</v>
      </c>
      <c r="M278" s="80">
        <v>99146805000</v>
      </c>
      <c r="N278" s="121">
        <v>143436462316</v>
      </c>
      <c r="O278" s="80">
        <v>-78313362121</v>
      </c>
      <c r="P278" s="121">
        <v>221749824437</v>
      </c>
      <c r="Q278" s="80">
        <v>142468285164</v>
      </c>
      <c r="R278" s="78" t="s">
        <v>1512</v>
      </c>
      <c r="S278" s="78" t="s">
        <v>1510</v>
      </c>
      <c r="T278" s="78" t="s">
        <v>1510</v>
      </c>
      <c r="U278" s="78" t="s">
        <v>1510</v>
      </c>
      <c r="V278" s="78" t="s">
        <v>1510</v>
      </c>
      <c r="W278" s="78" t="s">
        <v>1512</v>
      </c>
      <c r="X278" s="82" t="s">
        <v>43</v>
      </c>
      <c r="Y278" s="78" t="s">
        <v>524</v>
      </c>
      <c r="Z278" s="78" t="s">
        <v>74</v>
      </c>
      <c r="AA278" s="78" t="s">
        <v>64</v>
      </c>
      <c r="AB278" s="78" t="s">
        <v>2</v>
      </c>
      <c r="AC278" s="83">
        <v>15</v>
      </c>
      <c r="AD278" s="83">
        <v>15</v>
      </c>
      <c r="AE278" s="83">
        <v>15</v>
      </c>
      <c r="AF278" s="83">
        <v>67</v>
      </c>
      <c r="AG278" s="104">
        <v>446.66666666666703</v>
      </c>
      <c r="AH278" s="84"/>
      <c r="AI278" s="45"/>
    </row>
    <row r="279" spans="1:35" ht="99.75" hidden="1" x14ac:dyDescent="0.2">
      <c r="A279" s="14" t="str">
        <f>Tabla1[[#This Row],[CEGE]]&amp;Tabla1[[#This Row],[Cod Producto]]&amp;Tabla1[[#This Row],[Naturaleza]]&amp;Tabla1[[#This Row],[Periodicidad]]&amp;Tabla1[[#This Row],[Unidad de Medida]]&amp;Tabla1[[#This Row],[Línea Base]]&amp;Tabla1[[#This Row],[Meta Plan]]&amp;Tabla1[[#This Row],[Meta Anual]]</f>
        <v>0137-0203StockTrimestralVAL111</v>
      </c>
      <c r="B279" s="97" t="str">
        <f t="shared" si="3"/>
        <v>0137-02</v>
      </c>
      <c r="C279" s="78" t="s">
        <v>1691</v>
      </c>
      <c r="D279" s="78" t="s">
        <v>186</v>
      </c>
      <c r="E279" s="78" t="s">
        <v>1039</v>
      </c>
      <c r="F279" s="78" t="s">
        <v>125</v>
      </c>
      <c r="G279" s="78" t="s">
        <v>188</v>
      </c>
      <c r="H279" s="79">
        <v>0</v>
      </c>
      <c r="I279" s="79">
        <v>0</v>
      </c>
      <c r="J279" s="79">
        <v>0</v>
      </c>
      <c r="K279" s="79">
        <v>0</v>
      </c>
      <c r="L279" s="79">
        <v>0</v>
      </c>
      <c r="M279" s="80" t="s">
        <v>566</v>
      </c>
      <c r="N279" s="80" t="s">
        <v>566</v>
      </c>
      <c r="O279" s="80" t="s">
        <v>566</v>
      </c>
      <c r="P279" s="80" t="s">
        <v>566</v>
      </c>
      <c r="Q279" s="80" t="s">
        <v>566</v>
      </c>
      <c r="R279" s="78"/>
      <c r="S279" s="78"/>
      <c r="T279" s="78"/>
      <c r="U279" s="78"/>
      <c r="V279" s="78"/>
      <c r="W279" s="78"/>
      <c r="X279" s="82" t="s">
        <v>58</v>
      </c>
      <c r="Y279" s="78" t="s">
        <v>1197</v>
      </c>
      <c r="Z279" s="78" t="s">
        <v>74</v>
      </c>
      <c r="AA279" s="78" t="s">
        <v>64</v>
      </c>
      <c r="AB279" s="78" t="s">
        <v>20</v>
      </c>
      <c r="AC279" s="83">
        <v>1</v>
      </c>
      <c r="AD279" s="83">
        <v>1</v>
      </c>
      <c r="AE279" s="83">
        <v>1</v>
      </c>
      <c r="AF279" s="83">
        <v>1</v>
      </c>
      <c r="AG279" s="104">
        <v>100</v>
      </c>
      <c r="AH279" s="84"/>
      <c r="AI279" s="45"/>
    </row>
    <row r="280" spans="1:35" ht="99.75" hidden="1" x14ac:dyDescent="0.2">
      <c r="A280" s="14" t="str">
        <f>Tabla1[[#This Row],[CEGE]]&amp;Tabla1[[#This Row],[Cod Producto]]&amp;Tabla1[[#This Row],[Naturaleza]]&amp;Tabla1[[#This Row],[Periodicidad]]&amp;Tabla1[[#This Row],[Unidad de Medida]]&amp;Tabla1[[#This Row],[Línea Base]]&amp;Tabla1[[#This Row],[Meta Plan]]&amp;Tabla1[[#This Row],[Meta Anual]]</f>
        <v>0137-0204StockTrimestralVAL222</v>
      </c>
      <c r="B280" s="97" t="str">
        <f t="shared" si="3"/>
        <v>0137-02</v>
      </c>
      <c r="C280" s="78" t="s">
        <v>1691</v>
      </c>
      <c r="D280" s="78" t="s">
        <v>186</v>
      </c>
      <c r="E280" s="78" t="s">
        <v>1039</v>
      </c>
      <c r="F280" s="78" t="s">
        <v>81</v>
      </c>
      <c r="G280" s="78" t="s">
        <v>450</v>
      </c>
      <c r="H280" s="79">
        <v>18704.302</v>
      </c>
      <c r="I280" s="79">
        <v>31265.803906000001</v>
      </c>
      <c r="J280" s="79">
        <v>31265.803906000001</v>
      </c>
      <c r="K280" s="79">
        <v>12826.106384999999</v>
      </c>
      <c r="L280" s="79">
        <v>11699.381887</v>
      </c>
      <c r="M280" s="80">
        <v>18704302000</v>
      </c>
      <c r="N280" s="80">
        <v>28015392606</v>
      </c>
      <c r="O280" s="80">
        <v>790662690</v>
      </c>
      <c r="P280" s="80">
        <v>27224729916</v>
      </c>
      <c r="Q280" s="80">
        <v>16175755628</v>
      </c>
      <c r="R280" s="78" t="s">
        <v>1510</v>
      </c>
      <c r="S280" s="78" t="s">
        <v>1510</v>
      </c>
      <c r="T280" s="78" t="s">
        <v>1510</v>
      </c>
      <c r="U280" s="78" t="s">
        <v>1510</v>
      </c>
      <c r="V280" s="78" t="s">
        <v>1510</v>
      </c>
      <c r="W280" s="78" t="s">
        <v>1510</v>
      </c>
      <c r="X280" s="82" t="s">
        <v>61</v>
      </c>
      <c r="Y280" s="78" t="s">
        <v>1128</v>
      </c>
      <c r="Z280" s="78" t="s">
        <v>74</v>
      </c>
      <c r="AA280" s="78" t="s">
        <v>64</v>
      </c>
      <c r="AB280" s="78" t="s">
        <v>20</v>
      </c>
      <c r="AC280" s="83">
        <v>2</v>
      </c>
      <c r="AD280" s="83">
        <v>2</v>
      </c>
      <c r="AE280" s="83">
        <v>2</v>
      </c>
      <c r="AF280" s="83">
        <v>2</v>
      </c>
      <c r="AG280" s="104">
        <v>100</v>
      </c>
      <c r="AH280" s="84"/>
      <c r="AI280" s="45"/>
    </row>
    <row r="281" spans="1:35" ht="99.75" hidden="1" x14ac:dyDescent="0.2">
      <c r="A281" s="14" t="str">
        <f>Tabla1[[#This Row],[CEGE]]&amp;Tabla1[[#This Row],[Cod Producto]]&amp;Tabla1[[#This Row],[Naturaleza]]&amp;Tabla1[[#This Row],[Periodicidad]]&amp;Tabla1[[#This Row],[Unidad de Medida]]&amp;Tabla1[[#This Row],[Línea Base]]&amp;Tabla1[[#This Row],[Meta Plan]]&amp;Tabla1[[#This Row],[Meta Anual]]</f>
        <v>0137-0204FlujoTrimestral%010060</v>
      </c>
      <c r="B281" s="97" t="str">
        <f t="shared" si="3"/>
        <v>0137-02</v>
      </c>
      <c r="C281" s="78" t="s">
        <v>1691</v>
      </c>
      <c r="D281" s="78" t="s">
        <v>186</v>
      </c>
      <c r="E281" s="78" t="s">
        <v>1039</v>
      </c>
      <c r="F281" s="78" t="s">
        <v>81</v>
      </c>
      <c r="G281" s="78" t="s">
        <v>450</v>
      </c>
      <c r="H281" s="79">
        <v>0</v>
      </c>
      <c r="I281" s="79">
        <v>0</v>
      </c>
      <c r="J281" s="79">
        <v>0</v>
      </c>
      <c r="K281" s="79">
        <v>0</v>
      </c>
      <c r="L281" s="79">
        <v>0</v>
      </c>
      <c r="M281" s="80" t="s">
        <v>566</v>
      </c>
      <c r="N281" s="80" t="s">
        <v>566</v>
      </c>
      <c r="O281" s="80" t="s">
        <v>566</v>
      </c>
      <c r="P281" s="80" t="s">
        <v>566</v>
      </c>
      <c r="Q281" s="80" t="s">
        <v>566</v>
      </c>
      <c r="R281" s="78"/>
      <c r="S281" s="78"/>
      <c r="T281" s="78"/>
      <c r="U281" s="78"/>
      <c r="V281" s="78"/>
      <c r="W281" s="78"/>
      <c r="X281" s="82" t="s">
        <v>159</v>
      </c>
      <c r="Y281" s="78" t="s">
        <v>1296</v>
      </c>
      <c r="Z281" s="78" t="s">
        <v>40</v>
      </c>
      <c r="AA281" s="78" t="s">
        <v>64</v>
      </c>
      <c r="AB281" s="78" t="s">
        <v>2</v>
      </c>
      <c r="AC281" s="83">
        <v>0</v>
      </c>
      <c r="AD281" s="83">
        <v>100</v>
      </c>
      <c r="AE281" s="83">
        <v>60</v>
      </c>
      <c r="AF281" s="83">
        <v>66</v>
      </c>
      <c r="AG281" s="104">
        <v>110</v>
      </c>
      <c r="AH281" s="84"/>
      <c r="AI281" s="45"/>
    </row>
    <row r="282" spans="1:35" ht="99.75" hidden="1" x14ac:dyDescent="0.2">
      <c r="A282" s="14" t="str">
        <f>Tabla1[[#This Row],[CEGE]]&amp;Tabla1[[#This Row],[Cod Producto]]&amp;Tabla1[[#This Row],[Naturaleza]]&amp;Tabla1[[#This Row],[Periodicidad]]&amp;Tabla1[[#This Row],[Unidad de Medida]]&amp;Tabla1[[#This Row],[Línea Base]]&amp;Tabla1[[#This Row],[Meta Plan]]&amp;Tabla1[[#This Row],[Meta Anual]]</f>
        <v>0137-0205FlujoTrimestral%010050</v>
      </c>
      <c r="B282" s="97" t="str">
        <f t="shared" si="3"/>
        <v>0137-02</v>
      </c>
      <c r="C282" s="78" t="s">
        <v>1691</v>
      </c>
      <c r="D282" s="78" t="s">
        <v>186</v>
      </c>
      <c r="E282" s="78" t="s">
        <v>1039</v>
      </c>
      <c r="F282" s="78" t="s">
        <v>87</v>
      </c>
      <c r="G282" s="78" t="s">
        <v>187</v>
      </c>
      <c r="H282" s="79">
        <v>86390.523000000001</v>
      </c>
      <c r="I282" s="79">
        <v>133441.03524999999</v>
      </c>
      <c r="J282" s="79">
        <v>133441.03524999999</v>
      </c>
      <c r="K282" s="79">
        <v>12049.738244</v>
      </c>
      <c r="L282" s="79">
        <v>7085.7493290000002</v>
      </c>
      <c r="M282" s="80">
        <v>86390523000</v>
      </c>
      <c r="N282" s="121">
        <v>108940308973</v>
      </c>
      <c r="O282" s="80">
        <v>93069043945</v>
      </c>
      <c r="P282" s="121">
        <v>15871265028</v>
      </c>
      <c r="Q282" s="80">
        <v>10788651519</v>
      </c>
      <c r="R282" s="78" t="s">
        <v>1510</v>
      </c>
      <c r="S282" s="78" t="s">
        <v>1510</v>
      </c>
      <c r="T282" s="78" t="s">
        <v>1510</v>
      </c>
      <c r="U282" s="78" t="s">
        <v>1510</v>
      </c>
      <c r="V282" s="78" t="s">
        <v>1510</v>
      </c>
      <c r="W282" s="78" t="s">
        <v>1510</v>
      </c>
      <c r="X282" s="82" t="s">
        <v>1564</v>
      </c>
      <c r="Y282" s="78" t="s">
        <v>523</v>
      </c>
      <c r="Z282" s="78" t="s">
        <v>40</v>
      </c>
      <c r="AA282" s="78" t="s">
        <v>64</v>
      </c>
      <c r="AB282" s="78" t="s">
        <v>2</v>
      </c>
      <c r="AC282" s="83">
        <v>0</v>
      </c>
      <c r="AD282" s="83">
        <v>100</v>
      </c>
      <c r="AE282" s="83">
        <v>50</v>
      </c>
      <c r="AF282" s="83">
        <v>50</v>
      </c>
      <c r="AG282" s="104">
        <v>100</v>
      </c>
      <c r="AH282" s="84"/>
      <c r="AI282" s="45"/>
    </row>
    <row r="283" spans="1:35" ht="71.25" hidden="1" x14ac:dyDescent="0.2">
      <c r="A283" s="14" t="str">
        <f>Tabla1[[#This Row],[CEGE]]&amp;Tabla1[[#This Row],[Cod Producto]]&amp;Tabla1[[#This Row],[Naturaleza]]&amp;Tabla1[[#This Row],[Periodicidad]]&amp;Tabla1[[#This Row],[Unidad de Medida]]&amp;Tabla1[[#This Row],[Línea Base]]&amp;Tabla1[[#This Row],[Meta Plan]]&amp;Tabla1[[#This Row],[Meta Anual]]</f>
        <v>0200-0113FlujoMensualVAL787885198</v>
      </c>
      <c r="B283" s="77" t="s">
        <v>1532</v>
      </c>
      <c r="C283" s="78" t="s">
        <v>1684</v>
      </c>
      <c r="D283" s="78" t="s">
        <v>1350</v>
      </c>
      <c r="E283" s="78" t="s">
        <v>190</v>
      </c>
      <c r="F283" s="78" t="s">
        <v>21</v>
      </c>
      <c r="G283" s="78" t="s">
        <v>194</v>
      </c>
      <c r="H283" s="79">
        <v>3360.5320000000002</v>
      </c>
      <c r="I283" s="79">
        <v>5559.9455710000002</v>
      </c>
      <c r="J283" s="79">
        <v>5559.9455710000002</v>
      </c>
      <c r="K283" s="79">
        <v>3375.2824409999998</v>
      </c>
      <c r="L283" s="79">
        <v>1307.4869329999999</v>
      </c>
      <c r="M283" s="80">
        <v>3360532000</v>
      </c>
      <c r="N283" s="80">
        <v>5455090804</v>
      </c>
      <c r="O283" s="80">
        <v>963909220</v>
      </c>
      <c r="P283" s="80">
        <v>4491181584</v>
      </c>
      <c r="Q283" s="80">
        <v>3078836455</v>
      </c>
      <c r="R283" s="78"/>
      <c r="S283" s="78"/>
      <c r="T283" s="78"/>
      <c r="U283" s="78"/>
      <c r="V283" s="78"/>
      <c r="W283" s="78"/>
      <c r="X283" s="82" t="s">
        <v>43</v>
      </c>
      <c r="Y283" s="78" t="s">
        <v>1198</v>
      </c>
      <c r="Z283" s="78" t="s">
        <v>40</v>
      </c>
      <c r="AA283" s="78" t="s">
        <v>19</v>
      </c>
      <c r="AB283" s="78" t="s">
        <v>20</v>
      </c>
      <c r="AC283" s="83">
        <v>787</v>
      </c>
      <c r="AD283" s="83">
        <v>885</v>
      </c>
      <c r="AE283" s="83">
        <v>198</v>
      </c>
      <c r="AF283" s="83">
        <v>201</v>
      </c>
      <c r="AG283" s="104">
        <v>101.515151515152</v>
      </c>
      <c r="AH283" s="84"/>
      <c r="AI283" s="45"/>
    </row>
    <row r="284" spans="1:35" ht="99.75" hidden="1" x14ac:dyDescent="0.2">
      <c r="A284" s="14" t="str">
        <f>Tabla1[[#This Row],[CEGE]]&amp;Tabla1[[#This Row],[Cod Producto]]&amp;Tabla1[[#This Row],[Naturaleza]]&amp;Tabla1[[#This Row],[Periodicidad]]&amp;Tabla1[[#This Row],[Unidad de Medida]]&amp;Tabla1[[#This Row],[Línea Base]]&amp;Tabla1[[#This Row],[Meta Plan]]&amp;Tabla1[[#This Row],[Meta Anual]]</f>
        <v>0200-0114FlujoMensualVAL0101</v>
      </c>
      <c r="B284" s="77" t="s">
        <v>1532</v>
      </c>
      <c r="C284" s="78" t="s">
        <v>1684</v>
      </c>
      <c r="D284" s="78" t="s">
        <v>1350</v>
      </c>
      <c r="E284" s="78" t="s">
        <v>190</v>
      </c>
      <c r="F284" s="78" t="s">
        <v>79</v>
      </c>
      <c r="G284" s="78" t="s">
        <v>193</v>
      </c>
      <c r="H284" s="79">
        <v>7520.3969999999999</v>
      </c>
      <c r="I284" s="79">
        <v>10992.658883</v>
      </c>
      <c r="J284" s="79">
        <v>10992.658883</v>
      </c>
      <c r="K284" s="79">
        <v>6942.347409</v>
      </c>
      <c r="L284" s="79">
        <v>3670.2644359999999</v>
      </c>
      <c r="M284" s="80">
        <v>7520397000</v>
      </c>
      <c r="N284" s="80">
        <v>11703146804</v>
      </c>
      <c r="O284" s="80">
        <v>2260611640</v>
      </c>
      <c r="P284" s="80">
        <v>9442535164</v>
      </c>
      <c r="Q284" s="80">
        <v>6394620930</v>
      </c>
      <c r="R284" s="78"/>
      <c r="S284" s="78"/>
      <c r="T284" s="78"/>
      <c r="U284" s="78"/>
      <c r="V284" s="78"/>
      <c r="W284" s="78"/>
      <c r="X284" s="82" t="s">
        <v>35</v>
      </c>
      <c r="Y284" s="78" t="s">
        <v>527</v>
      </c>
      <c r="Z284" s="78" t="s">
        <v>40</v>
      </c>
      <c r="AA284" s="78" t="s">
        <v>19</v>
      </c>
      <c r="AB284" s="78" t="s">
        <v>20</v>
      </c>
      <c r="AC284" s="83">
        <v>0</v>
      </c>
      <c r="AD284" s="83">
        <v>10</v>
      </c>
      <c r="AE284" s="83">
        <v>1</v>
      </c>
      <c r="AF284" s="83">
        <v>1</v>
      </c>
      <c r="AG284" s="104">
        <v>100</v>
      </c>
      <c r="AH284" s="84"/>
      <c r="AI284" s="45"/>
    </row>
    <row r="285" spans="1:35" ht="85.5" hidden="1" x14ac:dyDescent="0.2">
      <c r="A285" s="14" t="str">
        <f>Tabla1[[#This Row],[CEGE]]&amp;Tabla1[[#This Row],[Cod Producto]]&amp;Tabla1[[#This Row],[Naturaleza]]&amp;Tabla1[[#This Row],[Periodicidad]]&amp;Tabla1[[#This Row],[Unidad de Medida]]&amp;Tabla1[[#This Row],[Línea Base]]&amp;Tabla1[[#This Row],[Meta Plan]]&amp;Tabla1[[#This Row],[Meta Anual]]</f>
        <v>0200-0115FlujoMensualVAL19192500450</v>
      </c>
      <c r="B285" s="77" t="s">
        <v>1532</v>
      </c>
      <c r="C285" s="78" t="s">
        <v>1684</v>
      </c>
      <c r="D285" s="78" t="s">
        <v>1350</v>
      </c>
      <c r="E285" s="78" t="s">
        <v>190</v>
      </c>
      <c r="F285" s="78" t="s">
        <v>80</v>
      </c>
      <c r="G285" s="78" t="s">
        <v>528</v>
      </c>
      <c r="H285" s="79">
        <v>505.73700000000002</v>
      </c>
      <c r="I285" s="79">
        <v>505.73700000000002</v>
      </c>
      <c r="J285" s="79">
        <v>505.73700000000002</v>
      </c>
      <c r="K285" s="79">
        <v>222.25494399999999</v>
      </c>
      <c r="L285" s="79">
        <v>138.98358300000001</v>
      </c>
      <c r="M285" s="80">
        <v>505737000</v>
      </c>
      <c r="N285" s="80">
        <v>248193363</v>
      </c>
      <c r="O285" s="80">
        <v>5000</v>
      </c>
      <c r="P285" s="80">
        <v>248188363</v>
      </c>
      <c r="Q285" s="80">
        <v>222418475</v>
      </c>
      <c r="R285" s="78"/>
      <c r="S285" s="78"/>
      <c r="T285" s="78"/>
      <c r="U285" s="78"/>
      <c r="V285" s="78"/>
      <c r="W285" s="78"/>
      <c r="X285" s="82" t="s">
        <v>62</v>
      </c>
      <c r="Y285" s="78" t="s">
        <v>1130</v>
      </c>
      <c r="Z285" s="78" t="s">
        <v>40</v>
      </c>
      <c r="AA285" s="78" t="s">
        <v>19</v>
      </c>
      <c r="AB285" s="78" t="s">
        <v>20</v>
      </c>
      <c r="AC285" s="83">
        <v>1919</v>
      </c>
      <c r="AD285" s="83">
        <v>2500</v>
      </c>
      <c r="AE285" s="83">
        <v>450</v>
      </c>
      <c r="AF285" s="83">
        <v>348</v>
      </c>
      <c r="AG285" s="104">
        <v>77.3333333333333</v>
      </c>
      <c r="AH285" s="84"/>
      <c r="AI285" s="45"/>
    </row>
    <row r="286" spans="1:35" ht="71.25" hidden="1" x14ac:dyDescent="0.2">
      <c r="A286" s="14" t="str">
        <f>Tabla1[[#This Row],[CEGE]]&amp;Tabla1[[#This Row],[Cod Producto]]&amp;Tabla1[[#This Row],[Naturaleza]]&amp;Tabla1[[#This Row],[Periodicidad]]&amp;Tabla1[[#This Row],[Unidad de Medida]]&amp;Tabla1[[#This Row],[Línea Base]]&amp;Tabla1[[#This Row],[Meta Plan]]&amp;Tabla1[[#This Row],[Meta Anual]]</f>
        <v>0200-0116FlujoMensualVAL3145</v>
      </c>
      <c r="B286" s="77" t="s">
        <v>1532</v>
      </c>
      <c r="C286" s="78" t="s">
        <v>1684</v>
      </c>
      <c r="D286" s="78" t="s">
        <v>1350</v>
      </c>
      <c r="E286" s="78" t="s">
        <v>190</v>
      </c>
      <c r="F286" s="78" t="s">
        <v>82</v>
      </c>
      <c r="G286" s="78" t="s">
        <v>191</v>
      </c>
      <c r="H286" s="79">
        <v>32834.542000000001</v>
      </c>
      <c r="I286" s="79">
        <v>32647.574128</v>
      </c>
      <c r="J286" s="79">
        <v>32647.574128</v>
      </c>
      <c r="K286" s="79">
        <v>18654.381438</v>
      </c>
      <c r="L286" s="79">
        <v>10307.573037</v>
      </c>
      <c r="M286" s="80">
        <v>32834542000</v>
      </c>
      <c r="N286" s="80">
        <v>25246179361</v>
      </c>
      <c r="O286" s="80">
        <v>269309116</v>
      </c>
      <c r="P286" s="80">
        <v>24976870245</v>
      </c>
      <c r="Q286" s="80">
        <v>17870562257</v>
      </c>
      <c r="R286" s="78"/>
      <c r="S286" s="78"/>
      <c r="T286" s="78"/>
      <c r="U286" s="78"/>
      <c r="V286" s="78"/>
      <c r="W286" s="78"/>
      <c r="X286" s="82" t="s">
        <v>58</v>
      </c>
      <c r="Y286" s="78" t="s">
        <v>192</v>
      </c>
      <c r="Z286" s="78" t="s">
        <v>40</v>
      </c>
      <c r="AA286" s="78" t="s">
        <v>19</v>
      </c>
      <c r="AB286" s="78" t="s">
        <v>20</v>
      </c>
      <c r="AC286" s="83">
        <v>3</v>
      </c>
      <c r="AD286" s="83">
        <v>14</v>
      </c>
      <c r="AE286" s="83">
        <v>5</v>
      </c>
      <c r="AF286" s="83">
        <v>0</v>
      </c>
      <c r="AG286" s="104">
        <v>0</v>
      </c>
      <c r="AH286" s="84"/>
      <c r="AI286" s="45"/>
    </row>
    <row r="287" spans="1:35" ht="114" hidden="1" x14ac:dyDescent="0.2">
      <c r="A287" s="14" t="str">
        <f>Tabla1[[#This Row],[CEGE]]&amp;Tabla1[[#This Row],[Cod Producto]]&amp;Tabla1[[#This Row],[Naturaleza]]&amp;Tabla1[[#This Row],[Periodicidad]]&amp;Tabla1[[#This Row],[Unidad de Medida]]&amp;Tabla1[[#This Row],[Línea Base]]&amp;Tabla1[[#This Row],[Meta Plan]]&amp;Tabla1[[#This Row],[Meta Anual]]</f>
        <v>0200-0117FlujoTrimestralVAL819090</v>
      </c>
      <c r="B287" s="77" t="s">
        <v>1532</v>
      </c>
      <c r="C287" s="78" t="s">
        <v>1684</v>
      </c>
      <c r="D287" s="78" t="s">
        <v>1350</v>
      </c>
      <c r="E287" s="78" t="s">
        <v>190</v>
      </c>
      <c r="F287" s="78" t="s">
        <v>164</v>
      </c>
      <c r="G287" s="78" t="s">
        <v>383</v>
      </c>
      <c r="H287" s="79">
        <v>672.84799999999996</v>
      </c>
      <c r="I287" s="79">
        <v>0</v>
      </c>
      <c r="J287" s="79">
        <v>0</v>
      </c>
      <c r="K287" s="79">
        <v>0</v>
      </c>
      <c r="L287" s="79">
        <v>0</v>
      </c>
      <c r="M287" s="80">
        <v>672848000</v>
      </c>
      <c r="N287" s="80">
        <v>0</v>
      </c>
      <c r="O287" s="80">
        <v>0</v>
      </c>
      <c r="P287" s="80">
        <v>0</v>
      </c>
      <c r="Q287" s="80">
        <v>0</v>
      </c>
      <c r="R287" s="78"/>
      <c r="S287" s="78"/>
      <c r="T287" s="78"/>
      <c r="U287" s="78"/>
      <c r="V287" s="78"/>
      <c r="W287" s="78"/>
      <c r="X287" s="82" t="s">
        <v>61</v>
      </c>
      <c r="Y287" s="78" t="s">
        <v>1131</v>
      </c>
      <c r="Z287" s="78" t="s">
        <v>40</v>
      </c>
      <c r="AA287" s="78" t="s">
        <v>64</v>
      </c>
      <c r="AB287" s="78" t="s">
        <v>20</v>
      </c>
      <c r="AC287" s="83">
        <v>81</v>
      </c>
      <c r="AD287" s="83">
        <v>90</v>
      </c>
      <c r="AE287" s="83">
        <v>90</v>
      </c>
      <c r="AF287" s="83">
        <v>76</v>
      </c>
      <c r="AG287" s="104">
        <v>84.4444444444444</v>
      </c>
      <c r="AH287" s="84"/>
      <c r="AI287" s="45"/>
    </row>
    <row r="288" spans="1:35" ht="114" hidden="1" x14ac:dyDescent="0.2">
      <c r="A288" s="14" t="str">
        <f>Tabla1[[#This Row],[CEGE]]&amp;Tabla1[[#This Row],[Cod Producto]]&amp;Tabla1[[#This Row],[Naturaleza]]&amp;Tabla1[[#This Row],[Periodicidad]]&amp;Tabla1[[#This Row],[Unidad de Medida]]&amp;Tabla1[[#This Row],[Línea Base]]&amp;Tabla1[[#This Row],[Meta Plan]]&amp;Tabla1[[#This Row],[Meta Anual]]</f>
        <v>0200-0117FlujoMensualVAL536800600</v>
      </c>
      <c r="B288" s="77" t="s">
        <v>1532</v>
      </c>
      <c r="C288" s="78" t="s">
        <v>1684</v>
      </c>
      <c r="D288" s="78" t="s">
        <v>1350</v>
      </c>
      <c r="E288" s="78" t="s">
        <v>190</v>
      </c>
      <c r="F288" s="78" t="s">
        <v>164</v>
      </c>
      <c r="G288" s="78" t="s">
        <v>383</v>
      </c>
      <c r="H288" s="79">
        <v>0</v>
      </c>
      <c r="I288" s="79">
        <v>0</v>
      </c>
      <c r="J288" s="79">
        <v>0</v>
      </c>
      <c r="K288" s="79">
        <v>0</v>
      </c>
      <c r="L288" s="79">
        <v>0</v>
      </c>
      <c r="M288" s="80" t="s">
        <v>566</v>
      </c>
      <c r="N288" s="80" t="s">
        <v>566</v>
      </c>
      <c r="O288" s="80" t="s">
        <v>566</v>
      </c>
      <c r="P288" s="80" t="s">
        <v>566</v>
      </c>
      <c r="Q288" s="80" t="s">
        <v>566</v>
      </c>
      <c r="R288" s="78"/>
      <c r="S288" s="78"/>
      <c r="T288" s="78"/>
      <c r="U288" s="78"/>
      <c r="V288" s="78"/>
      <c r="W288" s="78"/>
      <c r="X288" s="82" t="s">
        <v>159</v>
      </c>
      <c r="Y288" s="78" t="s">
        <v>1132</v>
      </c>
      <c r="Z288" s="78" t="s">
        <v>40</v>
      </c>
      <c r="AA288" s="78" t="s">
        <v>19</v>
      </c>
      <c r="AB288" s="78" t="s">
        <v>20</v>
      </c>
      <c r="AC288" s="83">
        <v>536</v>
      </c>
      <c r="AD288" s="83">
        <v>800</v>
      </c>
      <c r="AE288" s="83">
        <v>600</v>
      </c>
      <c r="AF288" s="83">
        <v>576</v>
      </c>
      <c r="AG288" s="104">
        <v>96</v>
      </c>
      <c r="AH288" s="84"/>
      <c r="AI288" s="45"/>
    </row>
    <row r="289" spans="1:35" ht="114" hidden="1" x14ac:dyDescent="0.2">
      <c r="A289" s="14" t="str">
        <f>Tabla1[[#This Row],[CEGE]]&amp;Tabla1[[#This Row],[Cod Producto]]&amp;Tabla1[[#This Row],[Naturaleza]]&amp;Tabla1[[#This Row],[Periodicidad]]&amp;Tabla1[[#This Row],[Unidad de Medida]]&amp;Tabla1[[#This Row],[Línea Base]]&amp;Tabla1[[#This Row],[Meta Plan]]&amp;Tabla1[[#This Row],[Meta Anual]]</f>
        <v>0200-0118FlujoTrimestralVAL252929</v>
      </c>
      <c r="B289" s="77" t="s">
        <v>1532</v>
      </c>
      <c r="C289" s="78" t="s">
        <v>1684</v>
      </c>
      <c r="D289" s="78" t="s">
        <v>1350</v>
      </c>
      <c r="E289" s="78" t="s">
        <v>190</v>
      </c>
      <c r="F289" s="78" t="s">
        <v>195</v>
      </c>
      <c r="G289" s="78" t="s">
        <v>196</v>
      </c>
      <c r="H289" s="79">
        <v>2083.3330000000001</v>
      </c>
      <c r="I289" s="79">
        <v>2173.057448</v>
      </c>
      <c r="J289" s="79">
        <v>2173.057448</v>
      </c>
      <c r="K289" s="79">
        <v>1421.927093</v>
      </c>
      <c r="L289" s="79">
        <v>618.86008300000003</v>
      </c>
      <c r="M289" s="80">
        <v>2083333000</v>
      </c>
      <c r="N289" s="80">
        <v>1492894061</v>
      </c>
      <c r="O289" s="80">
        <v>9454564</v>
      </c>
      <c r="P289" s="80">
        <v>1483439497</v>
      </c>
      <c r="Q289" s="80">
        <v>1091078679</v>
      </c>
      <c r="R289" s="78"/>
      <c r="S289" s="78"/>
      <c r="T289" s="78"/>
      <c r="U289" s="78"/>
      <c r="V289" s="78"/>
      <c r="W289" s="78"/>
      <c r="X289" s="82" t="s">
        <v>1564</v>
      </c>
      <c r="Y289" s="78" t="s">
        <v>1199</v>
      </c>
      <c r="Z289" s="78" t="s">
        <v>40</v>
      </c>
      <c r="AA289" s="78" t="s">
        <v>64</v>
      </c>
      <c r="AB289" s="78" t="s">
        <v>20</v>
      </c>
      <c r="AC289" s="83">
        <v>25</v>
      </c>
      <c r="AD289" s="83">
        <v>29</v>
      </c>
      <c r="AE289" s="83">
        <v>29</v>
      </c>
      <c r="AF289" s="83">
        <v>41</v>
      </c>
      <c r="AG289" s="104">
        <v>141.37931034482801</v>
      </c>
      <c r="AH289" s="84"/>
      <c r="AI289" s="45"/>
    </row>
    <row r="290" spans="1:35" ht="156.75" hidden="1" x14ac:dyDescent="0.2">
      <c r="A290" s="14" t="str">
        <f>Tabla1[[#This Row],[CEGE]]&amp;Tabla1[[#This Row],[Cod Producto]]&amp;Tabla1[[#This Row],[Naturaleza]]&amp;Tabla1[[#This Row],[Periodicidad]]&amp;Tabla1[[#This Row],[Unidad de Medida]]&amp;Tabla1[[#This Row],[Línea Base]]&amp;Tabla1[[#This Row],[Meta Plan]]&amp;Tabla1[[#This Row],[Meta Anual]]</f>
        <v>0200-0118FlujoMensualVAL212431501868</v>
      </c>
      <c r="B290" s="77" t="s">
        <v>1532</v>
      </c>
      <c r="C290" s="78" t="s">
        <v>1684</v>
      </c>
      <c r="D290" s="78" t="s">
        <v>1350</v>
      </c>
      <c r="E290" s="78" t="s">
        <v>190</v>
      </c>
      <c r="F290" s="78" t="s">
        <v>195</v>
      </c>
      <c r="G290" s="78" t="s">
        <v>196</v>
      </c>
      <c r="H290" s="79">
        <v>0</v>
      </c>
      <c r="I290" s="79">
        <v>0</v>
      </c>
      <c r="J290" s="79">
        <v>0</v>
      </c>
      <c r="K290" s="79">
        <v>0</v>
      </c>
      <c r="L290" s="79">
        <v>0</v>
      </c>
      <c r="M290" s="80" t="s">
        <v>566</v>
      </c>
      <c r="N290" s="80" t="s">
        <v>566</v>
      </c>
      <c r="O290" s="80" t="s">
        <v>566</v>
      </c>
      <c r="P290" s="80" t="s">
        <v>566</v>
      </c>
      <c r="Q290" s="80" t="s">
        <v>566</v>
      </c>
      <c r="R290" s="78"/>
      <c r="S290" s="78"/>
      <c r="T290" s="78"/>
      <c r="U290" s="78"/>
      <c r="V290" s="78"/>
      <c r="W290" s="78"/>
      <c r="X290" s="82" t="s">
        <v>52</v>
      </c>
      <c r="Y290" s="78" t="s">
        <v>1200</v>
      </c>
      <c r="Z290" s="78" t="s">
        <v>40</v>
      </c>
      <c r="AA290" s="78" t="s">
        <v>19</v>
      </c>
      <c r="AB290" s="78" t="s">
        <v>20</v>
      </c>
      <c r="AC290" s="83">
        <v>2124</v>
      </c>
      <c r="AD290" s="83">
        <v>3150</v>
      </c>
      <c r="AE290" s="83">
        <v>1868</v>
      </c>
      <c r="AF290" s="83">
        <v>2030</v>
      </c>
      <c r="AG290" s="104">
        <v>108.672376873662</v>
      </c>
      <c r="AH290" s="84"/>
      <c r="AI290" s="45"/>
    </row>
    <row r="291" spans="1:35" ht="85.5" hidden="1" x14ac:dyDescent="0.2">
      <c r="A291" s="14" t="str">
        <f>Tabla1[[#This Row],[CEGE]]&amp;Tabla1[[#This Row],[Cod Producto]]&amp;Tabla1[[#This Row],[Naturaleza]]&amp;Tabla1[[#This Row],[Periodicidad]]&amp;Tabla1[[#This Row],[Unidad de Medida]]&amp;Tabla1[[#This Row],[Línea Base]]&amp;Tabla1[[#This Row],[Meta Plan]]&amp;Tabla1[[#This Row],[Meta Anual]]</f>
        <v>0200-0119FlujoTrimestralVAL636565</v>
      </c>
      <c r="B291" s="77" t="s">
        <v>1532</v>
      </c>
      <c r="C291" s="78" t="s">
        <v>1684</v>
      </c>
      <c r="D291" s="78" t="s">
        <v>1350</v>
      </c>
      <c r="E291" s="78" t="s">
        <v>190</v>
      </c>
      <c r="F291" s="78" t="s">
        <v>151</v>
      </c>
      <c r="G291" s="78" t="s">
        <v>382</v>
      </c>
      <c r="H291" s="79">
        <v>893.91499999999996</v>
      </c>
      <c r="I291" s="79">
        <v>893.91499999999996</v>
      </c>
      <c r="J291" s="79">
        <v>893.91499999999996</v>
      </c>
      <c r="K291" s="79">
        <v>1060.3180420000001</v>
      </c>
      <c r="L291" s="79">
        <v>639.54577200000006</v>
      </c>
      <c r="M291" s="80">
        <v>893915000</v>
      </c>
      <c r="N291" s="80">
        <v>1127383637</v>
      </c>
      <c r="O291" s="80">
        <v>146108</v>
      </c>
      <c r="P291" s="80">
        <v>1127237529</v>
      </c>
      <c r="Q291" s="80">
        <v>1074220029</v>
      </c>
      <c r="R291" s="78"/>
      <c r="S291" s="78"/>
      <c r="T291" s="78"/>
      <c r="U291" s="78"/>
      <c r="V291" s="78"/>
      <c r="W291" s="78"/>
      <c r="X291" s="82" t="s">
        <v>50</v>
      </c>
      <c r="Y291" s="78" t="s">
        <v>1129</v>
      </c>
      <c r="Z291" s="98" t="s">
        <v>40</v>
      </c>
      <c r="AA291" s="98" t="s">
        <v>64</v>
      </c>
      <c r="AB291" s="98" t="s">
        <v>20</v>
      </c>
      <c r="AC291" s="99">
        <v>63</v>
      </c>
      <c r="AD291" s="99">
        <v>65</v>
      </c>
      <c r="AE291" s="99">
        <v>65</v>
      </c>
      <c r="AF291" s="83">
        <v>57</v>
      </c>
      <c r="AG291" s="104">
        <v>87.692307692307693</v>
      </c>
      <c r="AH291" s="84"/>
      <c r="AI291" s="45"/>
    </row>
    <row r="292" spans="1:35" ht="85.5" hidden="1" x14ac:dyDescent="0.2">
      <c r="A292" s="14" t="str">
        <f>Tabla1[[#This Row],[CEGE]]&amp;Tabla1[[#This Row],[Cod Producto]]&amp;Tabla1[[#This Row],[Naturaleza]]&amp;Tabla1[[#This Row],[Periodicidad]]&amp;Tabla1[[#This Row],[Unidad de Medida]]&amp;Tabla1[[#This Row],[Línea Base]]&amp;Tabla1[[#This Row],[Meta Plan]]&amp;Tabla1[[#This Row],[Meta Anual]]</f>
        <v>0200-0119FlujoMensualVAL544467247</v>
      </c>
      <c r="B292" s="77" t="s">
        <v>1532</v>
      </c>
      <c r="C292" s="78" t="s">
        <v>1684</v>
      </c>
      <c r="D292" s="78" t="s">
        <v>1350</v>
      </c>
      <c r="E292" s="78" t="s">
        <v>190</v>
      </c>
      <c r="F292" s="78" t="s">
        <v>151</v>
      </c>
      <c r="G292" s="78" t="s">
        <v>382</v>
      </c>
      <c r="H292" s="79">
        <v>0</v>
      </c>
      <c r="I292" s="79">
        <v>0</v>
      </c>
      <c r="J292" s="79">
        <v>0</v>
      </c>
      <c r="K292" s="79">
        <v>0</v>
      </c>
      <c r="L292" s="79">
        <v>0</v>
      </c>
      <c r="M292" s="80" t="s">
        <v>566</v>
      </c>
      <c r="N292" s="80" t="s">
        <v>566</v>
      </c>
      <c r="O292" s="80" t="s">
        <v>566</v>
      </c>
      <c r="P292" s="80" t="s">
        <v>566</v>
      </c>
      <c r="Q292" s="80" t="s">
        <v>566</v>
      </c>
      <c r="R292" s="78"/>
      <c r="S292" s="78"/>
      <c r="T292" s="78"/>
      <c r="U292" s="78"/>
      <c r="V292" s="78"/>
      <c r="W292" s="78"/>
      <c r="X292" s="82" t="s">
        <v>48</v>
      </c>
      <c r="Y292" s="78" t="s">
        <v>1133</v>
      </c>
      <c r="Z292" s="78" t="s">
        <v>40</v>
      </c>
      <c r="AA292" s="78" t="s">
        <v>19</v>
      </c>
      <c r="AB292" s="78" t="s">
        <v>20</v>
      </c>
      <c r="AC292" s="83">
        <v>544</v>
      </c>
      <c r="AD292" s="83">
        <v>467</v>
      </c>
      <c r="AE292" s="83">
        <v>247</v>
      </c>
      <c r="AF292" s="83">
        <v>245</v>
      </c>
      <c r="AG292" s="104">
        <v>99.190283400809705</v>
      </c>
      <c r="AH292" s="84"/>
      <c r="AI292" s="45"/>
    </row>
    <row r="293" spans="1:35" ht="85.5" hidden="1" x14ac:dyDescent="0.2">
      <c r="A293" s="14" t="str">
        <f>Tabla1[[#This Row],[CEGE]]&amp;Tabla1[[#This Row],[Cod Producto]]&amp;Tabla1[[#This Row],[Naturaleza]]&amp;Tabla1[[#This Row],[Periodicidad]]&amp;Tabla1[[#This Row],[Unidad de Medida]]&amp;Tabla1[[#This Row],[Línea Base]]&amp;Tabla1[[#This Row],[Meta Plan]]&amp;Tabla1[[#This Row],[Meta Anual]]</f>
        <v>0200-0119FlujoMensualVAL1517090</v>
      </c>
      <c r="B293" s="77" t="s">
        <v>1532</v>
      </c>
      <c r="C293" s="78" t="s">
        <v>1684</v>
      </c>
      <c r="D293" s="78" t="s">
        <v>1350</v>
      </c>
      <c r="E293" s="78" t="s">
        <v>190</v>
      </c>
      <c r="F293" s="78" t="s">
        <v>151</v>
      </c>
      <c r="G293" s="78" t="s">
        <v>382</v>
      </c>
      <c r="H293" s="79">
        <v>0</v>
      </c>
      <c r="I293" s="79">
        <v>0</v>
      </c>
      <c r="J293" s="79">
        <v>0</v>
      </c>
      <c r="K293" s="79">
        <v>0</v>
      </c>
      <c r="L293" s="79">
        <v>0</v>
      </c>
      <c r="M293" s="80" t="s">
        <v>566</v>
      </c>
      <c r="N293" s="80" t="s">
        <v>566</v>
      </c>
      <c r="O293" s="80" t="s">
        <v>566</v>
      </c>
      <c r="P293" s="80" t="s">
        <v>566</v>
      </c>
      <c r="Q293" s="80" t="s">
        <v>566</v>
      </c>
      <c r="R293" s="78"/>
      <c r="S293" s="78"/>
      <c r="T293" s="78"/>
      <c r="U293" s="78"/>
      <c r="V293" s="78"/>
      <c r="W293" s="78"/>
      <c r="X293" s="82" t="s">
        <v>150</v>
      </c>
      <c r="Y293" s="78" t="s">
        <v>1134</v>
      </c>
      <c r="Z293" s="78" t="s">
        <v>40</v>
      </c>
      <c r="AA293" s="78" t="s">
        <v>19</v>
      </c>
      <c r="AB293" s="78" t="s">
        <v>20</v>
      </c>
      <c r="AC293" s="83">
        <v>15</v>
      </c>
      <c r="AD293" s="83">
        <v>170</v>
      </c>
      <c r="AE293" s="83">
        <v>90</v>
      </c>
      <c r="AF293" s="83">
        <v>32</v>
      </c>
      <c r="AG293" s="104">
        <v>35.5555555555556</v>
      </c>
      <c r="AH293" s="84"/>
      <c r="AI293" s="45"/>
    </row>
    <row r="294" spans="1:35" ht="114" hidden="1" x14ac:dyDescent="0.2">
      <c r="A294" s="14" t="str">
        <f>Tabla1[[#This Row],[CEGE]]&amp;Tabla1[[#This Row],[Cod Producto]]&amp;Tabla1[[#This Row],[Naturaleza]]&amp;Tabla1[[#This Row],[Periodicidad]]&amp;Tabla1[[#This Row],[Unidad de Medida]]&amp;Tabla1[[#This Row],[Línea Base]]&amp;Tabla1[[#This Row],[Meta Plan]]&amp;Tabla1[[#This Row],[Meta Anual]]</f>
        <v>0201-0103CapacidadMensual%010090</v>
      </c>
      <c r="B294" s="77" t="s">
        <v>1533</v>
      </c>
      <c r="C294" s="78" t="s">
        <v>1693</v>
      </c>
      <c r="D294" s="78" t="s">
        <v>1351</v>
      </c>
      <c r="E294" s="78" t="s">
        <v>198</v>
      </c>
      <c r="F294" s="78" t="s">
        <v>125</v>
      </c>
      <c r="G294" s="78" t="s">
        <v>531</v>
      </c>
      <c r="H294" s="79">
        <v>17484.344000000001</v>
      </c>
      <c r="I294" s="79">
        <v>11313.589048</v>
      </c>
      <c r="J294" s="79">
        <v>11313.589048</v>
      </c>
      <c r="K294" s="79">
        <v>9613.5441480000009</v>
      </c>
      <c r="L294" s="79">
        <v>4749.0907450000004</v>
      </c>
      <c r="M294" s="80">
        <v>17484344000</v>
      </c>
      <c r="N294" s="80">
        <v>14965875531</v>
      </c>
      <c r="O294" s="80">
        <v>654398012</v>
      </c>
      <c r="P294" s="80">
        <v>14311477519</v>
      </c>
      <c r="Q294" s="80">
        <v>7666235776</v>
      </c>
      <c r="R294" s="78" t="s">
        <v>1510</v>
      </c>
      <c r="S294" s="78" t="s">
        <v>1510</v>
      </c>
      <c r="T294" s="78" t="s">
        <v>1512</v>
      </c>
      <c r="U294" s="78" t="s">
        <v>1510</v>
      </c>
      <c r="V294" s="78" t="s">
        <v>1510</v>
      </c>
      <c r="W294" s="78" t="s">
        <v>1510</v>
      </c>
      <c r="X294" s="82" t="s">
        <v>1587</v>
      </c>
      <c r="Y294" s="78" t="s">
        <v>104</v>
      </c>
      <c r="Z294" s="78" t="s">
        <v>34</v>
      </c>
      <c r="AA294" s="78" t="s">
        <v>19</v>
      </c>
      <c r="AB294" s="78" t="s">
        <v>2</v>
      </c>
      <c r="AC294" s="83">
        <v>0</v>
      </c>
      <c r="AD294" s="83">
        <v>100</v>
      </c>
      <c r="AE294" s="83">
        <v>90</v>
      </c>
      <c r="AF294" s="83">
        <v>86.67</v>
      </c>
      <c r="AG294" s="104">
        <v>96.3</v>
      </c>
      <c r="AH294" s="84"/>
      <c r="AI294" s="45"/>
    </row>
    <row r="295" spans="1:35" ht="185.25" hidden="1" x14ac:dyDescent="0.2">
      <c r="A295" s="14" t="str">
        <f>Tabla1[[#This Row],[CEGE]]&amp;Tabla1[[#This Row],[Cod Producto]]&amp;Tabla1[[#This Row],[Naturaleza]]&amp;Tabla1[[#This Row],[Periodicidad]]&amp;Tabla1[[#This Row],[Unidad de Medida]]&amp;Tabla1[[#This Row],[Línea Base]]&amp;Tabla1[[#This Row],[Meta Plan]]&amp;Tabla1[[#This Row],[Meta Anual]]</f>
        <v>0201-0106AcumuladoMensual%010025</v>
      </c>
      <c r="B295" s="77" t="s">
        <v>1533</v>
      </c>
      <c r="C295" s="78" t="s">
        <v>1693</v>
      </c>
      <c r="D295" s="78" t="s">
        <v>1351</v>
      </c>
      <c r="E295" s="78" t="s">
        <v>198</v>
      </c>
      <c r="F295" s="78" t="s">
        <v>65</v>
      </c>
      <c r="G295" s="78" t="s">
        <v>390</v>
      </c>
      <c r="H295" s="79">
        <v>24717.724999999999</v>
      </c>
      <c r="I295" s="79">
        <v>26950.337797</v>
      </c>
      <c r="J295" s="79">
        <v>26950.337797</v>
      </c>
      <c r="K295" s="79">
        <v>23739.091068000002</v>
      </c>
      <c r="L295" s="79">
        <v>11727.111016999999</v>
      </c>
      <c r="M295" s="80">
        <v>24717725000</v>
      </c>
      <c r="N295" s="80">
        <v>26848891837</v>
      </c>
      <c r="O295" s="80">
        <v>1516780</v>
      </c>
      <c r="P295" s="80">
        <v>26847375057</v>
      </c>
      <c r="Q295" s="80">
        <v>18492751988</v>
      </c>
      <c r="R295" s="78" t="s">
        <v>1510</v>
      </c>
      <c r="S295" s="78" t="s">
        <v>1510</v>
      </c>
      <c r="T295" s="78" t="s">
        <v>1512</v>
      </c>
      <c r="U295" s="78" t="s">
        <v>1510</v>
      </c>
      <c r="V295" s="78" t="s">
        <v>1510</v>
      </c>
      <c r="W295" s="78" t="s">
        <v>1510</v>
      </c>
      <c r="X295" s="82" t="s">
        <v>1588</v>
      </c>
      <c r="Y295" s="78" t="s">
        <v>1298</v>
      </c>
      <c r="Z295" s="78" t="s">
        <v>18</v>
      </c>
      <c r="AA295" s="78" t="s">
        <v>19</v>
      </c>
      <c r="AB295" s="78" t="s">
        <v>2</v>
      </c>
      <c r="AC295" s="83">
        <v>0</v>
      </c>
      <c r="AD295" s="83">
        <v>100</v>
      </c>
      <c r="AE295" s="83">
        <v>25</v>
      </c>
      <c r="AF295" s="83">
        <v>23.1</v>
      </c>
      <c r="AG295" s="104">
        <v>92.4</v>
      </c>
      <c r="AH295" s="84"/>
      <c r="AI295" s="45"/>
    </row>
    <row r="296" spans="1:35" ht="99.75" hidden="1" x14ac:dyDescent="0.2">
      <c r="A296" s="14" t="str">
        <f>Tabla1[[#This Row],[CEGE]]&amp;Tabla1[[#This Row],[Cod Producto]]&amp;Tabla1[[#This Row],[Naturaleza]]&amp;Tabla1[[#This Row],[Periodicidad]]&amp;Tabla1[[#This Row],[Unidad de Medida]]&amp;Tabla1[[#This Row],[Línea Base]]&amp;Tabla1[[#This Row],[Meta Plan]]&amp;Tabla1[[#This Row],[Meta Anual]]</f>
        <v>0201-0107AcumuladoMensual%03510,5</v>
      </c>
      <c r="B296" s="77" t="s">
        <v>1533</v>
      </c>
      <c r="C296" s="78" t="s">
        <v>1693</v>
      </c>
      <c r="D296" s="78" t="s">
        <v>1351</v>
      </c>
      <c r="E296" s="78" t="s">
        <v>198</v>
      </c>
      <c r="F296" s="78" t="s">
        <v>17</v>
      </c>
      <c r="G296" s="78" t="s">
        <v>530</v>
      </c>
      <c r="H296" s="79">
        <v>23628.028999999999</v>
      </c>
      <c r="I296" s="79">
        <v>26496.032464</v>
      </c>
      <c r="J296" s="79">
        <v>26496.032464</v>
      </c>
      <c r="K296" s="79">
        <v>22197.013622999999</v>
      </c>
      <c r="L296" s="79">
        <v>10081.263730999999</v>
      </c>
      <c r="M296" s="80">
        <v>23628029000</v>
      </c>
      <c r="N296" s="80">
        <v>25513847988</v>
      </c>
      <c r="O296" s="80">
        <v>5759924</v>
      </c>
      <c r="P296" s="80">
        <v>25508088064</v>
      </c>
      <c r="Q296" s="80">
        <v>17109954979</v>
      </c>
      <c r="R296" s="78" t="s">
        <v>1512</v>
      </c>
      <c r="S296" s="78" t="s">
        <v>1512</v>
      </c>
      <c r="T296" s="78" t="s">
        <v>1512</v>
      </c>
      <c r="U296" s="78" t="s">
        <v>1510</v>
      </c>
      <c r="V296" s="78" t="s">
        <v>1510</v>
      </c>
      <c r="W296" s="78" t="s">
        <v>1510</v>
      </c>
      <c r="X296" s="82" t="s">
        <v>1590</v>
      </c>
      <c r="Y296" s="78" t="s">
        <v>101</v>
      </c>
      <c r="Z296" s="78" t="s">
        <v>18</v>
      </c>
      <c r="AA296" s="78" t="s">
        <v>19</v>
      </c>
      <c r="AB296" s="78" t="s">
        <v>2</v>
      </c>
      <c r="AC296" s="83">
        <v>0</v>
      </c>
      <c r="AD296" s="83">
        <v>35</v>
      </c>
      <c r="AE296" s="83">
        <v>10.5</v>
      </c>
      <c r="AF296" s="83">
        <v>10.5</v>
      </c>
      <c r="AG296" s="104">
        <v>100</v>
      </c>
      <c r="AH296" s="84"/>
      <c r="AI296" s="45"/>
    </row>
    <row r="297" spans="1:35" ht="99.75" hidden="1" x14ac:dyDescent="0.2">
      <c r="A297" s="14" t="str">
        <f>Tabla1[[#This Row],[CEGE]]&amp;Tabla1[[#This Row],[Cod Producto]]&amp;Tabla1[[#This Row],[Naturaleza]]&amp;Tabla1[[#This Row],[Periodicidad]]&amp;Tabla1[[#This Row],[Unidad de Medida]]&amp;Tabla1[[#This Row],[Línea Base]]&amp;Tabla1[[#This Row],[Meta Plan]]&amp;Tabla1[[#This Row],[Meta Anual]]</f>
        <v>0201-0108ReducciónMensualVAL18,91717,4</v>
      </c>
      <c r="B297" s="77" t="s">
        <v>1533</v>
      </c>
      <c r="C297" s="78" t="s">
        <v>1693</v>
      </c>
      <c r="D297" s="78" t="s">
        <v>1351</v>
      </c>
      <c r="E297" s="78" t="s">
        <v>198</v>
      </c>
      <c r="F297" s="78" t="s">
        <v>25</v>
      </c>
      <c r="G297" s="78" t="s">
        <v>1503</v>
      </c>
      <c r="H297" s="79">
        <v>8566.1980000000003</v>
      </c>
      <c r="I297" s="79">
        <v>9428.5128929999992</v>
      </c>
      <c r="J297" s="79">
        <v>9428.5128929999992</v>
      </c>
      <c r="K297" s="79">
        <v>8349.1427980000008</v>
      </c>
      <c r="L297" s="79">
        <v>4124.4765209999996</v>
      </c>
      <c r="M297" s="80">
        <v>8566198000</v>
      </c>
      <c r="N297" s="80">
        <v>9239752461</v>
      </c>
      <c r="O297" s="80">
        <v>0</v>
      </c>
      <c r="P297" s="80">
        <v>9239752461</v>
      </c>
      <c r="Q297" s="80">
        <v>6503982207</v>
      </c>
      <c r="R297" s="78" t="s">
        <v>1510</v>
      </c>
      <c r="S297" s="78" t="s">
        <v>1510</v>
      </c>
      <c r="T297" s="78" t="s">
        <v>1510</v>
      </c>
      <c r="U297" s="78" t="s">
        <v>1510</v>
      </c>
      <c r="V297" s="78" t="s">
        <v>1510</v>
      </c>
      <c r="W297" s="78" t="s">
        <v>1510</v>
      </c>
      <c r="X297" s="82">
        <v>4</v>
      </c>
      <c r="Y297" s="78" t="s">
        <v>1281</v>
      </c>
      <c r="Z297" s="78" t="s">
        <v>484</v>
      </c>
      <c r="AA297" s="78" t="s">
        <v>19</v>
      </c>
      <c r="AB297" s="78" t="s">
        <v>20</v>
      </c>
      <c r="AC297" s="83">
        <v>18.899999999999999</v>
      </c>
      <c r="AD297" s="83">
        <v>17</v>
      </c>
      <c r="AE297" s="83">
        <v>17.399999999999999</v>
      </c>
      <c r="AF297" s="83">
        <v>17.46</v>
      </c>
      <c r="AG297" s="104">
        <v>100.34</v>
      </c>
      <c r="AH297" s="84"/>
      <c r="AI297" s="45"/>
    </row>
    <row r="298" spans="1:35" ht="71.25" hidden="1" x14ac:dyDescent="0.2">
      <c r="A298" s="14" t="str">
        <f>Tabla1[[#This Row],[CEGE]]&amp;Tabla1[[#This Row],[Cod Producto]]&amp;Tabla1[[#This Row],[Naturaleza]]&amp;Tabla1[[#This Row],[Periodicidad]]&amp;Tabla1[[#This Row],[Unidad de Medida]]&amp;Tabla1[[#This Row],[Línea Base]]&amp;Tabla1[[#This Row],[Meta Plan]]&amp;Tabla1[[#This Row],[Meta Anual]]</f>
        <v>0201-0109AcumuladoMensual%010020</v>
      </c>
      <c r="B298" s="77" t="s">
        <v>1533</v>
      </c>
      <c r="C298" s="78" t="s">
        <v>1693</v>
      </c>
      <c r="D298" s="78" t="s">
        <v>1351</v>
      </c>
      <c r="E298" s="78" t="s">
        <v>198</v>
      </c>
      <c r="F298" s="78" t="s">
        <v>23</v>
      </c>
      <c r="G298" s="78" t="s">
        <v>1504</v>
      </c>
      <c r="H298" s="79">
        <v>5966.6369999999997</v>
      </c>
      <c r="I298" s="79">
        <v>6144.0593509999999</v>
      </c>
      <c r="J298" s="79">
        <v>6144.0593509999999</v>
      </c>
      <c r="K298" s="79">
        <v>4228.3482320000003</v>
      </c>
      <c r="L298" s="79">
        <v>2088.8040150000002</v>
      </c>
      <c r="M298" s="80">
        <v>5966637000</v>
      </c>
      <c r="N298" s="80">
        <v>5183335361</v>
      </c>
      <c r="O298" s="80">
        <v>0</v>
      </c>
      <c r="P298" s="80">
        <v>5183335361</v>
      </c>
      <c r="Q298" s="80">
        <v>3418037397</v>
      </c>
      <c r="R298" s="78" t="s">
        <v>1512</v>
      </c>
      <c r="S298" s="78" t="s">
        <v>1510</v>
      </c>
      <c r="T298" s="78" t="s">
        <v>1510</v>
      </c>
      <c r="U298" s="78" t="s">
        <v>1510</v>
      </c>
      <c r="V298" s="78" t="s">
        <v>1510</v>
      </c>
      <c r="W298" s="78" t="s">
        <v>1510</v>
      </c>
      <c r="X298" s="82" t="s">
        <v>339</v>
      </c>
      <c r="Y298" s="78" t="s">
        <v>107</v>
      </c>
      <c r="Z298" s="78" t="s">
        <v>18</v>
      </c>
      <c r="AA298" s="78" t="s">
        <v>19</v>
      </c>
      <c r="AB298" s="78" t="s">
        <v>2</v>
      </c>
      <c r="AC298" s="83">
        <v>0</v>
      </c>
      <c r="AD298" s="83">
        <v>100</v>
      </c>
      <c r="AE298" s="83">
        <v>20</v>
      </c>
      <c r="AF298" s="83">
        <v>18.309999999999999</v>
      </c>
      <c r="AG298" s="104">
        <v>91.55</v>
      </c>
      <c r="AH298" s="84"/>
      <c r="AI298" s="45"/>
    </row>
    <row r="299" spans="1:35" ht="57" x14ac:dyDescent="0.2">
      <c r="A299" s="14" t="str">
        <f>Tabla1[[#This Row],[CEGE]]&amp;Tabla1[[#This Row],[Cod Producto]]&amp;Tabla1[[#This Row],[Naturaleza]]&amp;Tabla1[[#This Row],[Periodicidad]]&amp;Tabla1[[#This Row],[Unidad de Medida]]&amp;Tabla1[[#This Row],[Línea Base]]&amp;Tabla1[[#This Row],[Meta Plan]]&amp;Tabla1[[#This Row],[Meta Anual]]</f>
        <v>0201-0110CapacidadMensualVAL302356284805</v>
      </c>
      <c r="B299" s="77" t="s">
        <v>1533</v>
      </c>
      <c r="C299" s="78" t="s">
        <v>1693</v>
      </c>
      <c r="D299" s="78" t="s">
        <v>1351</v>
      </c>
      <c r="E299" s="78" t="s">
        <v>198</v>
      </c>
      <c r="F299" s="78" t="s">
        <v>68</v>
      </c>
      <c r="G299" s="78" t="s">
        <v>203</v>
      </c>
      <c r="H299" s="79">
        <v>3506.13</v>
      </c>
      <c r="I299" s="79">
        <v>3063.411885</v>
      </c>
      <c r="J299" s="79">
        <v>3063.411885</v>
      </c>
      <c r="K299" s="79">
        <v>2758.189695</v>
      </c>
      <c r="L299" s="79">
        <v>1362.545719</v>
      </c>
      <c r="M299" s="80">
        <v>3506130000</v>
      </c>
      <c r="N299" s="80">
        <v>3121497024</v>
      </c>
      <c r="O299" s="80">
        <v>0</v>
      </c>
      <c r="P299" s="80">
        <v>3121497024</v>
      </c>
      <c r="Q299" s="80">
        <v>2148629788</v>
      </c>
      <c r="R299" s="78" t="s">
        <v>1512</v>
      </c>
      <c r="S299" s="78" t="s">
        <v>1510</v>
      </c>
      <c r="T299" s="78" t="s">
        <v>1510</v>
      </c>
      <c r="U299" s="78" t="s">
        <v>1510</v>
      </c>
      <c r="V299" s="78" t="s">
        <v>1510</v>
      </c>
      <c r="W299" s="78" t="s">
        <v>1510</v>
      </c>
      <c r="X299" s="82" t="s">
        <v>1576</v>
      </c>
      <c r="Y299" s="78" t="s">
        <v>495</v>
      </c>
      <c r="Z299" s="86" t="s">
        <v>34</v>
      </c>
      <c r="AA299" s="78" t="s">
        <v>19</v>
      </c>
      <c r="AB299" s="86" t="s">
        <v>20</v>
      </c>
      <c r="AC299" s="83">
        <v>3023</v>
      </c>
      <c r="AD299" s="83">
        <v>5628</v>
      </c>
      <c r="AE299" s="83">
        <v>4805</v>
      </c>
      <c r="AF299" s="83">
        <v>5436</v>
      </c>
      <c r="AG299" s="104">
        <v>113.13215400624399</v>
      </c>
      <c r="AH299" s="84"/>
      <c r="AI299" s="45"/>
    </row>
    <row r="300" spans="1:35" ht="57" hidden="1" x14ac:dyDescent="0.2">
      <c r="A300" s="14" t="str">
        <f>Tabla1[[#This Row],[CEGE]]&amp;Tabla1[[#This Row],[Cod Producto]]&amp;Tabla1[[#This Row],[Naturaleza]]&amp;Tabla1[[#This Row],[Periodicidad]]&amp;Tabla1[[#This Row],[Unidad de Medida]]&amp;Tabla1[[#This Row],[Línea Base]]&amp;Tabla1[[#This Row],[Meta Plan]]&amp;Tabla1[[#This Row],[Meta Anual]]</f>
        <v>0201-0110CapacidadMensualVAL235749594327</v>
      </c>
      <c r="B300" s="77" t="s">
        <v>1533</v>
      </c>
      <c r="C300" s="78" t="s">
        <v>1693</v>
      </c>
      <c r="D300" s="78" t="s">
        <v>1351</v>
      </c>
      <c r="E300" s="78" t="s">
        <v>198</v>
      </c>
      <c r="F300" s="78" t="s">
        <v>68</v>
      </c>
      <c r="G300" s="78" t="s">
        <v>203</v>
      </c>
      <c r="H300" s="79">
        <v>0</v>
      </c>
      <c r="I300" s="79">
        <v>0</v>
      </c>
      <c r="J300" s="79">
        <v>0</v>
      </c>
      <c r="K300" s="79">
        <v>0</v>
      </c>
      <c r="L300" s="79">
        <v>0</v>
      </c>
      <c r="M300" s="80" t="s">
        <v>566</v>
      </c>
      <c r="N300" s="80" t="s">
        <v>566</v>
      </c>
      <c r="O300" s="80" t="s">
        <v>566</v>
      </c>
      <c r="P300" s="80" t="s">
        <v>566</v>
      </c>
      <c r="Q300" s="80" t="s">
        <v>566</v>
      </c>
      <c r="R300" s="78"/>
      <c r="S300" s="78"/>
      <c r="T300" s="78"/>
      <c r="U300" s="78"/>
      <c r="V300" s="78"/>
      <c r="W300" s="78"/>
      <c r="X300" s="82" t="s">
        <v>1589</v>
      </c>
      <c r="Y300" s="78" t="s">
        <v>496</v>
      </c>
      <c r="Z300" s="86" t="s">
        <v>34</v>
      </c>
      <c r="AA300" s="78" t="s">
        <v>19</v>
      </c>
      <c r="AB300" s="86" t="s">
        <v>20</v>
      </c>
      <c r="AC300" s="83">
        <v>2357</v>
      </c>
      <c r="AD300" s="83">
        <v>4959</v>
      </c>
      <c r="AE300" s="83">
        <v>4327</v>
      </c>
      <c r="AF300" s="83">
        <v>4654</v>
      </c>
      <c r="AG300" s="104">
        <v>107.557198983129</v>
      </c>
      <c r="AH300" s="84"/>
      <c r="AI300" s="45"/>
    </row>
    <row r="301" spans="1:35" ht="71.25" hidden="1" x14ac:dyDescent="0.2">
      <c r="A301" s="14" t="str">
        <f>Tabla1[[#This Row],[CEGE]]&amp;Tabla1[[#This Row],[Cod Producto]]&amp;Tabla1[[#This Row],[Naturaleza]]&amp;Tabla1[[#This Row],[Periodicidad]]&amp;Tabla1[[#This Row],[Unidad de Medida]]&amp;Tabla1[[#This Row],[Línea Base]]&amp;Tabla1[[#This Row],[Meta Plan]]&amp;Tabla1[[#This Row],[Meta Anual]]</f>
        <v>0201-0111FlujoMensual%99,5100100</v>
      </c>
      <c r="B301" s="77" t="s">
        <v>1533</v>
      </c>
      <c r="C301" s="78" t="s">
        <v>1693</v>
      </c>
      <c r="D301" s="78" t="s">
        <v>1351</v>
      </c>
      <c r="E301" s="78" t="s">
        <v>198</v>
      </c>
      <c r="F301" s="78" t="s">
        <v>28</v>
      </c>
      <c r="G301" s="78" t="s">
        <v>389</v>
      </c>
      <c r="H301" s="79">
        <v>47425.341999999997</v>
      </c>
      <c r="I301" s="79">
        <v>51065.495942000001</v>
      </c>
      <c r="J301" s="79">
        <v>51065.495942000001</v>
      </c>
      <c r="K301" s="79">
        <v>39337.17553</v>
      </c>
      <c r="L301" s="79">
        <v>19403.206991999999</v>
      </c>
      <c r="M301" s="80">
        <v>47425342000</v>
      </c>
      <c r="N301" s="80">
        <v>45891942581</v>
      </c>
      <c r="O301" s="80">
        <v>15811947</v>
      </c>
      <c r="P301" s="80">
        <v>45876130634</v>
      </c>
      <c r="Q301" s="80">
        <v>30612222022</v>
      </c>
      <c r="R301" s="78" t="s">
        <v>1510</v>
      </c>
      <c r="S301" s="78" t="s">
        <v>1510</v>
      </c>
      <c r="T301" s="78" t="s">
        <v>1510</v>
      </c>
      <c r="U301" s="78" t="s">
        <v>1510</v>
      </c>
      <c r="V301" s="78" t="s">
        <v>1510</v>
      </c>
      <c r="W301" s="78" t="s">
        <v>1510</v>
      </c>
      <c r="X301" s="82" t="s">
        <v>1616</v>
      </c>
      <c r="Y301" s="78" t="s">
        <v>99</v>
      </c>
      <c r="Z301" s="78" t="s">
        <v>40</v>
      </c>
      <c r="AA301" s="78" t="s">
        <v>19</v>
      </c>
      <c r="AB301" s="78" t="s">
        <v>2</v>
      </c>
      <c r="AC301" s="83">
        <v>99.5</v>
      </c>
      <c r="AD301" s="83">
        <v>100</v>
      </c>
      <c r="AE301" s="83">
        <v>100</v>
      </c>
      <c r="AF301" s="83">
        <v>1000</v>
      </c>
      <c r="AG301" s="117">
        <v>1000</v>
      </c>
      <c r="AH301" s="84"/>
      <c r="AI301" s="45"/>
    </row>
    <row r="302" spans="1:35" ht="85.5" hidden="1" x14ac:dyDescent="0.2">
      <c r="A302" s="14" t="str">
        <f>Tabla1[[#This Row],[CEGE]]&amp;Tabla1[[#This Row],[Cod Producto]]&amp;Tabla1[[#This Row],[Naturaleza]]&amp;Tabla1[[#This Row],[Periodicidad]]&amp;Tabla1[[#This Row],[Unidad de Medida]]&amp;Tabla1[[#This Row],[Línea Base]]&amp;Tabla1[[#This Row],[Meta Plan]]&amp;Tabla1[[#This Row],[Meta Anual]]</f>
        <v>0201-0112AcumuladoMensual%010025</v>
      </c>
      <c r="B302" s="77" t="s">
        <v>1533</v>
      </c>
      <c r="C302" s="78" t="s">
        <v>1693</v>
      </c>
      <c r="D302" s="78" t="s">
        <v>1351</v>
      </c>
      <c r="E302" s="78" t="s">
        <v>198</v>
      </c>
      <c r="F302" s="78" t="s">
        <v>29</v>
      </c>
      <c r="G302" s="78" t="s">
        <v>582</v>
      </c>
      <c r="H302" s="79">
        <v>61982.8</v>
      </c>
      <c r="I302" s="79">
        <v>63977.008564999996</v>
      </c>
      <c r="J302" s="79">
        <v>63977.008564999996</v>
      </c>
      <c r="K302" s="79">
        <v>51322.062557999998</v>
      </c>
      <c r="L302" s="79">
        <v>23562.798126999998</v>
      </c>
      <c r="M302" s="80">
        <v>61982800000</v>
      </c>
      <c r="N302" s="80">
        <v>64548390332</v>
      </c>
      <c r="O302" s="80">
        <v>2544511901</v>
      </c>
      <c r="P302" s="80">
        <v>62003878431</v>
      </c>
      <c r="Q302" s="80">
        <v>41080643419</v>
      </c>
      <c r="R302" s="78" t="s">
        <v>1512</v>
      </c>
      <c r="S302" s="78" t="s">
        <v>1510</v>
      </c>
      <c r="T302" s="78" t="s">
        <v>1510</v>
      </c>
      <c r="U302" s="78" t="s">
        <v>1510</v>
      </c>
      <c r="V302" s="78" t="s">
        <v>1510</v>
      </c>
      <c r="W302" s="78" t="s">
        <v>1510</v>
      </c>
      <c r="X302" s="82" t="s">
        <v>1592</v>
      </c>
      <c r="Y302" s="78" t="s">
        <v>341</v>
      </c>
      <c r="Z302" s="78" t="s">
        <v>18</v>
      </c>
      <c r="AA302" s="78" t="s">
        <v>19</v>
      </c>
      <c r="AB302" s="78" t="s">
        <v>2</v>
      </c>
      <c r="AC302" s="83">
        <v>0</v>
      </c>
      <c r="AD302" s="83">
        <v>100</v>
      </c>
      <c r="AE302" s="83">
        <v>25</v>
      </c>
      <c r="AF302" s="83">
        <v>22.91</v>
      </c>
      <c r="AG302" s="104">
        <v>91.64</v>
      </c>
      <c r="AH302" s="84"/>
      <c r="AI302" s="45"/>
    </row>
    <row r="303" spans="1:35" ht="57" hidden="1" x14ac:dyDescent="0.2">
      <c r="A303" s="14" t="str">
        <f>Tabla1[[#This Row],[CEGE]]&amp;Tabla1[[#This Row],[Cod Producto]]&amp;Tabla1[[#This Row],[Naturaleza]]&amp;Tabla1[[#This Row],[Periodicidad]]&amp;Tabla1[[#This Row],[Unidad de Medida]]&amp;Tabla1[[#This Row],[Línea Base]]&amp;Tabla1[[#This Row],[Meta Plan]]&amp;Tabla1[[#This Row],[Meta Anual]]</f>
        <v>0201-0113AcumuladoMensual%0336,6</v>
      </c>
      <c r="B303" s="77" t="s">
        <v>1533</v>
      </c>
      <c r="C303" s="78" t="s">
        <v>1693</v>
      </c>
      <c r="D303" s="78" t="s">
        <v>1351</v>
      </c>
      <c r="E303" s="78" t="s">
        <v>198</v>
      </c>
      <c r="F303" s="78" t="s">
        <v>21</v>
      </c>
      <c r="G303" s="78" t="s">
        <v>201</v>
      </c>
      <c r="H303" s="79">
        <v>155659.196</v>
      </c>
      <c r="I303" s="79">
        <v>158979.66803299999</v>
      </c>
      <c r="J303" s="79">
        <v>158979.66803299999</v>
      </c>
      <c r="K303" s="79">
        <v>140133.125937</v>
      </c>
      <c r="L303" s="79">
        <v>65290.250476000001</v>
      </c>
      <c r="M303" s="80">
        <v>155659196000</v>
      </c>
      <c r="N303" s="80">
        <v>162104582863</v>
      </c>
      <c r="O303" s="80">
        <v>63317872</v>
      </c>
      <c r="P303" s="80">
        <v>162041264991</v>
      </c>
      <c r="Q303" s="80">
        <v>113477740885</v>
      </c>
      <c r="R303" s="78" t="s">
        <v>1512</v>
      </c>
      <c r="S303" s="78" t="s">
        <v>1510</v>
      </c>
      <c r="T303" s="78" t="s">
        <v>1512</v>
      </c>
      <c r="U303" s="78" t="s">
        <v>1512</v>
      </c>
      <c r="V303" s="78" t="s">
        <v>1512</v>
      </c>
      <c r="W303" s="78" t="s">
        <v>1512</v>
      </c>
      <c r="X303" s="82" t="s">
        <v>68</v>
      </c>
      <c r="Y303" s="78" t="s">
        <v>202</v>
      </c>
      <c r="Z303" s="78" t="s">
        <v>18</v>
      </c>
      <c r="AA303" s="78" t="s">
        <v>19</v>
      </c>
      <c r="AB303" s="78" t="s">
        <v>2</v>
      </c>
      <c r="AC303" s="83">
        <v>0</v>
      </c>
      <c r="AD303" s="83">
        <v>33</v>
      </c>
      <c r="AE303" s="83">
        <v>6.6</v>
      </c>
      <c r="AF303" s="83">
        <v>6.05</v>
      </c>
      <c r="AG303" s="104">
        <v>91.6666666666666</v>
      </c>
      <c r="AH303" s="84"/>
      <c r="AI303" s="45"/>
    </row>
    <row r="304" spans="1:35" ht="57" hidden="1" x14ac:dyDescent="0.2">
      <c r="A304" s="14" t="str">
        <f>Tabla1[[#This Row],[CEGE]]&amp;Tabla1[[#This Row],[Cod Producto]]&amp;Tabla1[[#This Row],[Naturaleza]]&amp;Tabla1[[#This Row],[Periodicidad]]&amp;Tabla1[[#This Row],[Unidad de Medida]]&amp;Tabla1[[#This Row],[Línea Base]]&amp;Tabla1[[#This Row],[Meta Plan]]&amp;Tabla1[[#This Row],[Meta Anual]]</f>
        <v>0201-0113CapacidadMensual%7010095</v>
      </c>
      <c r="B304" s="77" t="s">
        <v>1533</v>
      </c>
      <c r="C304" s="78" t="s">
        <v>1693</v>
      </c>
      <c r="D304" s="78" t="s">
        <v>1351</v>
      </c>
      <c r="E304" s="78" t="s">
        <v>198</v>
      </c>
      <c r="F304" s="78" t="s">
        <v>21</v>
      </c>
      <c r="G304" s="78" t="s">
        <v>201</v>
      </c>
      <c r="H304" s="79">
        <v>0</v>
      </c>
      <c r="I304" s="79">
        <v>0</v>
      </c>
      <c r="J304" s="79">
        <v>0</v>
      </c>
      <c r="K304" s="79">
        <v>0</v>
      </c>
      <c r="L304" s="79">
        <v>0</v>
      </c>
      <c r="M304" s="80" t="s">
        <v>566</v>
      </c>
      <c r="N304" s="80" t="s">
        <v>566</v>
      </c>
      <c r="O304" s="80" t="s">
        <v>566</v>
      </c>
      <c r="P304" s="80" t="s">
        <v>566</v>
      </c>
      <c r="Q304" s="80" t="s">
        <v>566</v>
      </c>
      <c r="R304" s="78"/>
      <c r="S304" s="78"/>
      <c r="T304" s="78"/>
      <c r="U304" s="78"/>
      <c r="V304" s="78"/>
      <c r="W304" s="78"/>
      <c r="X304" s="82" t="s">
        <v>28</v>
      </c>
      <c r="Y304" s="78" t="s">
        <v>532</v>
      </c>
      <c r="Z304" s="78" t="s">
        <v>34</v>
      </c>
      <c r="AA304" s="78" t="s">
        <v>19</v>
      </c>
      <c r="AB304" s="78" t="s">
        <v>2</v>
      </c>
      <c r="AC304" s="83">
        <v>70</v>
      </c>
      <c r="AD304" s="83">
        <v>100</v>
      </c>
      <c r="AE304" s="83">
        <v>95</v>
      </c>
      <c r="AF304" s="83">
        <v>94.48</v>
      </c>
      <c r="AG304" s="104">
        <v>99.452631578947404</v>
      </c>
      <c r="AH304" s="84"/>
      <c r="AI304" s="45"/>
    </row>
    <row r="305" spans="1:35" ht="57" hidden="1" x14ac:dyDescent="0.2">
      <c r="A305" s="14" t="str">
        <f>Tabla1[[#This Row],[CEGE]]&amp;Tabla1[[#This Row],[Cod Producto]]&amp;Tabla1[[#This Row],[Naturaleza]]&amp;Tabla1[[#This Row],[Periodicidad]]&amp;Tabla1[[#This Row],[Unidad de Medida]]&amp;Tabla1[[#This Row],[Línea Base]]&amp;Tabla1[[#This Row],[Meta Plan]]&amp;Tabla1[[#This Row],[Meta Anual]]</f>
        <v>0201-0113AcumuladoMensual%010025</v>
      </c>
      <c r="B305" s="77" t="s">
        <v>1533</v>
      </c>
      <c r="C305" s="78" t="s">
        <v>1693</v>
      </c>
      <c r="D305" s="78" t="s">
        <v>1351</v>
      </c>
      <c r="E305" s="78" t="s">
        <v>198</v>
      </c>
      <c r="F305" s="78" t="s">
        <v>21</v>
      </c>
      <c r="G305" s="78" t="s">
        <v>201</v>
      </c>
      <c r="H305" s="79">
        <v>0</v>
      </c>
      <c r="I305" s="79">
        <v>0</v>
      </c>
      <c r="J305" s="79">
        <v>0</v>
      </c>
      <c r="K305" s="79">
        <v>0</v>
      </c>
      <c r="L305" s="79">
        <v>0</v>
      </c>
      <c r="M305" s="80" t="s">
        <v>566</v>
      </c>
      <c r="N305" s="80" t="s">
        <v>566</v>
      </c>
      <c r="O305" s="80" t="s">
        <v>566</v>
      </c>
      <c r="P305" s="80" t="s">
        <v>566</v>
      </c>
      <c r="Q305" s="80" t="s">
        <v>566</v>
      </c>
      <c r="R305" s="78"/>
      <c r="S305" s="78"/>
      <c r="T305" s="78"/>
      <c r="U305" s="78"/>
      <c r="V305" s="78"/>
      <c r="W305" s="78"/>
      <c r="X305" s="82" t="s">
        <v>29</v>
      </c>
      <c r="Y305" s="78" t="s">
        <v>533</v>
      </c>
      <c r="Z305" s="78" t="s">
        <v>18</v>
      </c>
      <c r="AA305" s="78" t="s">
        <v>19</v>
      </c>
      <c r="AB305" s="78" t="s">
        <v>2</v>
      </c>
      <c r="AC305" s="83">
        <v>0</v>
      </c>
      <c r="AD305" s="83">
        <v>100</v>
      </c>
      <c r="AE305" s="83">
        <v>25</v>
      </c>
      <c r="AF305" s="83">
        <v>23</v>
      </c>
      <c r="AG305" s="104">
        <v>92</v>
      </c>
      <c r="AH305" s="84"/>
      <c r="AI305" s="45"/>
    </row>
    <row r="306" spans="1:35" ht="128.25" hidden="1" x14ac:dyDescent="0.2">
      <c r="A306" s="14" t="str">
        <f>Tabla1[[#This Row],[CEGE]]&amp;Tabla1[[#This Row],[Cod Producto]]&amp;Tabla1[[#This Row],[Naturaleza]]&amp;Tabla1[[#This Row],[Periodicidad]]&amp;Tabla1[[#This Row],[Unidad de Medida]]&amp;Tabla1[[#This Row],[Línea Base]]&amp;Tabla1[[#This Row],[Meta Plan]]&amp;Tabla1[[#This Row],[Meta Anual]]</f>
        <v>0201-0113AcumuladoMensualVAL500007000018500</v>
      </c>
      <c r="B306" s="77" t="s">
        <v>1533</v>
      </c>
      <c r="C306" s="78" t="s">
        <v>1693</v>
      </c>
      <c r="D306" s="78" t="s">
        <v>1351</v>
      </c>
      <c r="E306" s="78" t="s">
        <v>198</v>
      </c>
      <c r="F306" s="78" t="s">
        <v>21</v>
      </c>
      <c r="G306" s="78" t="s">
        <v>201</v>
      </c>
      <c r="H306" s="79">
        <v>0</v>
      </c>
      <c r="I306" s="79">
        <v>0</v>
      </c>
      <c r="J306" s="79">
        <v>0</v>
      </c>
      <c r="K306" s="79">
        <v>0</v>
      </c>
      <c r="L306" s="79">
        <v>0</v>
      </c>
      <c r="M306" s="80" t="s">
        <v>566</v>
      </c>
      <c r="N306" s="80" t="s">
        <v>566</v>
      </c>
      <c r="O306" s="80" t="s">
        <v>566</v>
      </c>
      <c r="P306" s="80" t="s">
        <v>566</v>
      </c>
      <c r="Q306" s="80" t="s">
        <v>566</v>
      </c>
      <c r="R306" s="78"/>
      <c r="S306" s="78"/>
      <c r="T306" s="78"/>
      <c r="U306" s="78"/>
      <c r="V306" s="78"/>
      <c r="W306" s="78"/>
      <c r="X306" s="82" t="s">
        <v>80</v>
      </c>
      <c r="Y306" s="78" t="s">
        <v>1204</v>
      </c>
      <c r="Z306" s="78" t="s">
        <v>18</v>
      </c>
      <c r="AA306" s="78" t="s">
        <v>19</v>
      </c>
      <c r="AB306" s="78" t="s">
        <v>20</v>
      </c>
      <c r="AC306" s="83">
        <v>50000</v>
      </c>
      <c r="AD306" s="83">
        <v>70000</v>
      </c>
      <c r="AE306" s="83">
        <v>18500</v>
      </c>
      <c r="AF306" s="83">
        <v>16673</v>
      </c>
      <c r="AG306" s="104">
        <v>90.124324324324306</v>
      </c>
      <c r="AH306" s="84"/>
      <c r="AI306" s="45"/>
    </row>
    <row r="307" spans="1:35" ht="57" hidden="1" x14ac:dyDescent="0.2">
      <c r="A307" s="14" t="str">
        <f>Tabla1[[#This Row],[CEGE]]&amp;Tabla1[[#This Row],[Cod Producto]]&amp;Tabla1[[#This Row],[Naturaleza]]&amp;Tabla1[[#This Row],[Periodicidad]]&amp;Tabla1[[#This Row],[Unidad de Medida]]&amp;Tabla1[[#This Row],[Línea Base]]&amp;Tabla1[[#This Row],[Meta Plan]]&amp;Tabla1[[#This Row],[Meta Anual]]</f>
        <v>0201-0113FlujoMensual%89,39595</v>
      </c>
      <c r="B307" s="77" t="s">
        <v>1533</v>
      </c>
      <c r="C307" s="78" t="s">
        <v>1693</v>
      </c>
      <c r="D307" s="78" t="s">
        <v>1351</v>
      </c>
      <c r="E307" s="78" t="s">
        <v>198</v>
      </c>
      <c r="F307" s="78" t="s">
        <v>21</v>
      </c>
      <c r="G307" s="78" t="s">
        <v>201</v>
      </c>
      <c r="H307" s="79">
        <v>0</v>
      </c>
      <c r="I307" s="79">
        <v>0</v>
      </c>
      <c r="J307" s="79">
        <v>0</v>
      </c>
      <c r="K307" s="79">
        <v>0</v>
      </c>
      <c r="L307" s="79">
        <v>0</v>
      </c>
      <c r="M307" s="80" t="s">
        <v>566</v>
      </c>
      <c r="N307" s="80" t="s">
        <v>566</v>
      </c>
      <c r="O307" s="80" t="s">
        <v>566</v>
      </c>
      <c r="P307" s="80" t="s">
        <v>566</v>
      </c>
      <c r="Q307" s="80" t="s">
        <v>566</v>
      </c>
      <c r="R307" s="78"/>
      <c r="S307" s="78"/>
      <c r="T307" s="78"/>
      <c r="U307" s="78"/>
      <c r="V307" s="78"/>
      <c r="W307" s="78"/>
      <c r="X307" s="82" t="s">
        <v>82</v>
      </c>
      <c r="Y307" s="78" t="s">
        <v>534</v>
      </c>
      <c r="Z307" s="78" t="s">
        <v>40</v>
      </c>
      <c r="AA307" s="78" t="s">
        <v>19</v>
      </c>
      <c r="AB307" s="78" t="s">
        <v>2</v>
      </c>
      <c r="AC307" s="83">
        <v>89.3</v>
      </c>
      <c r="AD307" s="83">
        <v>95</v>
      </c>
      <c r="AE307" s="83">
        <v>95</v>
      </c>
      <c r="AF307" s="83">
        <v>80.7</v>
      </c>
      <c r="AG307" s="104">
        <v>84.947368421052602</v>
      </c>
      <c r="AH307" s="84"/>
      <c r="AI307" s="45"/>
    </row>
    <row r="308" spans="1:35" ht="57" hidden="1" x14ac:dyDescent="0.2">
      <c r="A308" s="14" t="str">
        <f>Tabla1[[#This Row],[CEGE]]&amp;Tabla1[[#This Row],[Cod Producto]]&amp;Tabla1[[#This Row],[Naturaleza]]&amp;Tabla1[[#This Row],[Periodicidad]]&amp;Tabla1[[#This Row],[Unidad de Medida]]&amp;Tabla1[[#This Row],[Línea Base]]&amp;Tabla1[[#This Row],[Meta Plan]]&amp;Tabla1[[#This Row],[Meta Anual]]</f>
        <v>0201-0113AcumuladoTrimestralVAL7200144004130</v>
      </c>
      <c r="B308" s="77" t="s">
        <v>1533</v>
      </c>
      <c r="C308" s="78" t="s">
        <v>1693</v>
      </c>
      <c r="D308" s="78" t="s">
        <v>1351</v>
      </c>
      <c r="E308" s="78" t="s">
        <v>198</v>
      </c>
      <c r="F308" s="78" t="s">
        <v>21</v>
      </c>
      <c r="G308" s="78" t="s">
        <v>201</v>
      </c>
      <c r="H308" s="79">
        <v>0</v>
      </c>
      <c r="I308" s="79">
        <v>0</v>
      </c>
      <c r="J308" s="79">
        <v>0</v>
      </c>
      <c r="K308" s="79">
        <v>0</v>
      </c>
      <c r="L308" s="79">
        <v>0</v>
      </c>
      <c r="M308" s="80" t="s">
        <v>566</v>
      </c>
      <c r="N308" s="80" t="s">
        <v>566</v>
      </c>
      <c r="O308" s="80" t="s">
        <v>566</v>
      </c>
      <c r="P308" s="80" t="s">
        <v>566</v>
      </c>
      <c r="Q308" s="80" t="s">
        <v>566</v>
      </c>
      <c r="R308" s="78"/>
      <c r="S308" s="78"/>
      <c r="T308" s="78"/>
      <c r="U308" s="78"/>
      <c r="V308" s="78"/>
      <c r="W308" s="78"/>
      <c r="X308" s="82" t="s">
        <v>164</v>
      </c>
      <c r="Y308" s="78" t="s">
        <v>206</v>
      </c>
      <c r="Z308" s="78" t="s">
        <v>18</v>
      </c>
      <c r="AA308" s="78" t="s">
        <v>64</v>
      </c>
      <c r="AB308" s="78" t="s">
        <v>20</v>
      </c>
      <c r="AC308" s="83">
        <v>7200</v>
      </c>
      <c r="AD308" s="83">
        <v>14400</v>
      </c>
      <c r="AE308" s="83">
        <v>4130</v>
      </c>
      <c r="AF308" s="83">
        <v>4403</v>
      </c>
      <c r="AG308" s="104">
        <v>106.610169491525</v>
      </c>
      <c r="AH308" s="84"/>
      <c r="AI308" s="45"/>
    </row>
    <row r="309" spans="1:35" ht="85.5" hidden="1" x14ac:dyDescent="0.2">
      <c r="A309" s="14" t="str">
        <f>Tabla1[[#This Row],[CEGE]]&amp;Tabla1[[#This Row],[Cod Producto]]&amp;Tabla1[[#This Row],[Naturaleza]]&amp;Tabla1[[#This Row],[Periodicidad]]&amp;Tabla1[[#This Row],[Unidad de Medida]]&amp;Tabla1[[#This Row],[Línea Base]]&amp;Tabla1[[#This Row],[Meta Plan]]&amp;Tabla1[[#This Row],[Meta Anual]]</f>
        <v>0201-0113AcumuladoMensualVAL0205</v>
      </c>
      <c r="B309" s="77" t="s">
        <v>1533</v>
      </c>
      <c r="C309" s="78" t="s">
        <v>1693</v>
      </c>
      <c r="D309" s="78" t="s">
        <v>1351</v>
      </c>
      <c r="E309" s="78" t="s">
        <v>198</v>
      </c>
      <c r="F309" s="78" t="s">
        <v>21</v>
      </c>
      <c r="G309" s="78" t="s">
        <v>201</v>
      </c>
      <c r="H309" s="79">
        <v>0</v>
      </c>
      <c r="I309" s="79">
        <v>0</v>
      </c>
      <c r="J309" s="79">
        <v>0</v>
      </c>
      <c r="K309" s="79">
        <v>0</v>
      </c>
      <c r="L309" s="79">
        <v>0</v>
      </c>
      <c r="M309" s="80" t="s">
        <v>566</v>
      </c>
      <c r="N309" s="80" t="s">
        <v>566</v>
      </c>
      <c r="O309" s="80" t="s">
        <v>566</v>
      </c>
      <c r="P309" s="80" t="s">
        <v>566</v>
      </c>
      <c r="Q309" s="80" t="s">
        <v>566</v>
      </c>
      <c r="R309" s="78"/>
      <c r="S309" s="78"/>
      <c r="T309" s="78"/>
      <c r="U309" s="78"/>
      <c r="V309" s="78"/>
      <c r="W309" s="78"/>
      <c r="X309" s="82" t="s">
        <v>195</v>
      </c>
      <c r="Y309" s="78" t="s">
        <v>207</v>
      </c>
      <c r="Z309" s="78" t="s">
        <v>18</v>
      </c>
      <c r="AA309" s="78" t="s">
        <v>19</v>
      </c>
      <c r="AB309" s="78" t="s">
        <v>20</v>
      </c>
      <c r="AC309" s="83">
        <v>0</v>
      </c>
      <c r="AD309" s="83">
        <v>20</v>
      </c>
      <c r="AE309" s="83">
        <v>5</v>
      </c>
      <c r="AF309" s="83">
        <v>6</v>
      </c>
      <c r="AG309" s="104">
        <v>120</v>
      </c>
      <c r="AH309" s="84"/>
      <c r="AI309" s="45"/>
    </row>
    <row r="310" spans="1:35" ht="57" hidden="1" x14ac:dyDescent="0.2">
      <c r="A310" s="14" t="str">
        <f>Tabla1[[#This Row],[CEGE]]&amp;Tabla1[[#This Row],[Cod Producto]]&amp;Tabla1[[#This Row],[Naturaleza]]&amp;Tabla1[[#This Row],[Periodicidad]]&amp;Tabla1[[#This Row],[Unidad de Medida]]&amp;Tabla1[[#This Row],[Línea Base]]&amp;Tabla1[[#This Row],[Meta Plan]]&amp;Tabla1[[#This Row],[Meta Anual]]</f>
        <v>0201-0113AcumuladoMensual%56,3228</v>
      </c>
      <c r="B310" s="77" t="s">
        <v>1533</v>
      </c>
      <c r="C310" s="78" t="s">
        <v>1693</v>
      </c>
      <c r="D310" s="78" t="s">
        <v>1351</v>
      </c>
      <c r="E310" s="78" t="s">
        <v>198</v>
      </c>
      <c r="F310" s="78" t="s">
        <v>21</v>
      </c>
      <c r="G310" s="78" t="s">
        <v>201</v>
      </c>
      <c r="H310" s="79">
        <v>0</v>
      </c>
      <c r="I310" s="79">
        <v>0</v>
      </c>
      <c r="J310" s="79">
        <v>0</v>
      </c>
      <c r="K310" s="79">
        <v>0</v>
      </c>
      <c r="L310" s="79">
        <v>0</v>
      </c>
      <c r="M310" s="80" t="s">
        <v>566</v>
      </c>
      <c r="N310" s="80" t="s">
        <v>566</v>
      </c>
      <c r="O310" s="80" t="s">
        <v>566</v>
      </c>
      <c r="P310" s="80" t="s">
        <v>566</v>
      </c>
      <c r="Q310" s="80" t="s">
        <v>566</v>
      </c>
      <c r="R310" s="78"/>
      <c r="S310" s="78"/>
      <c r="T310" s="78"/>
      <c r="U310" s="78"/>
      <c r="V310" s="78"/>
      <c r="W310" s="78"/>
      <c r="X310" s="82" t="s">
        <v>151</v>
      </c>
      <c r="Y310" s="78" t="s">
        <v>208</v>
      </c>
      <c r="Z310" s="78" t="s">
        <v>18</v>
      </c>
      <c r="AA310" s="78" t="s">
        <v>19</v>
      </c>
      <c r="AB310" s="78" t="s">
        <v>2</v>
      </c>
      <c r="AC310" s="83">
        <v>56.3</v>
      </c>
      <c r="AD310" s="83">
        <v>22</v>
      </c>
      <c r="AE310" s="83">
        <v>8</v>
      </c>
      <c r="AF310" s="83">
        <v>7.34</v>
      </c>
      <c r="AG310" s="104">
        <v>91.75</v>
      </c>
      <c r="AH310" s="84"/>
      <c r="AI310" s="45"/>
    </row>
    <row r="311" spans="1:35" ht="71.25" hidden="1" x14ac:dyDescent="0.2">
      <c r="A311" s="14" t="str">
        <f>Tabla1[[#This Row],[CEGE]]&amp;Tabla1[[#This Row],[Cod Producto]]&amp;Tabla1[[#This Row],[Naturaleza]]&amp;Tabla1[[#This Row],[Periodicidad]]&amp;Tabla1[[#This Row],[Unidad de Medida]]&amp;Tabla1[[#This Row],[Línea Base]]&amp;Tabla1[[#This Row],[Meta Plan]]&amp;Tabla1[[#This Row],[Meta Anual]]</f>
        <v>0201-0113AcumuladoTrimestral%05017</v>
      </c>
      <c r="B311" s="77" t="s">
        <v>1533</v>
      </c>
      <c r="C311" s="78" t="s">
        <v>1693</v>
      </c>
      <c r="D311" s="78" t="s">
        <v>1351</v>
      </c>
      <c r="E311" s="78" t="s">
        <v>198</v>
      </c>
      <c r="F311" s="78" t="s">
        <v>21</v>
      </c>
      <c r="G311" s="78" t="s">
        <v>201</v>
      </c>
      <c r="H311" s="79">
        <v>0</v>
      </c>
      <c r="I311" s="79">
        <v>0</v>
      </c>
      <c r="J311" s="79">
        <v>0</v>
      </c>
      <c r="K311" s="79">
        <v>0</v>
      </c>
      <c r="L311" s="79">
        <v>0</v>
      </c>
      <c r="M311" s="80" t="s">
        <v>566</v>
      </c>
      <c r="N311" s="80" t="s">
        <v>566</v>
      </c>
      <c r="O311" s="80" t="s">
        <v>566</v>
      </c>
      <c r="P311" s="80" t="s">
        <v>566</v>
      </c>
      <c r="Q311" s="80" t="s">
        <v>566</v>
      </c>
      <c r="R311" s="78"/>
      <c r="S311" s="78"/>
      <c r="T311" s="78"/>
      <c r="U311" s="78"/>
      <c r="V311" s="78"/>
      <c r="W311" s="78"/>
      <c r="X311" s="82" t="s">
        <v>153</v>
      </c>
      <c r="Y311" s="78" t="s">
        <v>209</v>
      </c>
      <c r="Z311" s="78" t="s">
        <v>18</v>
      </c>
      <c r="AA311" s="78" t="s">
        <v>64</v>
      </c>
      <c r="AB311" s="78" t="s">
        <v>2</v>
      </c>
      <c r="AC311" s="83">
        <v>0</v>
      </c>
      <c r="AD311" s="83">
        <v>50</v>
      </c>
      <c r="AE311" s="83">
        <v>17</v>
      </c>
      <c r="AF311" s="83">
        <v>17</v>
      </c>
      <c r="AG311" s="104">
        <v>100</v>
      </c>
      <c r="AH311" s="84"/>
      <c r="AI311" s="45"/>
    </row>
    <row r="312" spans="1:35" ht="85.5" hidden="1" x14ac:dyDescent="0.2">
      <c r="A312" s="14" t="str">
        <f>Tabla1[[#This Row],[CEGE]]&amp;Tabla1[[#This Row],[Cod Producto]]&amp;Tabla1[[#This Row],[Naturaleza]]&amp;Tabla1[[#This Row],[Periodicidad]]&amp;Tabla1[[#This Row],[Unidad de Medida]]&amp;Tabla1[[#This Row],[Línea Base]]&amp;Tabla1[[#This Row],[Meta Plan]]&amp;Tabla1[[#This Row],[Meta Anual]]</f>
        <v>0201-0114FlujoMensual%99,69595</v>
      </c>
      <c r="B312" s="77" t="s">
        <v>1533</v>
      </c>
      <c r="C312" s="78" t="s">
        <v>1693</v>
      </c>
      <c r="D312" s="78" t="s">
        <v>1351</v>
      </c>
      <c r="E312" s="78" t="s">
        <v>198</v>
      </c>
      <c r="F312" s="78" t="s">
        <v>79</v>
      </c>
      <c r="G312" s="78" t="s">
        <v>1297</v>
      </c>
      <c r="H312" s="79">
        <v>2434614.46</v>
      </c>
      <c r="I312" s="79">
        <v>2528178.2320209998</v>
      </c>
      <c r="J312" s="79">
        <v>2528178.2320209998</v>
      </c>
      <c r="K312" s="79">
        <v>1859698.6884560001</v>
      </c>
      <c r="L312" s="79">
        <v>1857085.892884</v>
      </c>
      <c r="M312" s="80">
        <v>2434614460000</v>
      </c>
      <c r="N312" s="80">
        <v>2528612704827</v>
      </c>
      <c r="O312" s="80">
        <v>35984136546</v>
      </c>
      <c r="P312" s="80">
        <v>2492628568281</v>
      </c>
      <c r="Q312" s="80">
        <v>2491689603472</v>
      </c>
      <c r="R312" s="78" t="s">
        <v>1512</v>
      </c>
      <c r="S312" s="78" t="s">
        <v>1512</v>
      </c>
      <c r="T312" s="78" t="s">
        <v>1510</v>
      </c>
      <c r="U312" s="78" t="s">
        <v>1512</v>
      </c>
      <c r="V312" s="78" t="s">
        <v>1510</v>
      </c>
      <c r="W312" s="78" t="s">
        <v>1512</v>
      </c>
      <c r="X312" s="82" t="s">
        <v>21</v>
      </c>
      <c r="Y312" s="78" t="s">
        <v>529</v>
      </c>
      <c r="Z312" s="78" t="s">
        <v>40</v>
      </c>
      <c r="AA312" s="78" t="s">
        <v>19</v>
      </c>
      <c r="AB312" s="78" t="s">
        <v>2</v>
      </c>
      <c r="AC312" s="83">
        <v>99.6</v>
      </c>
      <c r="AD312" s="83">
        <v>95</v>
      </c>
      <c r="AE312" s="83">
        <v>95</v>
      </c>
      <c r="AF312" s="83">
        <v>1001.1</v>
      </c>
      <c r="AG312" s="117">
        <v>1053.78947368421</v>
      </c>
      <c r="AH312" s="84"/>
      <c r="AI312" s="45"/>
    </row>
    <row r="313" spans="1:35" ht="85.5" hidden="1" x14ac:dyDescent="0.2">
      <c r="A313" s="14" t="str">
        <f>Tabla1[[#This Row],[CEGE]]&amp;Tabla1[[#This Row],[Cod Producto]]&amp;Tabla1[[#This Row],[Naturaleza]]&amp;Tabla1[[#This Row],[Periodicidad]]&amp;Tabla1[[#This Row],[Unidad de Medida]]&amp;Tabla1[[#This Row],[Línea Base]]&amp;Tabla1[[#This Row],[Meta Plan]]&amp;Tabla1[[#This Row],[Meta Anual]]</f>
        <v>0201-0115StockMensual%100100100</v>
      </c>
      <c r="B313" s="77" t="s">
        <v>1533</v>
      </c>
      <c r="C313" s="78" t="s">
        <v>1693</v>
      </c>
      <c r="D313" s="78" t="s">
        <v>1351</v>
      </c>
      <c r="E313" s="78" t="s">
        <v>198</v>
      </c>
      <c r="F313" s="78" t="s">
        <v>80</v>
      </c>
      <c r="G313" s="78" t="s">
        <v>385</v>
      </c>
      <c r="H313" s="79">
        <v>108998.004</v>
      </c>
      <c r="I313" s="79">
        <v>118615.773526</v>
      </c>
      <c r="J313" s="79">
        <v>118615.773526</v>
      </c>
      <c r="K313" s="79">
        <v>72096.648195000002</v>
      </c>
      <c r="L313" s="79">
        <v>62281.225423000004</v>
      </c>
      <c r="M313" s="80">
        <v>108998004000</v>
      </c>
      <c r="N313" s="80">
        <v>119196708720</v>
      </c>
      <c r="O313" s="80">
        <v>30520627390</v>
      </c>
      <c r="P313" s="80">
        <v>88676081330</v>
      </c>
      <c r="Q313" s="80">
        <v>79723135235</v>
      </c>
      <c r="R313" s="78" t="s">
        <v>1512</v>
      </c>
      <c r="S313" s="78" t="s">
        <v>1510</v>
      </c>
      <c r="T313" s="78" t="s">
        <v>1510</v>
      </c>
      <c r="U313" s="78" t="s">
        <v>1512</v>
      </c>
      <c r="V313" s="78" t="s">
        <v>1510</v>
      </c>
      <c r="W313" s="78" t="s">
        <v>1512</v>
      </c>
      <c r="X313" s="82" t="s">
        <v>79</v>
      </c>
      <c r="Y313" s="78" t="s">
        <v>1136</v>
      </c>
      <c r="Z313" s="78" t="s">
        <v>74</v>
      </c>
      <c r="AA313" s="78" t="s">
        <v>19</v>
      </c>
      <c r="AB313" s="78" t="s">
        <v>2</v>
      </c>
      <c r="AC313" s="83">
        <v>100</v>
      </c>
      <c r="AD313" s="83">
        <v>100</v>
      </c>
      <c r="AE313" s="83">
        <v>100</v>
      </c>
      <c r="AF313" s="83">
        <v>100</v>
      </c>
      <c r="AG313" s="104">
        <v>100</v>
      </c>
      <c r="AH313" s="84"/>
      <c r="AI313" s="45"/>
    </row>
    <row r="314" spans="1:35" ht="99.75" hidden="1" x14ac:dyDescent="0.2">
      <c r="A314" s="14" t="str">
        <f>Tabla1[[#This Row],[CEGE]]&amp;Tabla1[[#This Row],[Cod Producto]]&amp;Tabla1[[#This Row],[Naturaleza]]&amp;Tabla1[[#This Row],[Periodicidad]]&amp;Tabla1[[#This Row],[Unidad de Medida]]&amp;Tabla1[[#This Row],[Línea Base]]&amp;Tabla1[[#This Row],[Meta Plan]]&amp;Tabla1[[#This Row],[Meta Anual]]</f>
        <v>0201-0116AcumuladoMensual%010033</v>
      </c>
      <c r="B314" s="77" t="s">
        <v>1533</v>
      </c>
      <c r="C314" s="78" t="s">
        <v>1693</v>
      </c>
      <c r="D314" s="78" t="s">
        <v>1351</v>
      </c>
      <c r="E314" s="78" t="s">
        <v>198</v>
      </c>
      <c r="F314" s="78" t="s">
        <v>82</v>
      </c>
      <c r="G314" s="78" t="s">
        <v>396</v>
      </c>
      <c r="H314" s="79">
        <v>7788</v>
      </c>
      <c r="I314" s="79">
        <v>7970.6289720000004</v>
      </c>
      <c r="J314" s="79">
        <v>7970.6289720000004</v>
      </c>
      <c r="K314" s="79">
        <v>3611.8489989999998</v>
      </c>
      <c r="L314" s="79">
        <v>2248.774148</v>
      </c>
      <c r="M314" s="80">
        <v>7788000000</v>
      </c>
      <c r="N314" s="80">
        <v>5332111113</v>
      </c>
      <c r="O314" s="80">
        <v>1080831969</v>
      </c>
      <c r="P314" s="80">
        <v>4251279144</v>
      </c>
      <c r="Q314" s="80">
        <v>2998501726</v>
      </c>
      <c r="R314" s="78" t="s">
        <v>1510</v>
      </c>
      <c r="S314" s="78" t="s">
        <v>1510</v>
      </c>
      <c r="T314" s="78" t="s">
        <v>1510</v>
      </c>
      <c r="U314" s="78" t="s">
        <v>1510</v>
      </c>
      <c r="V314" s="78" t="s">
        <v>1510</v>
      </c>
      <c r="W314" s="78" t="s">
        <v>1510</v>
      </c>
      <c r="X314" s="82" t="s">
        <v>33</v>
      </c>
      <c r="Y314" s="78" t="s">
        <v>1203</v>
      </c>
      <c r="Z314" s="78" t="s">
        <v>18</v>
      </c>
      <c r="AA314" s="78" t="s">
        <v>19</v>
      </c>
      <c r="AB314" s="78" t="s">
        <v>2</v>
      </c>
      <c r="AC314" s="83">
        <v>0</v>
      </c>
      <c r="AD314" s="83">
        <v>100</v>
      </c>
      <c r="AE314" s="83">
        <v>33</v>
      </c>
      <c r="AF314" s="83">
        <v>18</v>
      </c>
      <c r="AG314" s="104">
        <v>54.545454545454497</v>
      </c>
      <c r="AH314" s="84"/>
      <c r="AI314" s="45"/>
    </row>
    <row r="315" spans="1:35" ht="99.75" hidden="1" x14ac:dyDescent="0.2">
      <c r="A315" s="14" t="str">
        <f>Tabla1[[#This Row],[CEGE]]&amp;Tabla1[[#This Row],[Cod Producto]]&amp;Tabla1[[#This Row],[Naturaleza]]&amp;Tabla1[[#This Row],[Periodicidad]]&amp;Tabla1[[#This Row],[Unidad de Medida]]&amp;Tabla1[[#This Row],[Línea Base]]&amp;Tabla1[[#This Row],[Meta Plan]]&amp;Tabla1[[#This Row],[Meta Anual]]</f>
        <v>0201-0120AcumuladoMensual%010025</v>
      </c>
      <c r="B315" s="77" t="s">
        <v>1533</v>
      </c>
      <c r="C315" s="78" t="s">
        <v>1693</v>
      </c>
      <c r="D315" s="78" t="s">
        <v>1351</v>
      </c>
      <c r="E315" s="78" t="s">
        <v>198</v>
      </c>
      <c r="F315" s="78" t="s">
        <v>33</v>
      </c>
      <c r="G315" s="78" t="s">
        <v>392</v>
      </c>
      <c r="H315" s="79">
        <v>17417</v>
      </c>
      <c r="I315" s="79">
        <v>17076.964526</v>
      </c>
      <c r="J315" s="79">
        <v>17076.964526</v>
      </c>
      <c r="K315" s="79">
        <v>15161.151393</v>
      </c>
      <c r="L315" s="79">
        <v>6246.6108489999997</v>
      </c>
      <c r="M315" s="80">
        <v>17417000000</v>
      </c>
      <c r="N315" s="80">
        <v>16907964526</v>
      </c>
      <c r="O315" s="80">
        <v>1172801361</v>
      </c>
      <c r="P315" s="80">
        <v>15735163165</v>
      </c>
      <c r="Q315" s="80">
        <v>11385335923</v>
      </c>
      <c r="R315" s="78" t="s">
        <v>1510</v>
      </c>
      <c r="S315" s="78" t="s">
        <v>1512</v>
      </c>
      <c r="T315" s="78" t="s">
        <v>1512</v>
      </c>
      <c r="U315" s="78" t="s">
        <v>1512</v>
      </c>
      <c r="V315" s="78" t="s">
        <v>1512</v>
      </c>
      <c r="W315" s="78" t="s">
        <v>1512</v>
      </c>
      <c r="X315" s="82" t="s">
        <v>37</v>
      </c>
      <c r="Y315" s="78" t="s">
        <v>1202</v>
      </c>
      <c r="Z315" s="78" t="s">
        <v>18</v>
      </c>
      <c r="AA315" s="78" t="s">
        <v>19</v>
      </c>
      <c r="AB315" s="78" t="s">
        <v>2</v>
      </c>
      <c r="AC315" s="83">
        <v>0</v>
      </c>
      <c r="AD315" s="83">
        <v>100</v>
      </c>
      <c r="AE315" s="83">
        <v>25</v>
      </c>
      <c r="AF315" s="83">
        <v>25.09</v>
      </c>
      <c r="AG315" s="104">
        <v>100.36</v>
      </c>
      <c r="AH315" s="84"/>
      <c r="AI315" s="45"/>
    </row>
    <row r="316" spans="1:35" ht="99.75" hidden="1" x14ac:dyDescent="0.2">
      <c r="A316" s="14" t="str">
        <f>Tabla1[[#This Row],[CEGE]]&amp;Tabla1[[#This Row],[Cod Producto]]&amp;Tabla1[[#This Row],[Naturaleza]]&amp;Tabla1[[#This Row],[Periodicidad]]&amp;Tabla1[[#This Row],[Unidad de Medida]]&amp;Tabla1[[#This Row],[Línea Base]]&amp;Tabla1[[#This Row],[Meta Plan]]&amp;Tabla1[[#This Row],[Meta Anual]]</f>
        <v>0201-0120AcumuladoMensual%010025</v>
      </c>
      <c r="B316" s="77" t="s">
        <v>1533</v>
      </c>
      <c r="C316" s="78" t="s">
        <v>1693</v>
      </c>
      <c r="D316" s="78" t="s">
        <v>1351</v>
      </c>
      <c r="E316" s="78" t="s">
        <v>198</v>
      </c>
      <c r="F316" s="78" t="s">
        <v>33</v>
      </c>
      <c r="G316" s="78" t="s">
        <v>392</v>
      </c>
      <c r="H316" s="79">
        <v>0</v>
      </c>
      <c r="I316" s="79">
        <v>0</v>
      </c>
      <c r="J316" s="79">
        <v>0</v>
      </c>
      <c r="K316" s="79">
        <v>0</v>
      </c>
      <c r="L316" s="79">
        <v>0</v>
      </c>
      <c r="M316" s="80" t="s">
        <v>566</v>
      </c>
      <c r="N316" s="80" t="s">
        <v>566</v>
      </c>
      <c r="O316" s="80" t="s">
        <v>566</v>
      </c>
      <c r="P316" s="80" t="s">
        <v>566</v>
      </c>
      <c r="Q316" s="80" t="s">
        <v>566</v>
      </c>
      <c r="R316" s="78"/>
      <c r="S316" s="78"/>
      <c r="T316" s="78"/>
      <c r="U316" s="78"/>
      <c r="V316" s="78"/>
      <c r="W316" s="78"/>
      <c r="X316" s="82">
        <v>22</v>
      </c>
      <c r="Y316" s="78" t="s">
        <v>1205</v>
      </c>
      <c r="Z316" s="78" t="s">
        <v>18</v>
      </c>
      <c r="AA316" s="78" t="s">
        <v>19</v>
      </c>
      <c r="AB316" s="78" t="s">
        <v>2</v>
      </c>
      <c r="AC316" s="83">
        <v>0</v>
      </c>
      <c r="AD316" s="83">
        <v>100</v>
      </c>
      <c r="AE316" s="83">
        <v>25</v>
      </c>
      <c r="AF316" s="83">
        <v>24</v>
      </c>
      <c r="AG316" s="104">
        <v>96</v>
      </c>
      <c r="AH316" s="84"/>
      <c r="AI316" s="45"/>
    </row>
    <row r="317" spans="1:35" ht="85.5" hidden="1" x14ac:dyDescent="0.2">
      <c r="A317" s="14" t="str">
        <f>Tabla1[[#This Row],[CEGE]]&amp;Tabla1[[#This Row],[Cod Producto]]&amp;Tabla1[[#This Row],[Naturaleza]]&amp;Tabla1[[#This Row],[Periodicidad]]&amp;Tabla1[[#This Row],[Unidad de Medida]]&amp;Tabla1[[#This Row],[Línea Base]]&amp;Tabla1[[#This Row],[Meta Plan]]&amp;Tabla1[[#This Row],[Meta Anual]]</f>
        <v>0201-0121AcumuladoMensual%0,510032</v>
      </c>
      <c r="B317" s="77" t="s">
        <v>1533</v>
      </c>
      <c r="C317" s="78" t="s">
        <v>1693</v>
      </c>
      <c r="D317" s="78" t="s">
        <v>1351</v>
      </c>
      <c r="E317" s="78" t="s">
        <v>198</v>
      </c>
      <c r="F317" s="78" t="s">
        <v>37</v>
      </c>
      <c r="G317" s="78" t="s">
        <v>387</v>
      </c>
      <c r="H317" s="79">
        <v>69340.160999999993</v>
      </c>
      <c r="I317" s="79">
        <v>69157.532028000001</v>
      </c>
      <c r="J317" s="79">
        <v>69157.532028000001</v>
      </c>
      <c r="K317" s="79">
        <v>59002.663072000003</v>
      </c>
      <c r="L317" s="79">
        <v>35389.543755999999</v>
      </c>
      <c r="M317" s="80">
        <v>69340161000</v>
      </c>
      <c r="N317" s="80">
        <v>66967543980</v>
      </c>
      <c r="O317" s="80">
        <v>5485881538</v>
      </c>
      <c r="P317" s="80">
        <v>61481662442</v>
      </c>
      <c r="Q317" s="80">
        <v>46823278044</v>
      </c>
      <c r="R317" s="78" t="s">
        <v>1510</v>
      </c>
      <c r="S317" s="78" t="s">
        <v>1510</v>
      </c>
      <c r="T317" s="78" t="s">
        <v>1510</v>
      </c>
      <c r="U317" s="78" t="s">
        <v>1510</v>
      </c>
      <c r="V317" s="78" t="s">
        <v>1510</v>
      </c>
      <c r="W317" s="78" t="s">
        <v>1510</v>
      </c>
      <c r="X317" s="82" t="s">
        <v>42</v>
      </c>
      <c r="Y317" s="78" t="s">
        <v>97</v>
      </c>
      <c r="Z317" s="78" t="s">
        <v>18</v>
      </c>
      <c r="AA317" s="78" t="s">
        <v>19</v>
      </c>
      <c r="AB317" s="78" t="s">
        <v>2</v>
      </c>
      <c r="AC317" s="83">
        <v>0.5</v>
      </c>
      <c r="AD317" s="83">
        <v>100</v>
      </c>
      <c r="AE317" s="83">
        <v>32</v>
      </c>
      <c r="AF317" s="83">
        <v>31</v>
      </c>
      <c r="AG317" s="104">
        <v>96.875</v>
      </c>
      <c r="AH317" s="84"/>
      <c r="AI317" s="45"/>
    </row>
    <row r="318" spans="1:35" ht="71.25" hidden="1" x14ac:dyDescent="0.2">
      <c r="A318" s="14" t="str">
        <f>Tabla1[[#This Row],[CEGE]]&amp;Tabla1[[#This Row],[Cod Producto]]&amp;Tabla1[[#This Row],[Naturaleza]]&amp;Tabla1[[#This Row],[Periodicidad]]&amp;Tabla1[[#This Row],[Unidad de Medida]]&amp;Tabla1[[#This Row],[Línea Base]]&amp;Tabla1[[#This Row],[Meta Plan]]&amp;Tabla1[[#This Row],[Meta Anual]]</f>
        <v>0201-0121AcumuladoMensual%010028</v>
      </c>
      <c r="B318" s="77" t="s">
        <v>1533</v>
      </c>
      <c r="C318" s="78" t="s">
        <v>1693</v>
      </c>
      <c r="D318" s="78" t="s">
        <v>1351</v>
      </c>
      <c r="E318" s="78" t="s">
        <v>198</v>
      </c>
      <c r="F318" s="78" t="s">
        <v>37</v>
      </c>
      <c r="G318" s="78" t="s">
        <v>387</v>
      </c>
      <c r="H318" s="79">
        <v>0</v>
      </c>
      <c r="I318" s="79">
        <v>0</v>
      </c>
      <c r="J318" s="79">
        <v>0</v>
      </c>
      <c r="K318" s="79">
        <v>0</v>
      </c>
      <c r="L318" s="79">
        <v>0</v>
      </c>
      <c r="M318" s="80" t="s">
        <v>566</v>
      </c>
      <c r="N318" s="80" t="s">
        <v>566</v>
      </c>
      <c r="O318" s="80" t="s">
        <v>566</v>
      </c>
      <c r="P318" s="80" t="s">
        <v>566</v>
      </c>
      <c r="Q318" s="80" t="s">
        <v>566</v>
      </c>
      <c r="R318" s="78"/>
      <c r="S318" s="78"/>
      <c r="T318" s="78"/>
      <c r="U318" s="78"/>
      <c r="V318" s="78"/>
      <c r="W318" s="78"/>
      <c r="X318" s="82" t="s">
        <v>43</v>
      </c>
      <c r="Y318" s="78" t="s">
        <v>109</v>
      </c>
      <c r="Z318" s="78" t="s">
        <v>18</v>
      </c>
      <c r="AA318" s="78" t="s">
        <v>19</v>
      </c>
      <c r="AB318" s="78" t="s">
        <v>2</v>
      </c>
      <c r="AC318" s="83">
        <v>0</v>
      </c>
      <c r="AD318" s="83">
        <v>100</v>
      </c>
      <c r="AE318" s="83">
        <v>28</v>
      </c>
      <c r="AF318" s="83">
        <v>28</v>
      </c>
      <c r="AG318" s="104">
        <v>100</v>
      </c>
      <c r="AH318" s="84"/>
      <c r="AI318" s="45"/>
    </row>
    <row r="319" spans="1:35" ht="71.25" hidden="1" x14ac:dyDescent="0.2">
      <c r="A319" s="14" t="str">
        <f>Tabla1[[#This Row],[CEGE]]&amp;Tabla1[[#This Row],[Cod Producto]]&amp;Tabla1[[#This Row],[Naturaleza]]&amp;Tabla1[[#This Row],[Periodicidad]]&amp;Tabla1[[#This Row],[Unidad de Medida]]&amp;Tabla1[[#This Row],[Línea Base]]&amp;Tabla1[[#This Row],[Meta Plan]]&amp;Tabla1[[#This Row],[Meta Anual]]</f>
        <v>0201-0122AcumuladoMensual%4,37530,7</v>
      </c>
      <c r="B319" s="77" t="s">
        <v>1533</v>
      </c>
      <c r="C319" s="78" t="s">
        <v>1693</v>
      </c>
      <c r="D319" s="78" t="s">
        <v>1351</v>
      </c>
      <c r="E319" s="78" t="s">
        <v>198</v>
      </c>
      <c r="F319" s="78" t="s">
        <v>39</v>
      </c>
      <c r="G319" s="78" t="s">
        <v>388</v>
      </c>
      <c r="H319" s="79">
        <v>27756.653999999999</v>
      </c>
      <c r="I319" s="79">
        <v>54871.877462999997</v>
      </c>
      <c r="J319" s="79">
        <v>54871.877462999997</v>
      </c>
      <c r="K319" s="79">
        <v>21753.439439999998</v>
      </c>
      <c r="L319" s="79">
        <v>261.15289200000001</v>
      </c>
      <c r="M319" s="80">
        <v>27756654000</v>
      </c>
      <c r="N319" s="80">
        <v>28320104621</v>
      </c>
      <c r="O319" s="80">
        <v>2799208</v>
      </c>
      <c r="P319" s="80">
        <v>28317305413</v>
      </c>
      <c r="Q319" s="80">
        <v>469135172</v>
      </c>
      <c r="R319" s="78" t="s">
        <v>1510</v>
      </c>
      <c r="S319" s="78" t="s">
        <v>1510</v>
      </c>
      <c r="T319" s="78" t="s">
        <v>1510</v>
      </c>
      <c r="U319" s="78" t="s">
        <v>1510</v>
      </c>
      <c r="V319" s="78" t="s">
        <v>1510</v>
      </c>
      <c r="W319" s="78" t="s">
        <v>1510</v>
      </c>
      <c r="X319" s="82" t="s">
        <v>35</v>
      </c>
      <c r="Y319" s="78" t="s">
        <v>98</v>
      </c>
      <c r="Z319" s="78" t="s">
        <v>18</v>
      </c>
      <c r="AA319" s="78" t="s">
        <v>19</v>
      </c>
      <c r="AB319" s="78" t="s">
        <v>2</v>
      </c>
      <c r="AC319" s="83">
        <v>4.3</v>
      </c>
      <c r="AD319" s="83">
        <v>75</v>
      </c>
      <c r="AE319" s="83">
        <v>30.7</v>
      </c>
      <c r="AF319" s="83">
        <v>24.79</v>
      </c>
      <c r="AG319" s="104">
        <v>80.7491856677524</v>
      </c>
      <c r="AH319" s="84"/>
      <c r="AI319" s="45"/>
    </row>
    <row r="320" spans="1:35" ht="71.25" hidden="1" x14ac:dyDescent="0.2">
      <c r="A320" s="14" t="str">
        <f>Tabla1[[#This Row],[CEGE]]&amp;Tabla1[[#This Row],[Cod Producto]]&amp;Tabla1[[#This Row],[Naturaleza]]&amp;Tabla1[[#This Row],[Periodicidad]]&amp;Tabla1[[#This Row],[Unidad de Medida]]&amp;Tabla1[[#This Row],[Línea Base]]&amp;Tabla1[[#This Row],[Meta Plan]]&amp;Tabla1[[#This Row],[Meta Anual]]</f>
        <v>0201-0123AcumuladoMensual%11006,6</v>
      </c>
      <c r="B320" s="77" t="s">
        <v>1533</v>
      </c>
      <c r="C320" s="78" t="s">
        <v>1693</v>
      </c>
      <c r="D320" s="78" t="s">
        <v>1351</v>
      </c>
      <c r="E320" s="78" t="s">
        <v>198</v>
      </c>
      <c r="F320" s="78" t="s">
        <v>42</v>
      </c>
      <c r="G320" s="78" t="s">
        <v>394</v>
      </c>
      <c r="H320" s="79">
        <v>16559.666000000001</v>
      </c>
      <c r="I320" s="79">
        <v>9722.4591820000005</v>
      </c>
      <c r="J320" s="79">
        <v>9722.4591820000005</v>
      </c>
      <c r="K320" s="79">
        <v>5514.247155</v>
      </c>
      <c r="L320" s="79">
        <v>4665.4901819999995</v>
      </c>
      <c r="M320" s="80">
        <v>16559666000</v>
      </c>
      <c r="N320" s="80">
        <v>32099828084</v>
      </c>
      <c r="O320" s="80">
        <v>25049635147</v>
      </c>
      <c r="P320" s="80">
        <v>7050192937</v>
      </c>
      <c r="Q320" s="80">
        <v>6767417769</v>
      </c>
      <c r="R320" s="78" t="s">
        <v>1510</v>
      </c>
      <c r="S320" s="78" t="s">
        <v>1510</v>
      </c>
      <c r="T320" s="78" t="s">
        <v>1510</v>
      </c>
      <c r="U320" s="78" t="s">
        <v>1510</v>
      </c>
      <c r="V320" s="78" t="s">
        <v>1510</v>
      </c>
      <c r="W320" s="78" t="s">
        <v>1510</v>
      </c>
      <c r="X320" s="82" t="s">
        <v>62</v>
      </c>
      <c r="Y320" s="78" t="s">
        <v>106</v>
      </c>
      <c r="Z320" s="78" t="s">
        <v>18</v>
      </c>
      <c r="AA320" s="78" t="s">
        <v>19</v>
      </c>
      <c r="AB320" s="78" t="s">
        <v>2</v>
      </c>
      <c r="AC320" s="83">
        <v>1</v>
      </c>
      <c r="AD320" s="83">
        <v>100</v>
      </c>
      <c r="AE320" s="83">
        <v>6.6</v>
      </c>
      <c r="AF320" s="83">
        <v>17.14</v>
      </c>
      <c r="AG320" s="117">
        <v>259.69696969696997</v>
      </c>
      <c r="AH320" s="84"/>
      <c r="AI320" s="45"/>
    </row>
    <row r="321" spans="1:35" ht="57" hidden="1" x14ac:dyDescent="0.2">
      <c r="A321" s="14" t="str">
        <f>Tabla1[[#This Row],[CEGE]]&amp;Tabla1[[#This Row],[Cod Producto]]&amp;Tabla1[[#This Row],[Naturaleza]]&amp;Tabla1[[#This Row],[Periodicidad]]&amp;Tabla1[[#This Row],[Unidad de Medida]]&amp;Tabla1[[#This Row],[Línea Base]]&amp;Tabla1[[#This Row],[Meta Plan]]&amp;Tabla1[[#This Row],[Meta Anual]]</f>
        <v>0201-0123AcumuladoMensual%010058</v>
      </c>
      <c r="B321" s="77" t="s">
        <v>1533</v>
      </c>
      <c r="C321" s="78" t="s">
        <v>1693</v>
      </c>
      <c r="D321" s="78" t="s">
        <v>1351</v>
      </c>
      <c r="E321" s="78" t="s">
        <v>198</v>
      </c>
      <c r="F321" s="78" t="s">
        <v>42</v>
      </c>
      <c r="G321" s="78" t="s">
        <v>394</v>
      </c>
      <c r="H321" s="79">
        <v>0</v>
      </c>
      <c r="I321" s="79">
        <v>0</v>
      </c>
      <c r="J321" s="79">
        <v>0</v>
      </c>
      <c r="K321" s="79">
        <v>0</v>
      </c>
      <c r="L321" s="79">
        <v>0</v>
      </c>
      <c r="M321" s="80" t="s">
        <v>566</v>
      </c>
      <c r="N321" s="80" t="s">
        <v>566</v>
      </c>
      <c r="O321" s="80" t="s">
        <v>566</v>
      </c>
      <c r="P321" s="80" t="s">
        <v>566</v>
      </c>
      <c r="Q321" s="80" t="s">
        <v>566</v>
      </c>
      <c r="R321" s="78"/>
      <c r="S321" s="78"/>
      <c r="T321" s="78"/>
      <c r="U321" s="78"/>
      <c r="V321" s="78"/>
      <c r="W321" s="78"/>
      <c r="X321" s="82" t="s">
        <v>58</v>
      </c>
      <c r="Y321" s="78" t="s">
        <v>110</v>
      </c>
      <c r="Z321" s="78" t="s">
        <v>18</v>
      </c>
      <c r="AA321" s="78" t="s">
        <v>19</v>
      </c>
      <c r="AB321" s="78" t="s">
        <v>2</v>
      </c>
      <c r="AC321" s="83">
        <v>0</v>
      </c>
      <c r="AD321" s="83">
        <v>100</v>
      </c>
      <c r="AE321" s="83">
        <v>58</v>
      </c>
      <c r="AF321" s="83">
        <v>0</v>
      </c>
      <c r="AG321" s="104">
        <v>0</v>
      </c>
      <c r="AH321" s="84"/>
      <c r="AI321" s="45"/>
    </row>
    <row r="322" spans="1:35" ht="71.25" hidden="1" x14ac:dyDescent="0.2">
      <c r="A322" s="14" t="str">
        <f>Tabla1[[#This Row],[CEGE]]&amp;Tabla1[[#This Row],[Cod Producto]]&amp;Tabla1[[#This Row],[Naturaleza]]&amp;Tabla1[[#This Row],[Periodicidad]]&amp;Tabla1[[#This Row],[Unidad de Medida]]&amp;Tabla1[[#This Row],[Línea Base]]&amp;Tabla1[[#This Row],[Meta Plan]]&amp;Tabla1[[#This Row],[Meta Anual]]</f>
        <v>0201-0124AcumuladoMensual%18016,7</v>
      </c>
      <c r="B322" s="77" t="s">
        <v>1533</v>
      </c>
      <c r="C322" s="78" t="s">
        <v>1693</v>
      </c>
      <c r="D322" s="78" t="s">
        <v>1351</v>
      </c>
      <c r="E322" s="78" t="s">
        <v>198</v>
      </c>
      <c r="F322" s="78" t="s">
        <v>43</v>
      </c>
      <c r="G322" s="78" t="s">
        <v>199</v>
      </c>
      <c r="H322" s="79">
        <v>272500.84700000001</v>
      </c>
      <c r="I322" s="79">
        <v>227086.928132</v>
      </c>
      <c r="J322" s="79">
        <v>227086.928132</v>
      </c>
      <c r="K322" s="79">
        <v>136530.954035</v>
      </c>
      <c r="L322" s="79">
        <v>16808.301319999999</v>
      </c>
      <c r="M322" s="80">
        <v>272500847000</v>
      </c>
      <c r="N322" s="80">
        <v>177185867333</v>
      </c>
      <c r="O322" s="80">
        <v>31212071812</v>
      </c>
      <c r="P322" s="80">
        <v>145973795521</v>
      </c>
      <c r="Q322" s="80">
        <v>66912052730</v>
      </c>
      <c r="R322" s="78" t="s">
        <v>1510</v>
      </c>
      <c r="S322" s="78" t="s">
        <v>1510</v>
      </c>
      <c r="T322" s="78" t="s">
        <v>1510</v>
      </c>
      <c r="U322" s="78" t="s">
        <v>1510</v>
      </c>
      <c r="V322" s="78" t="s">
        <v>1510</v>
      </c>
      <c r="W322" s="78" t="s">
        <v>1510</v>
      </c>
      <c r="X322" s="82" t="s">
        <v>61</v>
      </c>
      <c r="Y322" s="78" t="s">
        <v>200</v>
      </c>
      <c r="Z322" s="78" t="s">
        <v>18</v>
      </c>
      <c r="AA322" s="78" t="s">
        <v>19</v>
      </c>
      <c r="AB322" s="78" t="s">
        <v>2</v>
      </c>
      <c r="AC322" s="83">
        <v>1</v>
      </c>
      <c r="AD322" s="83">
        <v>80</v>
      </c>
      <c r="AE322" s="83">
        <v>16.7</v>
      </c>
      <c r="AF322" s="83">
        <v>19.940000000000001</v>
      </c>
      <c r="AG322" s="104">
        <v>119.40119760479</v>
      </c>
      <c r="AH322" s="84"/>
      <c r="AI322" s="45"/>
    </row>
    <row r="323" spans="1:35" ht="57" hidden="1" x14ac:dyDescent="0.2">
      <c r="A323" s="14" t="str">
        <f>Tabla1[[#This Row],[CEGE]]&amp;Tabla1[[#This Row],[Cod Producto]]&amp;Tabla1[[#This Row],[Naturaleza]]&amp;Tabla1[[#This Row],[Periodicidad]]&amp;Tabla1[[#This Row],[Unidad de Medida]]&amp;Tabla1[[#This Row],[Línea Base]]&amp;Tabla1[[#This Row],[Meta Plan]]&amp;Tabla1[[#This Row],[Meta Anual]]</f>
        <v>0201-0125FlujoMensual%02525</v>
      </c>
      <c r="B323" s="77" t="s">
        <v>1533</v>
      </c>
      <c r="C323" s="78" t="s">
        <v>1693</v>
      </c>
      <c r="D323" s="78" t="s">
        <v>1351</v>
      </c>
      <c r="E323" s="78" t="s">
        <v>198</v>
      </c>
      <c r="F323" s="78" t="s">
        <v>35</v>
      </c>
      <c r="G323" s="78" t="s">
        <v>393</v>
      </c>
      <c r="H323" s="79">
        <v>16337</v>
      </c>
      <c r="I323" s="79">
        <v>14653.615564</v>
      </c>
      <c r="J323" s="79">
        <v>14653.615564</v>
      </c>
      <c r="K323" s="79">
        <v>13910.216064</v>
      </c>
      <c r="L323" s="79">
        <v>5528.0935479999998</v>
      </c>
      <c r="M323" s="80">
        <v>16337000000</v>
      </c>
      <c r="N323" s="80">
        <v>14339599086</v>
      </c>
      <c r="O323" s="80">
        <v>0</v>
      </c>
      <c r="P323" s="80">
        <v>14339599086</v>
      </c>
      <c r="Q323" s="80">
        <v>10937822344</v>
      </c>
      <c r="R323" s="78" t="s">
        <v>1510</v>
      </c>
      <c r="S323" s="78" t="s">
        <v>1510</v>
      </c>
      <c r="T323" s="78" t="s">
        <v>1510</v>
      </c>
      <c r="U323" s="78" t="s">
        <v>1510</v>
      </c>
      <c r="V323" s="78" t="s">
        <v>1510</v>
      </c>
      <c r="W323" s="78" t="s">
        <v>1510</v>
      </c>
      <c r="X323" s="82" t="s">
        <v>159</v>
      </c>
      <c r="Y323" s="78" t="s">
        <v>1139</v>
      </c>
      <c r="Z323" s="78" t="s">
        <v>40</v>
      </c>
      <c r="AA323" s="78" t="s">
        <v>19</v>
      </c>
      <c r="AB323" s="78" t="s">
        <v>2</v>
      </c>
      <c r="AC323" s="83">
        <v>0</v>
      </c>
      <c r="AD323" s="83">
        <v>25</v>
      </c>
      <c r="AE323" s="83">
        <v>25</v>
      </c>
      <c r="AF323" s="83">
        <v>35.200000000000003</v>
      </c>
      <c r="AG323" s="117">
        <v>140.80000000000001</v>
      </c>
      <c r="AH323" s="84"/>
      <c r="AI323" s="45"/>
    </row>
    <row r="324" spans="1:35" s="118" customFormat="1" ht="57" hidden="1" x14ac:dyDescent="0.2">
      <c r="A324" s="118" t="str">
        <f>Tabla1[[#This Row],[CEGE]]&amp;Tabla1[[#This Row],[Cod Producto]]&amp;Tabla1[[#This Row],[Naturaleza]]&amp;Tabla1[[#This Row],[Periodicidad]]&amp;Tabla1[[#This Row],[Unidad de Medida]]&amp;Tabla1[[#This Row],[Línea Base]]&amp;Tabla1[[#This Row],[Meta Plan]]&amp;Tabla1[[#This Row],[Meta Anual]]</f>
        <v>0201-0126AcumuladoMensualVAL380615220,01</v>
      </c>
      <c r="B324" s="77" t="s">
        <v>1533</v>
      </c>
      <c r="C324" s="78" t="s">
        <v>1693</v>
      </c>
      <c r="D324" s="78" t="s">
        <v>1351</v>
      </c>
      <c r="E324" s="78" t="s">
        <v>198</v>
      </c>
      <c r="F324" s="78" t="s">
        <v>62</v>
      </c>
      <c r="G324" s="78" t="s">
        <v>391</v>
      </c>
      <c r="H324" s="120">
        <v>18866</v>
      </c>
      <c r="I324" s="120">
        <v>18866</v>
      </c>
      <c r="J324" s="120">
        <v>18866</v>
      </c>
      <c r="K324" s="120">
        <v>17496.564471000002</v>
      </c>
      <c r="L324" s="120">
        <v>9235.5643139999993</v>
      </c>
      <c r="M324" s="116">
        <v>18866000000</v>
      </c>
      <c r="N324" s="116">
        <v>20772188201</v>
      </c>
      <c r="O324" s="116">
        <v>159578793</v>
      </c>
      <c r="P324" s="116">
        <v>20612609408</v>
      </c>
      <c r="Q324" s="116">
        <v>16097503436</v>
      </c>
      <c r="R324" s="78" t="s">
        <v>1510</v>
      </c>
      <c r="S324" s="78" t="s">
        <v>1510</v>
      </c>
      <c r="T324" s="78" t="s">
        <v>1510</v>
      </c>
      <c r="U324" s="78" t="s">
        <v>1510</v>
      </c>
      <c r="V324" s="78" t="s">
        <v>1510</v>
      </c>
      <c r="W324" s="78" t="s">
        <v>1510</v>
      </c>
      <c r="X324" s="82" t="s">
        <v>52</v>
      </c>
      <c r="Y324" s="78" t="s">
        <v>111</v>
      </c>
      <c r="Z324" s="78" t="s">
        <v>18</v>
      </c>
      <c r="AA324" s="78" t="s">
        <v>19</v>
      </c>
      <c r="AB324" s="78" t="s">
        <v>20</v>
      </c>
      <c r="AC324" s="83">
        <v>3806</v>
      </c>
      <c r="AD324" s="83">
        <v>1522</v>
      </c>
      <c r="AE324" s="83">
        <v>0.01</v>
      </c>
      <c r="AF324" s="83">
        <v>315</v>
      </c>
      <c r="AG324" s="104">
        <f>(Tabla1[[#This Row],[Total Ejecución a Dic 2023]]/Tabla1[[#This Row],[Meta Anual]])*100</f>
        <v>3150000</v>
      </c>
      <c r="AH324" s="84"/>
      <c r="AI324" s="119"/>
    </row>
    <row r="325" spans="1:35" ht="156.75" hidden="1" x14ac:dyDescent="0.2">
      <c r="A325" s="14" t="str">
        <f>Tabla1[[#This Row],[CEGE]]&amp;Tabla1[[#This Row],[Cod Producto]]&amp;Tabla1[[#This Row],[Naturaleza]]&amp;Tabla1[[#This Row],[Periodicidad]]&amp;Tabla1[[#This Row],[Unidad de Medida]]&amp;Tabla1[[#This Row],[Línea Base]]&amp;Tabla1[[#This Row],[Meta Plan]]&amp;Tabla1[[#This Row],[Meta Anual]]</f>
        <v>0201-0127FlujoMensual%0100100</v>
      </c>
      <c r="B325" s="77" t="s">
        <v>1533</v>
      </c>
      <c r="C325" s="78" t="s">
        <v>1693</v>
      </c>
      <c r="D325" s="78" t="s">
        <v>1351</v>
      </c>
      <c r="E325" s="78" t="s">
        <v>198</v>
      </c>
      <c r="F325" s="78" t="s">
        <v>58</v>
      </c>
      <c r="G325" s="78" t="s">
        <v>384</v>
      </c>
      <c r="H325" s="79">
        <v>212174.72399999999</v>
      </c>
      <c r="I325" s="79">
        <v>232125.68317100001</v>
      </c>
      <c r="J325" s="79">
        <v>232125.68317100001</v>
      </c>
      <c r="K325" s="79">
        <v>201864.69023199999</v>
      </c>
      <c r="L325" s="79">
        <v>123127.175598</v>
      </c>
      <c r="M325" s="80">
        <v>212174724000</v>
      </c>
      <c r="N325" s="80">
        <v>253806281083</v>
      </c>
      <c r="O325" s="80">
        <v>2002380870</v>
      </c>
      <c r="P325" s="80">
        <v>251803900213</v>
      </c>
      <c r="Q325" s="80">
        <v>210115603928</v>
      </c>
      <c r="R325" s="78" t="s">
        <v>1512</v>
      </c>
      <c r="S325" s="78" t="s">
        <v>1512</v>
      </c>
      <c r="T325" s="78" t="s">
        <v>1512</v>
      </c>
      <c r="U325" s="78" t="s">
        <v>1512</v>
      </c>
      <c r="V325" s="78" t="s">
        <v>1510</v>
      </c>
      <c r="W325" s="78" t="s">
        <v>1512</v>
      </c>
      <c r="X325" s="82" t="s">
        <v>50</v>
      </c>
      <c r="Y325" s="78" t="s">
        <v>492</v>
      </c>
      <c r="Z325" s="78" t="s">
        <v>40</v>
      </c>
      <c r="AA325" s="78" t="s">
        <v>19</v>
      </c>
      <c r="AB325" s="78" t="s">
        <v>2</v>
      </c>
      <c r="AC325" s="83">
        <v>0</v>
      </c>
      <c r="AD325" s="83">
        <v>100</v>
      </c>
      <c r="AE325" s="83">
        <v>100</v>
      </c>
      <c r="AF325" s="83">
        <v>95</v>
      </c>
      <c r="AG325" s="104">
        <v>95</v>
      </c>
      <c r="AH325" s="84"/>
      <c r="AI325" s="45"/>
    </row>
    <row r="326" spans="1:35" ht="156.75" hidden="1" x14ac:dyDescent="0.2">
      <c r="A326" s="14" t="str">
        <f>Tabla1[[#This Row],[CEGE]]&amp;Tabla1[[#This Row],[Cod Producto]]&amp;Tabla1[[#This Row],[Naturaleza]]&amp;Tabla1[[#This Row],[Periodicidad]]&amp;Tabla1[[#This Row],[Unidad de Medida]]&amp;Tabla1[[#This Row],[Línea Base]]&amp;Tabla1[[#This Row],[Meta Plan]]&amp;Tabla1[[#This Row],[Meta Anual]]</f>
        <v>0201-0127CapacidadMensualVAL688</v>
      </c>
      <c r="B326" s="77" t="s">
        <v>1533</v>
      </c>
      <c r="C326" s="78" t="s">
        <v>1693</v>
      </c>
      <c r="D326" s="78" t="s">
        <v>1351</v>
      </c>
      <c r="E326" s="78" t="s">
        <v>198</v>
      </c>
      <c r="F326" s="78" t="s">
        <v>58</v>
      </c>
      <c r="G326" s="78" t="s">
        <v>384</v>
      </c>
      <c r="H326" s="79">
        <v>0</v>
      </c>
      <c r="I326" s="79">
        <v>0</v>
      </c>
      <c r="J326" s="79">
        <v>0</v>
      </c>
      <c r="K326" s="79">
        <v>0</v>
      </c>
      <c r="L326" s="79">
        <v>0</v>
      </c>
      <c r="M326" s="80" t="s">
        <v>566</v>
      </c>
      <c r="N326" s="80" t="s">
        <v>566</v>
      </c>
      <c r="O326" s="80" t="s">
        <v>566</v>
      </c>
      <c r="P326" s="80" t="s">
        <v>566</v>
      </c>
      <c r="Q326" s="80" t="s">
        <v>566</v>
      </c>
      <c r="R326" s="78"/>
      <c r="S326" s="78"/>
      <c r="T326" s="78"/>
      <c r="U326" s="78"/>
      <c r="V326" s="78"/>
      <c r="W326" s="78"/>
      <c r="X326" s="82" t="s">
        <v>48</v>
      </c>
      <c r="Y326" s="78" t="s">
        <v>1206</v>
      </c>
      <c r="Z326" s="78" t="s">
        <v>34</v>
      </c>
      <c r="AA326" s="78" t="s">
        <v>19</v>
      </c>
      <c r="AB326" s="78" t="s">
        <v>20</v>
      </c>
      <c r="AC326" s="83">
        <v>6</v>
      </c>
      <c r="AD326" s="83">
        <v>8</v>
      </c>
      <c r="AE326" s="83">
        <v>8</v>
      </c>
      <c r="AF326" s="83">
        <v>8</v>
      </c>
      <c r="AG326" s="104">
        <v>100</v>
      </c>
      <c r="AH326" s="84"/>
      <c r="AI326" s="45"/>
    </row>
    <row r="327" spans="1:35" ht="71.25" hidden="1" x14ac:dyDescent="0.2">
      <c r="A327" s="14" t="str">
        <f>Tabla1[[#This Row],[CEGE]]&amp;Tabla1[[#This Row],[Cod Producto]]&amp;Tabla1[[#This Row],[Naturaleza]]&amp;Tabla1[[#This Row],[Periodicidad]]&amp;Tabla1[[#This Row],[Unidad de Medida]]&amp;Tabla1[[#This Row],[Línea Base]]&amp;Tabla1[[#This Row],[Meta Plan]]&amp;Tabla1[[#This Row],[Meta Anual]]</f>
        <v>0201-0128AcumuladoMensual%310021</v>
      </c>
      <c r="B327" s="77" t="s">
        <v>1533</v>
      </c>
      <c r="C327" s="78" t="s">
        <v>1693</v>
      </c>
      <c r="D327" s="78" t="s">
        <v>1351</v>
      </c>
      <c r="E327" s="78" t="s">
        <v>198</v>
      </c>
      <c r="F327" s="78" t="s">
        <v>61</v>
      </c>
      <c r="G327" s="78" t="s">
        <v>395</v>
      </c>
      <c r="H327" s="79">
        <v>5922.8450000000003</v>
      </c>
      <c r="I327" s="79">
        <v>6002.8450000000003</v>
      </c>
      <c r="J327" s="79">
        <v>6002.8450000000003</v>
      </c>
      <c r="K327" s="79">
        <v>5782.7607820000003</v>
      </c>
      <c r="L327" s="79">
        <v>3203.744068</v>
      </c>
      <c r="M327" s="80">
        <v>5922845000</v>
      </c>
      <c r="N327" s="80">
        <v>6002845000</v>
      </c>
      <c r="O327" s="80">
        <v>19349495</v>
      </c>
      <c r="P327" s="80">
        <v>5983495505</v>
      </c>
      <c r="Q327" s="80">
        <v>5657733252</v>
      </c>
      <c r="R327" s="78" t="s">
        <v>1510</v>
      </c>
      <c r="S327" s="78" t="s">
        <v>1510</v>
      </c>
      <c r="T327" s="78" t="s">
        <v>1510</v>
      </c>
      <c r="U327" s="78" t="s">
        <v>1510</v>
      </c>
      <c r="V327" s="78" t="s">
        <v>1510</v>
      </c>
      <c r="W327" s="78" t="s">
        <v>1510</v>
      </c>
      <c r="X327" s="82" t="s">
        <v>150</v>
      </c>
      <c r="Y327" s="78" t="s">
        <v>494</v>
      </c>
      <c r="Z327" s="78" t="s">
        <v>18</v>
      </c>
      <c r="AA327" s="78" t="s">
        <v>19</v>
      </c>
      <c r="AB327" s="78" t="s">
        <v>2</v>
      </c>
      <c r="AC327" s="83">
        <v>3</v>
      </c>
      <c r="AD327" s="83">
        <v>100</v>
      </c>
      <c r="AE327" s="83">
        <v>21</v>
      </c>
      <c r="AF327" s="83">
        <v>25</v>
      </c>
      <c r="AG327" s="104">
        <v>119.04761904761899</v>
      </c>
      <c r="AH327" s="84"/>
      <c r="AI327" s="45"/>
    </row>
    <row r="328" spans="1:35" ht="85.5" hidden="1" x14ac:dyDescent="0.2">
      <c r="A328" s="14" t="str">
        <f>Tabla1[[#This Row],[CEGE]]&amp;Tabla1[[#This Row],[Cod Producto]]&amp;Tabla1[[#This Row],[Naturaleza]]&amp;Tabla1[[#This Row],[Periodicidad]]&amp;Tabla1[[#This Row],[Unidad de Medida]]&amp;Tabla1[[#This Row],[Línea Base]]&amp;Tabla1[[#This Row],[Meta Plan]]&amp;Tabla1[[#This Row],[Meta Anual]]</f>
        <v>0201-0129StockMensual%100100100</v>
      </c>
      <c r="B328" s="77" t="s">
        <v>1533</v>
      </c>
      <c r="C328" s="78" t="s">
        <v>1693</v>
      </c>
      <c r="D328" s="78" t="s">
        <v>1351</v>
      </c>
      <c r="E328" s="78" t="s">
        <v>198</v>
      </c>
      <c r="F328" s="78" t="s">
        <v>159</v>
      </c>
      <c r="G328" s="78" t="s">
        <v>386</v>
      </c>
      <c r="H328" s="79">
        <v>77194.317999999999</v>
      </c>
      <c r="I328" s="79">
        <v>74096.848587999993</v>
      </c>
      <c r="J328" s="79">
        <v>74096.848587999993</v>
      </c>
      <c r="K328" s="79">
        <v>69068.760542000004</v>
      </c>
      <c r="L328" s="79">
        <v>16023.574822</v>
      </c>
      <c r="M328" s="80">
        <v>77194318000</v>
      </c>
      <c r="N328" s="80">
        <v>73881641599</v>
      </c>
      <c r="O328" s="80">
        <v>13891196</v>
      </c>
      <c r="P328" s="80">
        <v>73867750403</v>
      </c>
      <c r="Q328" s="80">
        <v>43238460457</v>
      </c>
      <c r="R328" s="78" t="s">
        <v>1510</v>
      </c>
      <c r="S328" s="78" t="s">
        <v>1510</v>
      </c>
      <c r="T328" s="78" t="s">
        <v>1510</v>
      </c>
      <c r="U328" s="78" t="s">
        <v>1510</v>
      </c>
      <c r="V328" s="78" t="s">
        <v>1510</v>
      </c>
      <c r="W328" s="78" t="s">
        <v>1510</v>
      </c>
      <c r="X328" s="82" t="s">
        <v>1563</v>
      </c>
      <c r="Y328" s="78" t="s">
        <v>1201</v>
      </c>
      <c r="Z328" s="78" t="s">
        <v>74</v>
      </c>
      <c r="AA328" s="78" t="s">
        <v>19</v>
      </c>
      <c r="AB328" s="78" t="s">
        <v>2</v>
      </c>
      <c r="AC328" s="83">
        <v>100</v>
      </c>
      <c r="AD328" s="83">
        <v>100</v>
      </c>
      <c r="AE328" s="83">
        <v>100</v>
      </c>
      <c r="AF328" s="83">
        <v>100</v>
      </c>
      <c r="AG328" s="104">
        <v>100</v>
      </c>
      <c r="AH328" s="84"/>
      <c r="AI328" s="45"/>
    </row>
    <row r="329" spans="1:35" ht="99.75" hidden="1" x14ac:dyDescent="0.2">
      <c r="A329" s="14" t="str">
        <f>Tabla1[[#This Row],[CEGE]]&amp;Tabla1[[#This Row],[Cod Producto]]&amp;Tabla1[[#This Row],[Naturaleza]]&amp;Tabla1[[#This Row],[Periodicidad]]&amp;Tabla1[[#This Row],[Unidad de Medida]]&amp;Tabla1[[#This Row],[Línea Base]]&amp;Tabla1[[#This Row],[Meta Plan]]&amp;Tabla1[[#This Row],[Meta Anual]]</f>
        <v>0203-0105AcumuladoMensualVAL170175002305</v>
      </c>
      <c r="B329" s="77" t="s">
        <v>1534</v>
      </c>
      <c r="C329" s="78" t="s">
        <v>1690</v>
      </c>
      <c r="D329" s="78" t="s">
        <v>1352</v>
      </c>
      <c r="E329" s="78" t="s">
        <v>210</v>
      </c>
      <c r="F329" s="78" t="s">
        <v>87</v>
      </c>
      <c r="G329" s="78" t="s">
        <v>212</v>
      </c>
      <c r="H329" s="79">
        <v>7427.2969999999996</v>
      </c>
      <c r="I329" s="79">
        <v>7316.9349890000003</v>
      </c>
      <c r="J329" s="79">
        <v>7316.9349890000003</v>
      </c>
      <c r="K329" s="79">
        <v>5935.5290830000004</v>
      </c>
      <c r="L329" s="79">
        <v>4135.4439339999999</v>
      </c>
      <c r="M329" s="80">
        <v>7427297000</v>
      </c>
      <c r="N329" s="80">
        <v>7011318359</v>
      </c>
      <c r="O329" s="80">
        <v>34263076</v>
      </c>
      <c r="P329" s="80">
        <v>6977055283</v>
      </c>
      <c r="Q329" s="80">
        <v>6398376262</v>
      </c>
      <c r="R329" s="78"/>
      <c r="S329" s="78"/>
      <c r="T329" s="78"/>
      <c r="U329" s="78"/>
      <c r="V329" s="78"/>
      <c r="W329" s="78"/>
      <c r="X329" s="82" t="s">
        <v>43</v>
      </c>
      <c r="Y329" s="78" t="s">
        <v>1208</v>
      </c>
      <c r="Z329" s="78" t="s">
        <v>18</v>
      </c>
      <c r="AA329" s="78" t="s">
        <v>19</v>
      </c>
      <c r="AB329" s="78" t="s">
        <v>20</v>
      </c>
      <c r="AC329" s="83">
        <v>1701</v>
      </c>
      <c r="AD329" s="83">
        <v>7500</v>
      </c>
      <c r="AE329" s="83">
        <v>2305</v>
      </c>
      <c r="AF329" s="83">
        <v>1007.49</v>
      </c>
      <c r="AG329" s="104">
        <v>43.708893709327597</v>
      </c>
      <c r="AH329" s="84"/>
      <c r="AI329" s="45"/>
    </row>
    <row r="330" spans="1:35" ht="99.75" hidden="1" x14ac:dyDescent="0.2">
      <c r="A330" s="14" t="str">
        <f>Tabla1[[#This Row],[CEGE]]&amp;Tabla1[[#This Row],[Cod Producto]]&amp;Tabla1[[#This Row],[Naturaleza]]&amp;Tabla1[[#This Row],[Periodicidad]]&amp;Tabla1[[#This Row],[Unidad de Medida]]&amp;Tabla1[[#This Row],[Línea Base]]&amp;Tabla1[[#This Row],[Meta Plan]]&amp;Tabla1[[#This Row],[Meta Anual]]</f>
        <v>0203-0106AcumuladoMensualVAL892</v>
      </c>
      <c r="B330" s="77" t="s">
        <v>1534</v>
      </c>
      <c r="C330" s="78" t="s">
        <v>1690</v>
      </c>
      <c r="D330" s="78" t="s">
        <v>1352</v>
      </c>
      <c r="E330" s="78" t="s">
        <v>210</v>
      </c>
      <c r="F330" s="78" t="s">
        <v>65</v>
      </c>
      <c r="G330" s="78" t="s">
        <v>211</v>
      </c>
      <c r="H330" s="79">
        <v>9427.2970000000005</v>
      </c>
      <c r="I330" s="79">
        <v>9327.8548919999994</v>
      </c>
      <c r="J330" s="79">
        <v>9327.8548919999994</v>
      </c>
      <c r="K330" s="79">
        <v>8760.1892700000008</v>
      </c>
      <c r="L330" s="79">
        <v>4181.9041349999998</v>
      </c>
      <c r="M330" s="80">
        <v>9427297000</v>
      </c>
      <c r="N330" s="80">
        <v>9471311068</v>
      </c>
      <c r="O330" s="80">
        <v>19546379</v>
      </c>
      <c r="P330" s="80">
        <v>9451764689</v>
      </c>
      <c r="Q330" s="80">
        <v>6568595444</v>
      </c>
      <c r="R330" s="78"/>
      <c r="S330" s="78"/>
      <c r="T330" s="78"/>
      <c r="U330" s="78"/>
      <c r="V330" s="78"/>
      <c r="W330" s="78"/>
      <c r="X330" s="82" t="s">
        <v>151</v>
      </c>
      <c r="Y330" s="78" t="s">
        <v>1207</v>
      </c>
      <c r="Z330" s="78" t="s">
        <v>18</v>
      </c>
      <c r="AA330" s="78" t="s">
        <v>19</v>
      </c>
      <c r="AB330" s="78" t="s">
        <v>20</v>
      </c>
      <c r="AC330" s="83">
        <v>8</v>
      </c>
      <c r="AD330" s="83">
        <v>9</v>
      </c>
      <c r="AE330" s="83">
        <v>2</v>
      </c>
      <c r="AF330" s="83">
        <v>3</v>
      </c>
      <c r="AG330" s="104">
        <v>150</v>
      </c>
      <c r="AH330" s="84"/>
      <c r="AI330" s="45"/>
    </row>
    <row r="331" spans="1:35" ht="99.75" hidden="1" x14ac:dyDescent="0.2">
      <c r="A331" s="14" t="str">
        <f>Tabla1[[#This Row],[CEGE]]&amp;Tabla1[[#This Row],[Cod Producto]]&amp;Tabla1[[#This Row],[Naturaleza]]&amp;Tabla1[[#This Row],[Periodicidad]]&amp;Tabla1[[#This Row],[Unidad de Medida]]&amp;Tabla1[[#This Row],[Línea Base]]&amp;Tabla1[[#This Row],[Meta Plan]]&amp;Tabla1[[#This Row],[Meta Anual]]</f>
        <v>0203-0106AcumuladoMensualVAL031</v>
      </c>
      <c r="B331" s="77" t="s">
        <v>1534</v>
      </c>
      <c r="C331" s="78" t="s">
        <v>1690</v>
      </c>
      <c r="D331" s="78" t="s">
        <v>1352</v>
      </c>
      <c r="E331" s="78" t="s">
        <v>210</v>
      </c>
      <c r="F331" s="78" t="s">
        <v>65</v>
      </c>
      <c r="G331" s="78" t="s">
        <v>211</v>
      </c>
      <c r="H331" s="79">
        <v>0</v>
      </c>
      <c r="I331" s="79">
        <v>0</v>
      </c>
      <c r="J331" s="79">
        <v>0</v>
      </c>
      <c r="K331" s="79">
        <v>0</v>
      </c>
      <c r="L331" s="79">
        <v>0</v>
      </c>
      <c r="M331" s="80" t="s">
        <v>566</v>
      </c>
      <c r="N331" s="80" t="s">
        <v>566</v>
      </c>
      <c r="O331" s="80" t="s">
        <v>566</v>
      </c>
      <c r="P331" s="80" t="s">
        <v>566</v>
      </c>
      <c r="Q331" s="80" t="s">
        <v>566</v>
      </c>
      <c r="R331" s="78"/>
      <c r="S331" s="78"/>
      <c r="T331" s="78"/>
      <c r="U331" s="78"/>
      <c r="V331" s="78"/>
      <c r="W331" s="78"/>
      <c r="X331" s="82" t="s">
        <v>35</v>
      </c>
      <c r="Y331" s="78" t="s">
        <v>214</v>
      </c>
      <c r="Z331" s="78" t="s">
        <v>18</v>
      </c>
      <c r="AA331" s="78" t="s">
        <v>19</v>
      </c>
      <c r="AB331" s="78" t="s">
        <v>20</v>
      </c>
      <c r="AC331" s="83">
        <v>0</v>
      </c>
      <c r="AD331" s="83">
        <v>3</v>
      </c>
      <c r="AE331" s="83">
        <v>1</v>
      </c>
      <c r="AF331" s="83">
        <v>1</v>
      </c>
      <c r="AG331" s="104">
        <v>100</v>
      </c>
      <c r="AH331" s="84"/>
      <c r="AI331" s="45"/>
    </row>
    <row r="332" spans="1:35" ht="99.75" hidden="1" x14ac:dyDescent="0.2">
      <c r="A332" s="14" t="str">
        <f>Tabla1[[#This Row],[CEGE]]&amp;Tabla1[[#This Row],[Cod Producto]]&amp;Tabla1[[#This Row],[Naturaleza]]&amp;Tabla1[[#This Row],[Periodicidad]]&amp;Tabla1[[#This Row],[Unidad de Medida]]&amp;Tabla1[[#This Row],[Línea Base]]&amp;Tabla1[[#This Row],[Meta Plan]]&amp;Tabla1[[#This Row],[Meta Anual]]</f>
        <v>0203-0107AcumuladoMensualVAL231164101440</v>
      </c>
      <c r="B332" s="77" t="s">
        <v>1534</v>
      </c>
      <c r="C332" s="78" t="s">
        <v>1690</v>
      </c>
      <c r="D332" s="78" t="s">
        <v>1352</v>
      </c>
      <c r="E332" s="78" t="s">
        <v>210</v>
      </c>
      <c r="F332" s="78" t="s">
        <v>17</v>
      </c>
      <c r="G332" s="78" t="s">
        <v>213</v>
      </c>
      <c r="H332" s="79">
        <v>4500.8519999999999</v>
      </c>
      <c r="I332" s="79">
        <v>4710.6561190000002</v>
      </c>
      <c r="J332" s="79">
        <v>4710.6561190000002</v>
      </c>
      <c r="K332" s="79">
        <v>4318.5845859999999</v>
      </c>
      <c r="L332" s="79">
        <v>1538.7743800000001</v>
      </c>
      <c r="M332" s="80">
        <v>4500852000</v>
      </c>
      <c r="N332" s="80">
        <v>4872816573</v>
      </c>
      <c r="O332" s="80">
        <v>26962904</v>
      </c>
      <c r="P332" s="80">
        <v>4845853669</v>
      </c>
      <c r="Q332" s="80">
        <v>4321247176</v>
      </c>
      <c r="R332" s="78"/>
      <c r="S332" s="78"/>
      <c r="T332" s="78"/>
      <c r="U332" s="78"/>
      <c r="V332" s="78"/>
      <c r="W332" s="78"/>
      <c r="X332" s="82" t="s">
        <v>1616</v>
      </c>
      <c r="Y332" s="78" t="s">
        <v>1209</v>
      </c>
      <c r="Z332" s="78" t="s">
        <v>18</v>
      </c>
      <c r="AA332" s="78" t="s">
        <v>19</v>
      </c>
      <c r="AB332" s="78" t="s">
        <v>20</v>
      </c>
      <c r="AC332" s="83">
        <v>2311</v>
      </c>
      <c r="AD332" s="83">
        <v>6410</v>
      </c>
      <c r="AE332" s="83">
        <v>1440</v>
      </c>
      <c r="AF332" s="83">
        <v>2590</v>
      </c>
      <c r="AG332" s="104">
        <v>179.861111111111</v>
      </c>
      <c r="AH332" s="84"/>
      <c r="AI332" s="45"/>
    </row>
    <row r="333" spans="1:35" ht="42.75" hidden="1" x14ac:dyDescent="0.2">
      <c r="A333" s="14" t="str">
        <f>Tabla1[[#This Row],[CEGE]]&amp;Tabla1[[#This Row],[Cod Producto]]&amp;Tabla1[[#This Row],[Naturaleza]]&amp;Tabla1[[#This Row],[Periodicidad]]&amp;Tabla1[[#This Row],[Unidad de Medida]]&amp;Tabla1[[#This Row],[Línea Base]]&amp;Tabla1[[#This Row],[Meta Plan]]&amp;Tabla1[[#This Row],[Meta Anual]]</f>
        <v>0204-0104AcumuladoTrimestralVAL2638,7314657,07</v>
      </c>
      <c r="B333" s="77" t="s">
        <v>1535</v>
      </c>
      <c r="C333" s="78" t="s">
        <v>1683</v>
      </c>
      <c r="D333" s="78" t="s">
        <v>1353</v>
      </c>
      <c r="E333" s="78" t="s">
        <v>215</v>
      </c>
      <c r="F333" s="78" t="s">
        <v>81</v>
      </c>
      <c r="G333" s="78" t="s">
        <v>216</v>
      </c>
      <c r="H333" s="79">
        <v>1047630.537</v>
      </c>
      <c r="I333" s="79">
        <v>997172.02096400002</v>
      </c>
      <c r="J333" s="79">
        <v>997172.02096400002</v>
      </c>
      <c r="K333" s="79">
        <v>453841.155799</v>
      </c>
      <c r="L333" s="79">
        <v>224132.57720900001</v>
      </c>
      <c r="M333" s="80">
        <v>1047630537000</v>
      </c>
      <c r="N333" s="80">
        <v>937631839453</v>
      </c>
      <c r="O333" s="80">
        <v>173881855369</v>
      </c>
      <c r="P333" s="80">
        <v>763749984084</v>
      </c>
      <c r="Q333" s="80">
        <v>373411721946</v>
      </c>
      <c r="R333" s="78" t="s">
        <v>1510</v>
      </c>
      <c r="S333" s="78" t="s">
        <v>1510</v>
      </c>
      <c r="T333" s="78" t="s">
        <v>1510</v>
      </c>
      <c r="U333" s="78" t="s">
        <v>1510</v>
      </c>
      <c r="V333" s="78" t="s">
        <v>1512</v>
      </c>
      <c r="W333" s="78" t="s">
        <v>1510</v>
      </c>
      <c r="X333" s="82" t="s">
        <v>1588</v>
      </c>
      <c r="Y333" s="78" t="s">
        <v>217</v>
      </c>
      <c r="Z333" s="78" t="s">
        <v>18</v>
      </c>
      <c r="AA333" s="78" t="s">
        <v>64</v>
      </c>
      <c r="AB333" s="78" t="s">
        <v>20</v>
      </c>
      <c r="AC333" s="83">
        <v>2638.73</v>
      </c>
      <c r="AD333" s="83">
        <v>146</v>
      </c>
      <c r="AE333" s="83">
        <v>57.07</v>
      </c>
      <c r="AF333" s="83">
        <v>61.18</v>
      </c>
      <c r="AG333" s="104">
        <v>107.201682144735</v>
      </c>
      <c r="AH333" s="84"/>
      <c r="AI333" s="45"/>
    </row>
    <row r="334" spans="1:35" ht="42.75" hidden="1" x14ac:dyDescent="0.2">
      <c r="A334" s="14" t="str">
        <f>Tabla1[[#This Row],[CEGE]]&amp;Tabla1[[#This Row],[Cod Producto]]&amp;Tabla1[[#This Row],[Naturaleza]]&amp;Tabla1[[#This Row],[Periodicidad]]&amp;Tabla1[[#This Row],[Unidad de Medida]]&amp;Tabla1[[#This Row],[Línea Base]]&amp;Tabla1[[#This Row],[Meta Plan]]&amp;Tabla1[[#This Row],[Meta Anual]]</f>
        <v>0204-0104AcumuladoTrimestralVAL2638,73312130</v>
      </c>
      <c r="B334" s="77" t="s">
        <v>1535</v>
      </c>
      <c r="C334" s="78" t="s">
        <v>1683</v>
      </c>
      <c r="D334" s="78" t="s">
        <v>1353</v>
      </c>
      <c r="E334" s="78" t="s">
        <v>215</v>
      </c>
      <c r="F334" s="78" t="s">
        <v>81</v>
      </c>
      <c r="G334" s="78" t="s">
        <v>216</v>
      </c>
      <c r="H334" s="79">
        <v>0</v>
      </c>
      <c r="I334" s="79">
        <v>0</v>
      </c>
      <c r="J334" s="79">
        <v>0</v>
      </c>
      <c r="K334" s="79">
        <v>0</v>
      </c>
      <c r="L334" s="79">
        <v>0</v>
      </c>
      <c r="M334" s="80" t="s">
        <v>566</v>
      </c>
      <c r="N334" s="80" t="s">
        <v>566</v>
      </c>
      <c r="O334" s="80" t="s">
        <v>566</v>
      </c>
      <c r="P334" s="80" t="s">
        <v>566</v>
      </c>
      <c r="Q334" s="80" t="s">
        <v>566</v>
      </c>
      <c r="R334" s="78"/>
      <c r="S334" s="78"/>
      <c r="T334" s="78"/>
      <c r="U334" s="78"/>
      <c r="V334" s="78"/>
      <c r="W334" s="78"/>
      <c r="X334" s="82" t="s">
        <v>339</v>
      </c>
      <c r="Y334" s="78" t="s">
        <v>223</v>
      </c>
      <c r="Z334" s="78" t="s">
        <v>18</v>
      </c>
      <c r="AA334" s="78" t="s">
        <v>64</v>
      </c>
      <c r="AB334" s="78" t="s">
        <v>20</v>
      </c>
      <c r="AC334" s="83">
        <v>2638.73</v>
      </c>
      <c r="AD334" s="83">
        <v>312</v>
      </c>
      <c r="AE334" s="83">
        <v>130</v>
      </c>
      <c r="AF334" s="83">
        <v>155.57</v>
      </c>
      <c r="AG334" s="104">
        <v>119.66923076923101</v>
      </c>
      <c r="AH334" s="84"/>
      <c r="AI334" s="45"/>
    </row>
    <row r="335" spans="1:35" ht="42.75" hidden="1" x14ac:dyDescent="0.2">
      <c r="A335" s="14" t="str">
        <f>Tabla1[[#This Row],[CEGE]]&amp;Tabla1[[#This Row],[Cod Producto]]&amp;Tabla1[[#This Row],[Naturaleza]]&amp;Tabla1[[#This Row],[Periodicidad]]&amp;Tabla1[[#This Row],[Unidad de Medida]]&amp;Tabla1[[#This Row],[Línea Base]]&amp;Tabla1[[#This Row],[Meta Plan]]&amp;Tabla1[[#This Row],[Meta Anual]]</f>
        <v>0204-0105AcumuladoTrimestralVAL3212,85403200</v>
      </c>
      <c r="B335" s="77" t="s">
        <v>1535</v>
      </c>
      <c r="C335" s="78" t="s">
        <v>1683</v>
      </c>
      <c r="D335" s="78" t="s">
        <v>1353</v>
      </c>
      <c r="E335" s="78" t="s">
        <v>215</v>
      </c>
      <c r="F335" s="78" t="s">
        <v>87</v>
      </c>
      <c r="G335" s="78" t="s">
        <v>400</v>
      </c>
      <c r="H335" s="79">
        <v>59382.512999999999</v>
      </c>
      <c r="I335" s="79">
        <v>56750.013751999999</v>
      </c>
      <c r="J335" s="79">
        <v>56750.013751999999</v>
      </c>
      <c r="K335" s="79">
        <v>52770.434318</v>
      </c>
      <c r="L335" s="79">
        <v>15547.986062</v>
      </c>
      <c r="M335" s="80">
        <v>59382513000</v>
      </c>
      <c r="N335" s="80">
        <v>63953228948</v>
      </c>
      <c r="O335" s="80">
        <v>1779726968</v>
      </c>
      <c r="P335" s="80">
        <v>62173501980</v>
      </c>
      <c r="Q335" s="80">
        <v>23156853328</v>
      </c>
      <c r="R335" s="78" t="s">
        <v>1510</v>
      </c>
      <c r="S335" s="78" t="s">
        <v>1510</v>
      </c>
      <c r="T335" s="78" t="s">
        <v>1510</v>
      </c>
      <c r="U335" s="78" t="s">
        <v>1510</v>
      </c>
      <c r="V335" s="78" t="s">
        <v>1512</v>
      </c>
      <c r="W335" s="78" t="s">
        <v>1510</v>
      </c>
      <c r="X335" s="82" t="s">
        <v>1589</v>
      </c>
      <c r="Y335" s="78" t="s">
        <v>116</v>
      </c>
      <c r="Z335" s="78" t="s">
        <v>18</v>
      </c>
      <c r="AA335" s="78" t="s">
        <v>64</v>
      </c>
      <c r="AB335" s="78" t="s">
        <v>20</v>
      </c>
      <c r="AC335" s="83">
        <v>3212.85</v>
      </c>
      <c r="AD335" s="83">
        <v>403</v>
      </c>
      <c r="AE335" s="83">
        <v>200</v>
      </c>
      <c r="AF335" s="83">
        <v>67.459999999999994</v>
      </c>
      <c r="AG335" s="104">
        <v>33.729999999999997</v>
      </c>
      <c r="AH335" s="84"/>
      <c r="AI335" s="45"/>
    </row>
    <row r="336" spans="1:35" ht="42.75" hidden="1" x14ac:dyDescent="0.2">
      <c r="A336" s="14" t="str">
        <f>Tabla1[[#This Row],[CEGE]]&amp;Tabla1[[#This Row],[Cod Producto]]&amp;Tabla1[[#This Row],[Naturaleza]]&amp;Tabla1[[#This Row],[Periodicidad]]&amp;Tabla1[[#This Row],[Unidad de Medida]]&amp;Tabla1[[#This Row],[Línea Base]]&amp;Tabla1[[#This Row],[Meta Plan]]&amp;Tabla1[[#This Row],[Meta Anual]]</f>
        <v>0204-0106AcumuladoTrimestralVAL565298</v>
      </c>
      <c r="B336" s="77" t="s">
        <v>1535</v>
      </c>
      <c r="C336" s="78" t="s">
        <v>1683</v>
      </c>
      <c r="D336" s="78" t="s">
        <v>1353</v>
      </c>
      <c r="E336" s="78" t="s">
        <v>215</v>
      </c>
      <c r="F336" s="78" t="s">
        <v>65</v>
      </c>
      <c r="G336" s="78" t="s">
        <v>221</v>
      </c>
      <c r="H336" s="79">
        <v>187652.15100000001</v>
      </c>
      <c r="I336" s="79">
        <v>197325.91166300001</v>
      </c>
      <c r="J336" s="79">
        <v>197325.91166300001</v>
      </c>
      <c r="K336" s="79">
        <v>129021.940592</v>
      </c>
      <c r="L336" s="79">
        <v>55171.459564999997</v>
      </c>
      <c r="M336" s="80">
        <v>187652151000</v>
      </c>
      <c r="N336" s="80">
        <v>231586036863</v>
      </c>
      <c r="O336" s="80">
        <v>44560737769</v>
      </c>
      <c r="P336" s="80">
        <v>187025299094</v>
      </c>
      <c r="Q336" s="80">
        <v>79849439156</v>
      </c>
      <c r="R336" s="78" t="s">
        <v>1510</v>
      </c>
      <c r="S336" s="78" t="s">
        <v>1510</v>
      </c>
      <c r="T336" s="78" t="s">
        <v>1510</v>
      </c>
      <c r="U336" s="78" t="s">
        <v>1510</v>
      </c>
      <c r="V336" s="78" t="s">
        <v>1510</v>
      </c>
      <c r="W336" s="78" t="s">
        <v>1510</v>
      </c>
      <c r="X336" s="82" t="s">
        <v>1616</v>
      </c>
      <c r="Y336" s="78" t="s">
        <v>222</v>
      </c>
      <c r="Z336" s="78" t="s">
        <v>18</v>
      </c>
      <c r="AA336" s="78" t="s">
        <v>64</v>
      </c>
      <c r="AB336" s="78" t="s">
        <v>20</v>
      </c>
      <c r="AC336" s="83">
        <v>565</v>
      </c>
      <c r="AD336" s="83">
        <v>29</v>
      </c>
      <c r="AE336" s="83">
        <v>8</v>
      </c>
      <c r="AF336" s="83">
        <v>4</v>
      </c>
      <c r="AG336" s="104">
        <v>50</v>
      </c>
      <c r="AH336" s="84"/>
      <c r="AI336" s="45"/>
    </row>
    <row r="337" spans="1:35" ht="42.75" hidden="1" x14ac:dyDescent="0.2">
      <c r="A337" s="14" t="str">
        <f>Tabla1[[#This Row],[CEGE]]&amp;Tabla1[[#This Row],[Cod Producto]]&amp;Tabla1[[#This Row],[Naturaleza]]&amp;Tabla1[[#This Row],[Periodicidad]]&amp;Tabla1[[#This Row],[Unidad de Medida]]&amp;Tabla1[[#This Row],[Línea Base]]&amp;Tabla1[[#This Row],[Meta Plan]]&amp;Tabla1[[#This Row],[Meta Anual]]</f>
        <v>0204-0106AcumuladoTrimestralVAL565584</v>
      </c>
      <c r="B337" s="77" t="s">
        <v>1535</v>
      </c>
      <c r="C337" s="78" t="s">
        <v>1683</v>
      </c>
      <c r="D337" s="78" t="s">
        <v>1353</v>
      </c>
      <c r="E337" s="78" t="s">
        <v>215</v>
      </c>
      <c r="F337" s="78" t="s">
        <v>65</v>
      </c>
      <c r="G337" s="78" t="s">
        <v>221</v>
      </c>
      <c r="H337" s="79">
        <v>0</v>
      </c>
      <c r="I337" s="79">
        <v>0</v>
      </c>
      <c r="J337" s="79">
        <v>0</v>
      </c>
      <c r="K337" s="79">
        <v>0</v>
      </c>
      <c r="L337" s="79">
        <v>0</v>
      </c>
      <c r="M337" s="80" t="s">
        <v>566</v>
      </c>
      <c r="N337" s="80" t="s">
        <v>566</v>
      </c>
      <c r="O337" s="80" t="s">
        <v>566</v>
      </c>
      <c r="P337" s="80" t="s">
        <v>566</v>
      </c>
      <c r="Q337" s="80" t="s">
        <v>566</v>
      </c>
      <c r="R337" s="78"/>
      <c r="S337" s="78"/>
      <c r="T337" s="78"/>
      <c r="U337" s="78"/>
      <c r="V337" s="78"/>
      <c r="W337" s="78"/>
      <c r="X337" s="82" t="s">
        <v>29</v>
      </c>
      <c r="Y337" s="78" t="s">
        <v>224</v>
      </c>
      <c r="Z337" s="78" t="s">
        <v>18</v>
      </c>
      <c r="AA337" s="78" t="s">
        <v>64</v>
      </c>
      <c r="AB337" s="78" t="s">
        <v>20</v>
      </c>
      <c r="AC337" s="83">
        <v>565</v>
      </c>
      <c r="AD337" s="83">
        <v>58</v>
      </c>
      <c r="AE337" s="83">
        <v>4</v>
      </c>
      <c r="AF337" s="83">
        <v>13</v>
      </c>
      <c r="AG337" s="104">
        <v>325</v>
      </c>
      <c r="AH337" s="84"/>
      <c r="AI337" s="45"/>
    </row>
    <row r="338" spans="1:35" ht="42.75" hidden="1" x14ac:dyDescent="0.2">
      <c r="A338" s="14" t="str">
        <f>Tabla1[[#This Row],[CEGE]]&amp;Tabla1[[#This Row],[Cod Producto]]&amp;Tabla1[[#This Row],[Naturaleza]]&amp;Tabla1[[#This Row],[Periodicidad]]&amp;Tabla1[[#This Row],[Unidad de Medida]]&amp;Tabla1[[#This Row],[Línea Base]]&amp;Tabla1[[#This Row],[Meta Plan]]&amp;Tabla1[[#This Row],[Meta Anual]]</f>
        <v>0204-0107AcumuladoTrimestralVAL1253,71223120</v>
      </c>
      <c r="B338" s="77" t="s">
        <v>1535</v>
      </c>
      <c r="C338" s="78" t="s">
        <v>1683</v>
      </c>
      <c r="D338" s="78" t="s">
        <v>1353</v>
      </c>
      <c r="E338" s="78" t="s">
        <v>215</v>
      </c>
      <c r="F338" s="78" t="s">
        <v>17</v>
      </c>
      <c r="G338" s="78" t="s">
        <v>399</v>
      </c>
      <c r="H338" s="79">
        <v>186851.853</v>
      </c>
      <c r="I338" s="79">
        <v>108663.808835</v>
      </c>
      <c r="J338" s="79">
        <v>108663.808835</v>
      </c>
      <c r="K338" s="79">
        <v>48556.305410000001</v>
      </c>
      <c r="L338" s="79">
        <v>24497.124738999999</v>
      </c>
      <c r="M338" s="80">
        <v>186851853000</v>
      </c>
      <c r="N338" s="80">
        <v>103912502960</v>
      </c>
      <c r="O338" s="80">
        <v>36088220613</v>
      </c>
      <c r="P338" s="80">
        <v>67824282347</v>
      </c>
      <c r="Q338" s="80">
        <v>34930278027</v>
      </c>
      <c r="R338" s="78" t="s">
        <v>1510</v>
      </c>
      <c r="S338" s="78" t="s">
        <v>1510</v>
      </c>
      <c r="T338" s="78" t="s">
        <v>1510</v>
      </c>
      <c r="U338" s="78" t="s">
        <v>1510</v>
      </c>
      <c r="V338" s="78" t="s">
        <v>1510</v>
      </c>
      <c r="W338" s="78" t="s">
        <v>1510</v>
      </c>
      <c r="X338" s="82" t="s">
        <v>195</v>
      </c>
      <c r="Y338" s="78" t="s">
        <v>114</v>
      </c>
      <c r="Z338" s="78" t="s">
        <v>18</v>
      </c>
      <c r="AA338" s="78" t="s">
        <v>64</v>
      </c>
      <c r="AB338" s="78" t="s">
        <v>20</v>
      </c>
      <c r="AC338" s="83">
        <v>1253.71</v>
      </c>
      <c r="AD338" s="83">
        <v>223</v>
      </c>
      <c r="AE338" s="83">
        <v>120</v>
      </c>
      <c r="AF338" s="83">
        <v>72.38</v>
      </c>
      <c r="AG338" s="104">
        <v>60.316666666666698</v>
      </c>
      <c r="AH338" s="84"/>
      <c r="AI338" s="45"/>
    </row>
    <row r="339" spans="1:35" ht="57" hidden="1" x14ac:dyDescent="0.2">
      <c r="A339" s="14" t="str">
        <f>Tabla1[[#This Row],[CEGE]]&amp;Tabla1[[#This Row],[Cod Producto]]&amp;Tabla1[[#This Row],[Naturaleza]]&amp;Tabla1[[#This Row],[Periodicidad]]&amp;Tabla1[[#This Row],[Unidad de Medida]]&amp;Tabla1[[#This Row],[Línea Base]]&amp;Tabla1[[#This Row],[Meta Plan]]&amp;Tabla1[[#This Row],[Meta Anual]]</f>
        <v>0204-0108AcumuladoTrimestralVAL361152941405155126545,7</v>
      </c>
      <c r="B339" s="77" t="s">
        <v>1535</v>
      </c>
      <c r="C339" s="78" t="s">
        <v>1683</v>
      </c>
      <c r="D339" s="78" t="s">
        <v>1353</v>
      </c>
      <c r="E339" s="78" t="s">
        <v>215</v>
      </c>
      <c r="F339" s="78" t="s">
        <v>25</v>
      </c>
      <c r="G339" s="78" t="s">
        <v>219</v>
      </c>
      <c r="H339" s="79">
        <v>300790.56099999999</v>
      </c>
      <c r="I339" s="79">
        <v>373107.46147899999</v>
      </c>
      <c r="J339" s="79">
        <v>373107.46147899999</v>
      </c>
      <c r="K339" s="79">
        <v>157252.839894</v>
      </c>
      <c r="L339" s="79">
        <v>83453.315487</v>
      </c>
      <c r="M339" s="80">
        <v>300790561000</v>
      </c>
      <c r="N339" s="80">
        <v>314422239086</v>
      </c>
      <c r="O339" s="80">
        <v>57992149874</v>
      </c>
      <c r="P339" s="80">
        <v>256430089212</v>
      </c>
      <c r="Q339" s="80">
        <v>119347730832</v>
      </c>
      <c r="R339" s="78" t="s">
        <v>1510</v>
      </c>
      <c r="S339" s="78" t="s">
        <v>1510</v>
      </c>
      <c r="T339" s="78" t="s">
        <v>1510</v>
      </c>
      <c r="U339" s="78" t="s">
        <v>1512</v>
      </c>
      <c r="V339" s="78" t="s">
        <v>1510</v>
      </c>
      <c r="W339" s="78" t="s">
        <v>1510</v>
      </c>
      <c r="X339" s="82" t="s">
        <v>37</v>
      </c>
      <c r="Y339" s="78" t="s">
        <v>220</v>
      </c>
      <c r="Z339" s="78" t="s">
        <v>18</v>
      </c>
      <c r="AA339" s="78" t="s">
        <v>64</v>
      </c>
      <c r="AB339" s="78" t="s">
        <v>20</v>
      </c>
      <c r="AC339" s="83">
        <v>36115294</v>
      </c>
      <c r="AD339" s="83">
        <v>1405155</v>
      </c>
      <c r="AE339" s="83">
        <v>126545.7</v>
      </c>
      <c r="AF339" s="83">
        <v>438142.92300000001</v>
      </c>
      <c r="AG339" s="104">
        <v>346.23296010848202</v>
      </c>
      <c r="AH339" s="84"/>
      <c r="AI339" s="45"/>
    </row>
    <row r="340" spans="1:35" ht="57" hidden="1" x14ac:dyDescent="0.2">
      <c r="A340" s="14" t="str">
        <f>Tabla1[[#This Row],[CEGE]]&amp;Tabla1[[#This Row],[Cod Producto]]&amp;Tabla1[[#This Row],[Naturaleza]]&amp;Tabla1[[#This Row],[Periodicidad]]&amp;Tabla1[[#This Row],[Unidad de Medida]]&amp;Tabla1[[#This Row],[Línea Base]]&amp;Tabla1[[#This Row],[Meta Plan]]&amp;Tabla1[[#This Row],[Meta Anual]]</f>
        <v>0204-0108AcumuladoTrimestralVAL3611529427185921186960,43</v>
      </c>
      <c r="B340" s="77" t="s">
        <v>1535</v>
      </c>
      <c r="C340" s="78" t="s">
        <v>1683</v>
      </c>
      <c r="D340" s="78" t="s">
        <v>1353</v>
      </c>
      <c r="E340" s="78" t="s">
        <v>215</v>
      </c>
      <c r="F340" s="78" t="s">
        <v>25</v>
      </c>
      <c r="G340" s="78" t="s">
        <v>219</v>
      </c>
      <c r="H340" s="79">
        <v>0</v>
      </c>
      <c r="I340" s="79">
        <v>0</v>
      </c>
      <c r="J340" s="79">
        <v>0</v>
      </c>
      <c r="K340" s="79">
        <v>0</v>
      </c>
      <c r="L340" s="79">
        <v>0</v>
      </c>
      <c r="M340" s="80" t="s">
        <v>566</v>
      </c>
      <c r="N340" s="80" t="s">
        <v>566</v>
      </c>
      <c r="O340" s="80" t="s">
        <v>566</v>
      </c>
      <c r="P340" s="80" t="s">
        <v>566</v>
      </c>
      <c r="Q340" s="80" t="s">
        <v>566</v>
      </c>
      <c r="R340" s="78"/>
      <c r="S340" s="78"/>
      <c r="T340" s="78"/>
      <c r="U340" s="78"/>
      <c r="V340" s="78"/>
      <c r="W340" s="78"/>
      <c r="X340" s="82" t="s">
        <v>39</v>
      </c>
      <c r="Y340" s="78" t="s">
        <v>225</v>
      </c>
      <c r="Z340" s="78" t="s">
        <v>18</v>
      </c>
      <c r="AA340" s="78" t="s">
        <v>64</v>
      </c>
      <c r="AB340" s="78" t="s">
        <v>20</v>
      </c>
      <c r="AC340" s="83">
        <v>36115294</v>
      </c>
      <c r="AD340" s="83">
        <v>2718592</v>
      </c>
      <c r="AE340" s="83">
        <v>1186960.43</v>
      </c>
      <c r="AF340" s="83">
        <v>283747</v>
      </c>
      <c r="AG340" s="104">
        <v>23.9053461959132</v>
      </c>
      <c r="AH340" s="84"/>
      <c r="AI340" s="45"/>
    </row>
    <row r="341" spans="1:35" ht="42.75" hidden="1" x14ac:dyDescent="0.2">
      <c r="A341" s="14" t="str">
        <f>Tabla1[[#This Row],[CEGE]]&amp;Tabla1[[#This Row],[Cod Producto]]&amp;Tabla1[[#This Row],[Naturaleza]]&amp;Tabla1[[#This Row],[Periodicidad]]&amp;Tabla1[[#This Row],[Unidad de Medida]]&amp;Tabla1[[#This Row],[Línea Base]]&amp;Tabla1[[#This Row],[Meta Plan]]&amp;Tabla1[[#This Row],[Meta Anual]]</f>
        <v>0204-0109AcumuladoTrimestralVAL427154</v>
      </c>
      <c r="B341" s="77" t="s">
        <v>1535</v>
      </c>
      <c r="C341" s="78" t="s">
        <v>1683</v>
      </c>
      <c r="D341" s="78" t="s">
        <v>1353</v>
      </c>
      <c r="E341" s="78" t="s">
        <v>215</v>
      </c>
      <c r="F341" s="78" t="s">
        <v>23</v>
      </c>
      <c r="G341" s="78" t="s">
        <v>398</v>
      </c>
      <c r="H341" s="79">
        <v>132493.77799999999</v>
      </c>
      <c r="I341" s="79">
        <v>139239.63968299999</v>
      </c>
      <c r="J341" s="79">
        <v>139239.63968299999</v>
      </c>
      <c r="K341" s="79">
        <v>49970.653394000001</v>
      </c>
      <c r="L341" s="79">
        <v>21806.246746000001</v>
      </c>
      <c r="M341" s="80">
        <v>132493778000</v>
      </c>
      <c r="N341" s="80">
        <v>109885484209</v>
      </c>
      <c r="O341" s="80">
        <v>42187759252</v>
      </c>
      <c r="P341" s="80">
        <v>67697724957</v>
      </c>
      <c r="Q341" s="80">
        <v>31500747159</v>
      </c>
      <c r="R341" s="78" t="s">
        <v>1510</v>
      </c>
      <c r="S341" s="78" t="s">
        <v>1510</v>
      </c>
      <c r="T341" s="78" t="s">
        <v>1510</v>
      </c>
      <c r="U341" s="78" t="s">
        <v>1510</v>
      </c>
      <c r="V341" s="78" t="s">
        <v>1510</v>
      </c>
      <c r="W341" s="78" t="s">
        <v>1510</v>
      </c>
      <c r="X341" s="82" t="s">
        <v>42</v>
      </c>
      <c r="Y341" s="78" t="s">
        <v>113</v>
      </c>
      <c r="Z341" s="78" t="s">
        <v>18</v>
      </c>
      <c r="AA341" s="78" t="s">
        <v>64</v>
      </c>
      <c r="AB341" s="78" t="s">
        <v>20</v>
      </c>
      <c r="AC341" s="83">
        <v>427</v>
      </c>
      <c r="AD341" s="83">
        <v>15</v>
      </c>
      <c r="AE341" s="83">
        <v>4</v>
      </c>
      <c r="AF341" s="83">
        <v>0</v>
      </c>
      <c r="AG341" s="104">
        <v>0</v>
      </c>
      <c r="AH341" s="84"/>
      <c r="AI341" s="45"/>
    </row>
    <row r="342" spans="1:35" ht="42.75" hidden="1" x14ac:dyDescent="0.2">
      <c r="A342" s="14" t="str">
        <f>Tabla1[[#This Row],[CEGE]]&amp;Tabla1[[#This Row],[Cod Producto]]&amp;Tabla1[[#This Row],[Naturaleza]]&amp;Tabla1[[#This Row],[Periodicidad]]&amp;Tabla1[[#This Row],[Unidad de Medida]]&amp;Tabla1[[#This Row],[Línea Base]]&amp;Tabla1[[#This Row],[Meta Plan]]&amp;Tabla1[[#This Row],[Meta Anual]]</f>
        <v>0204-0109AcumuladoTrimestralVAL42712047</v>
      </c>
      <c r="B342" s="77" t="s">
        <v>1535</v>
      </c>
      <c r="C342" s="78" t="s">
        <v>1683</v>
      </c>
      <c r="D342" s="78" t="s">
        <v>1353</v>
      </c>
      <c r="E342" s="78" t="s">
        <v>215</v>
      </c>
      <c r="F342" s="78" t="s">
        <v>23</v>
      </c>
      <c r="G342" s="78" t="s">
        <v>398</v>
      </c>
      <c r="H342" s="79">
        <v>0</v>
      </c>
      <c r="I342" s="79">
        <v>0</v>
      </c>
      <c r="J342" s="79">
        <v>0</v>
      </c>
      <c r="K342" s="79">
        <v>0</v>
      </c>
      <c r="L342" s="79">
        <v>0</v>
      </c>
      <c r="M342" s="80" t="s">
        <v>566</v>
      </c>
      <c r="N342" s="80" t="s">
        <v>566</v>
      </c>
      <c r="O342" s="80" t="s">
        <v>566</v>
      </c>
      <c r="P342" s="80" t="s">
        <v>566</v>
      </c>
      <c r="Q342" s="80" t="s">
        <v>566</v>
      </c>
      <c r="R342" s="78"/>
      <c r="S342" s="78"/>
      <c r="T342" s="78"/>
      <c r="U342" s="78"/>
      <c r="V342" s="78"/>
      <c r="W342" s="78"/>
      <c r="X342" s="82" t="s">
        <v>43</v>
      </c>
      <c r="Y342" s="78" t="s">
        <v>119</v>
      </c>
      <c r="Z342" s="78" t="s">
        <v>18</v>
      </c>
      <c r="AA342" s="78" t="s">
        <v>64</v>
      </c>
      <c r="AB342" s="78" t="s">
        <v>20</v>
      </c>
      <c r="AC342" s="83">
        <v>427</v>
      </c>
      <c r="AD342" s="83">
        <v>120</v>
      </c>
      <c r="AE342" s="83">
        <v>47</v>
      </c>
      <c r="AF342" s="83">
        <v>61</v>
      </c>
      <c r="AG342" s="104">
        <v>129.787234042553</v>
      </c>
      <c r="AH342" s="84"/>
      <c r="AI342" s="45"/>
    </row>
    <row r="343" spans="1:35" ht="42.75" hidden="1" x14ac:dyDescent="0.2">
      <c r="A343" s="14" t="str">
        <f>Tabla1[[#This Row],[CEGE]]&amp;Tabla1[[#This Row],[Cod Producto]]&amp;Tabla1[[#This Row],[Naturaleza]]&amp;Tabla1[[#This Row],[Periodicidad]]&amp;Tabla1[[#This Row],[Unidad de Medida]]&amp;Tabla1[[#This Row],[Línea Base]]&amp;Tabla1[[#This Row],[Meta Plan]]&amp;Tabla1[[#This Row],[Meta Anual]]</f>
        <v>0204-0110AcumuladoTrimestralVAL55022499,82</v>
      </c>
      <c r="B343" s="77" t="s">
        <v>1535</v>
      </c>
      <c r="C343" s="78" t="s">
        <v>1683</v>
      </c>
      <c r="D343" s="78" t="s">
        <v>1353</v>
      </c>
      <c r="E343" s="78" t="s">
        <v>215</v>
      </c>
      <c r="F343" s="78" t="s">
        <v>68</v>
      </c>
      <c r="G343" s="78" t="s">
        <v>397</v>
      </c>
      <c r="H343" s="79">
        <v>183494.89499999999</v>
      </c>
      <c r="I343" s="79">
        <v>186902.31559499999</v>
      </c>
      <c r="J343" s="79">
        <v>186902.31559499999</v>
      </c>
      <c r="K343" s="79">
        <v>131308.00809700001</v>
      </c>
      <c r="L343" s="79">
        <v>17547.782358</v>
      </c>
      <c r="M343" s="80">
        <v>183494895000</v>
      </c>
      <c r="N343" s="80">
        <v>197624058377</v>
      </c>
      <c r="O343" s="80">
        <v>25279523</v>
      </c>
      <c r="P343" s="80">
        <v>197598778854</v>
      </c>
      <c r="Q343" s="80">
        <v>25695014419</v>
      </c>
      <c r="R343" s="78" t="s">
        <v>1510</v>
      </c>
      <c r="S343" s="78" t="s">
        <v>1510</v>
      </c>
      <c r="T343" s="78" t="s">
        <v>1510</v>
      </c>
      <c r="U343" s="78" t="s">
        <v>1510</v>
      </c>
      <c r="V343" s="78" t="s">
        <v>1510</v>
      </c>
      <c r="W343" s="78" t="s">
        <v>1510</v>
      </c>
      <c r="X343" s="82" t="s">
        <v>35</v>
      </c>
      <c r="Y343" s="78" t="s">
        <v>112</v>
      </c>
      <c r="Z343" s="78" t="s">
        <v>18</v>
      </c>
      <c r="AA343" s="78" t="s">
        <v>64</v>
      </c>
      <c r="AB343" s="78" t="s">
        <v>20</v>
      </c>
      <c r="AC343" s="83">
        <v>550</v>
      </c>
      <c r="AD343" s="83">
        <v>224</v>
      </c>
      <c r="AE343" s="83">
        <v>99.82</v>
      </c>
      <c r="AF343" s="83">
        <v>21.11</v>
      </c>
      <c r="AG343" s="104">
        <v>21.148066519735501</v>
      </c>
      <c r="AH343" s="84"/>
      <c r="AI343" s="45"/>
    </row>
    <row r="344" spans="1:35" ht="42.75" hidden="1" x14ac:dyDescent="0.2">
      <c r="A344" s="14" t="str">
        <f>Tabla1[[#This Row],[CEGE]]&amp;Tabla1[[#This Row],[Cod Producto]]&amp;Tabla1[[#This Row],[Naturaleza]]&amp;Tabla1[[#This Row],[Periodicidad]]&amp;Tabla1[[#This Row],[Unidad de Medida]]&amp;Tabla1[[#This Row],[Línea Base]]&amp;Tabla1[[#This Row],[Meta Plan]]&amp;Tabla1[[#This Row],[Meta Anual]]</f>
        <v>0204-0110AcumuladoTrimestralVAL55011032,74</v>
      </c>
      <c r="B344" s="77" t="s">
        <v>1535</v>
      </c>
      <c r="C344" s="78" t="s">
        <v>1683</v>
      </c>
      <c r="D344" s="78" t="s">
        <v>1353</v>
      </c>
      <c r="E344" s="78" t="s">
        <v>215</v>
      </c>
      <c r="F344" s="78" t="s">
        <v>68</v>
      </c>
      <c r="G344" s="78" t="s">
        <v>397</v>
      </c>
      <c r="H344" s="79">
        <v>0</v>
      </c>
      <c r="I344" s="79">
        <v>0</v>
      </c>
      <c r="J344" s="79">
        <v>0</v>
      </c>
      <c r="K344" s="79">
        <v>0</v>
      </c>
      <c r="L344" s="79">
        <v>0</v>
      </c>
      <c r="M344" s="80" t="s">
        <v>566</v>
      </c>
      <c r="N344" s="80" t="s">
        <v>566</v>
      </c>
      <c r="O344" s="80" t="s">
        <v>566</v>
      </c>
      <c r="P344" s="80" t="s">
        <v>566</v>
      </c>
      <c r="Q344" s="80" t="s">
        <v>566</v>
      </c>
      <c r="R344" s="78"/>
      <c r="S344" s="78"/>
      <c r="T344" s="78"/>
      <c r="U344" s="78"/>
      <c r="V344" s="78"/>
      <c r="W344" s="78"/>
      <c r="X344" s="82" t="s">
        <v>62</v>
      </c>
      <c r="Y344" s="78" t="s">
        <v>121</v>
      </c>
      <c r="Z344" s="78" t="s">
        <v>18</v>
      </c>
      <c r="AA344" s="78" t="s">
        <v>64</v>
      </c>
      <c r="AB344" s="78" t="s">
        <v>20</v>
      </c>
      <c r="AC344" s="83">
        <v>550</v>
      </c>
      <c r="AD344" s="83">
        <v>110</v>
      </c>
      <c r="AE344" s="83">
        <v>32.74</v>
      </c>
      <c r="AF344" s="83">
        <v>33.909999999999997</v>
      </c>
      <c r="AG344" s="104">
        <v>103.573610262676</v>
      </c>
      <c r="AH344" s="84"/>
      <c r="AI344" s="45"/>
    </row>
    <row r="345" spans="1:35" ht="42.75" hidden="1" x14ac:dyDescent="0.2">
      <c r="A345" s="14" t="str">
        <f>Tabla1[[#This Row],[CEGE]]&amp;Tabla1[[#This Row],[Cod Producto]]&amp;Tabla1[[#This Row],[Naturaleza]]&amp;Tabla1[[#This Row],[Periodicidad]]&amp;Tabla1[[#This Row],[Unidad de Medida]]&amp;Tabla1[[#This Row],[Línea Base]]&amp;Tabla1[[#This Row],[Meta Plan]]&amp;Tabla1[[#This Row],[Meta Anual]]</f>
        <v>0204-0111AcumuladoTrimestralVAL1110,42360253,14</v>
      </c>
      <c r="B345" s="77" t="s">
        <v>1535</v>
      </c>
      <c r="C345" s="78" t="s">
        <v>1683</v>
      </c>
      <c r="D345" s="78" t="s">
        <v>1353</v>
      </c>
      <c r="E345" s="78" t="s">
        <v>215</v>
      </c>
      <c r="F345" s="78" t="s">
        <v>28</v>
      </c>
      <c r="G345" s="78" t="s">
        <v>535</v>
      </c>
      <c r="H345" s="79">
        <v>467678.69799999997</v>
      </c>
      <c r="I345" s="79">
        <v>587664.89961399999</v>
      </c>
      <c r="J345" s="79">
        <v>587664.89961399999</v>
      </c>
      <c r="K345" s="79">
        <v>470196.44381000003</v>
      </c>
      <c r="L345" s="79">
        <v>101907.272558</v>
      </c>
      <c r="M345" s="80">
        <v>467678698000</v>
      </c>
      <c r="N345" s="80">
        <v>562605679352</v>
      </c>
      <c r="O345" s="80">
        <v>13500875770</v>
      </c>
      <c r="P345" s="80">
        <v>549104803582</v>
      </c>
      <c r="Q345" s="80">
        <v>171746316520</v>
      </c>
      <c r="R345" s="78" t="s">
        <v>1510</v>
      </c>
      <c r="S345" s="78" t="s">
        <v>1510</v>
      </c>
      <c r="T345" s="78" t="s">
        <v>1510</v>
      </c>
      <c r="U345" s="78" t="s">
        <v>1510</v>
      </c>
      <c r="V345" s="78" t="s">
        <v>1510</v>
      </c>
      <c r="W345" s="78" t="s">
        <v>1510</v>
      </c>
      <c r="X345" s="82" t="s">
        <v>58</v>
      </c>
      <c r="Y345" s="78" t="s">
        <v>218</v>
      </c>
      <c r="Z345" s="78" t="s">
        <v>18</v>
      </c>
      <c r="AA345" s="78" t="s">
        <v>64</v>
      </c>
      <c r="AB345" s="78" t="s">
        <v>20</v>
      </c>
      <c r="AC345" s="83">
        <v>1110.42</v>
      </c>
      <c r="AD345" s="83">
        <v>360</v>
      </c>
      <c r="AE345" s="83">
        <v>253.14</v>
      </c>
      <c r="AF345" s="83">
        <v>127.25</v>
      </c>
      <c r="AG345" s="104">
        <v>50.268626056727499</v>
      </c>
      <c r="AH345" s="84"/>
      <c r="AI345" s="45"/>
    </row>
    <row r="346" spans="1:35" ht="71.25" hidden="1" x14ac:dyDescent="0.2">
      <c r="A346" s="14" t="str">
        <f>Tabla1[[#This Row],[CEGE]]&amp;Tabla1[[#This Row],[Cod Producto]]&amp;Tabla1[[#This Row],[Naturaleza]]&amp;Tabla1[[#This Row],[Periodicidad]]&amp;Tabla1[[#This Row],[Unidad de Medida]]&amp;Tabla1[[#This Row],[Línea Base]]&amp;Tabla1[[#This Row],[Meta Plan]]&amp;Tabla1[[#This Row],[Meta Anual]]</f>
        <v>0204-0112AcumuladoTrimestralVAL767233871102</v>
      </c>
      <c r="B346" s="77" t="s">
        <v>1535</v>
      </c>
      <c r="C346" s="78" t="s">
        <v>1683</v>
      </c>
      <c r="D346" s="78" t="s">
        <v>1353</v>
      </c>
      <c r="E346" s="78" t="s">
        <v>215</v>
      </c>
      <c r="F346" s="78" t="s">
        <v>29</v>
      </c>
      <c r="G346" s="78" t="s">
        <v>401</v>
      </c>
      <c r="H346" s="79">
        <v>400</v>
      </c>
      <c r="I346" s="79">
        <v>2906.8458500000002</v>
      </c>
      <c r="J346" s="79">
        <v>2906.8458500000002</v>
      </c>
      <c r="K346" s="79">
        <v>2530.552811</v>
      </c>
      <c r="L346" s="79">
        <v>2156.8353299999999</v>
      </c>
      <c r="M346" s="80">
        <v>400000000</v>
      </c>
      <c r="N346" s="80">
        <v>3869856983</v>
      </c>
      <c r="O346" s="80">
        <v>258777484</v>
      </c>
      <c r="P346" s="80">
        <v>3611079499</v>
      </c>
      <c r="Q346" s="80">
        <v>2592435329</v>
      </c>
      <c r="R346" s="78" t="s">
        <v>1510</v>
      </c>
      <c r="S346" s="78" t="s">
        <v>1510</v>
      </c>
      <c r="T346" s="78" t="s">
        <v>1510</v>
      </c>
      <c r="U346" s="78" t="s">
        <v>1510</v>
      </c>
      <c r="V346" s="78" t="s">
        <v>1510</v>
      </c>
      <c r="W346" s="78" t="s">
        <v>1510</v>
      </c>
      <c r="X346" s="82" t="s">
        <v>61</v>
      </c>
      <c r="Y346" s="78" t="s">
        <v>118</v>
      </c>
      <c r="Z346" s="78" t="s">
        <v>18</v>
      </c>
      <c r="AA346" s="78" t="s">
        <v>64</v>
      </c>
      <c r="AB346" s="78" t="s">
        <v>20</v>
      </c>
      <c r="AC346" s="83">
        <v>7672</v>
      </c>
      <c r="AD346" s="83">
        <v>3387</v>
      </c>
      <c r="AE346" s="83">
        <v>1102</v>
      </c>
      <c r="AF346" s="83">
        <v>1698</v>
      </c>
      <c r="AG346" s="104">
        <v>154.083484573503</v>
      </c>
      <c r="AH346" s="84"/>
      <c r="AI346" s="45"/>
    </row>
    <row r="347" spans="1:35" ht="85.5" hidden="1" x14ac:dyDescent="0.2">
      <c r="A347" s="14" t="str">
        <f>Tabla1[[#This Row],[CEGE]]&amp;Tabla1[[#This Row],[Cod Producto]]&amp;Tabla1[[#This Row],[Naturaleza]]&amp;Tabla1[[#This Row],[Periodicidad]]&amp;Tabla1[[#This Row],[Unidad de Medida]]&amp;Tabla1[[#This Row],[Línea Base]]&amp;Tabla1[[#This Row],[Meta Plan]]&amp;Tabla1[[#This Row],[Meta Anual]]</f>
        <v>0206-0105CapacidadTrimestral%100100</v>
      </c>
      <c r="B347" s="77" t="s">
        <v>1536</v>
      </c>
      <c r="C347" s="78" t="s">
        <v>1681</v>
      </c>
      <c r="D347" s="78" t="s">
        <v>1354</v>
      </c>
      <c r="E347" s="78" t="s">
        <v>1036</v>
      </c>
      <c r="F347" s="78" t="s">
        <v>87</v>
      </c>
      <c r="G347" s="78" t="s">
        <v>1210</v>
      </c>
      <c r="H347" s="79">
        <v>134.715</v>
      </c>
      <c r="I347" s="79">
        <v>117.94199999999999</v>
      </c>
      <c r="J347" s="79">
        <v>117.94199999999999</v>
      </c>
      <c r="K347" s="79">
        <v>67.913332999999994</v>
      </c>
      <c r="L347" s="79">
        <v>43.513333000000003</v>
      </c>
      <c r="M347" s="80">
        <v>134715000</v>
      </c>
      <c r="N347" s="80">
        <v>82692155</v>
      </c>
      <c r="O347" s="80">
        <v>11728822</v>
      </c>
      <c r="P347" s="80">
        <v>70963333</v>
      </c>
      <c r="Q347" s="80">
        <v>65270000</v>
      </c>
      <c r="R347" s="78"/>
      <c r="S347" s="78"/>
      <c r="T347" s="78"/>
      <c r="U347" s="78"/>
      <c r="V347" s="78"/>
      <c r="W347" s="78"/>
      <c r="X347" s="82" t="s">
        <v>1576</v>
      </c>
      <c r="Y347" s="78" t="s">
        <v>694</v>
      </c>
      <c r="Z347" s="78" t="s">
        <v>34</v>
      </c>
      <c r="AA347" s="78" t="s">
        <v>64</v>
      </c>
      <c r="AB347" s="78" t="s">
        <v>2</v>
      </c>
      <c r="AC347" s="83"/>
      <c r="AD347" s="83">
        <v>100</v>
      </c>
      <c r="AE347" s="83">
        <v>100</v>
      </c>
      <c r="AF347" s="83">
        <v>100</v>
      </c>
      <c r="AG347" s="104">
        <v>100</v>
      </c>
      <c r="AH347" s="84"/>
      <c r="AI347" s="45"/>
    </row>
    <row r="348" spans="1:35" ht="85.5" hidden="1" x14ac:dyDescent="0.2">
      <c r="A348" s="14" t="str">
        <f>Tabla1[[#This Row],[CEGE]]&amp;Tabla1[[#This Row],[Cod Producto]]&amp;Tabla1[[#This Row],[Naturaleza]]&amp;Tabla1[[#This Row],[Periodicidad]]&amp;Tabla1[[#This Row],[Unidad de Medida]]&amp;Tabla1[[#This Row],[Línea Base]]&amp;Tabla1[[#This Row],[Meta Plan]]&amp;Tabla1[[#This Row],[Meta Anual]]</f>
        <v>0206-0106FlujoTrimestral%100100</v>
      </c>
      <c r="B348" s="77" t="s">
        <v>1536</v>
      </c>
      <c r="C348" s="78" t="s">
        <v>1681</v>
      </c>
      <c r="D348" s="78" t="s">
        <v>1354</v>
      </c>
      <c r="E348" s="78" t="s">
        <v>1036</v>
      </c>
      <c r="F348" s="78" t="s">
        <v>65</v>
      </c>
      <c r="G348" s="78" t="s">
        <v>226</v>
      </c>
      <c r="H348" s="79">
        <v>4575.6350000000002</v>
      </c>
      <c r="I348" s="79">
        <v>4592.4080000000004</v>
      </c>
      <c r="J348" s="79">
        <v>4592.4080000000004</v>
      </c>
      <c r="K348" s="79">
        <v>4034.8560649999999</v>
      </c>
      <c r="L348" s="79">
        <v>2851.5890330000002</v>
      </c>
      <c r="M348" s="80">
        <v>4575635000</v>
      </c>
      <c r="N348" s="80">
        <v>4627657845</v>
      </c>
      <c r="O348" s="80">
        <v>47799910</v>
      </c>
      <c r="P348" s="80">
        <v>4579857935</v>
      </c>
      <c r="Q348" s="80">
        <v>4001775269</v>
      </c>
      <c r="R348" s="78"/>
      <c r="S348" s="78"/>
      <c r="T348" s="78"/>
      <c r="U348" s="78"/>
      <c r="V348" s="78"/>
      <c r="W348" s="78"/>
      <c r="X348" s="82" t="s">
        <v>1589</v>
      </c>
      <c r="Y348" s="78" t="s">
        <v>536</v>
      </c>
      <c r="Z348" s="78" t="s">
        <v>40</v>
      </c>
      <c r="AA348" s="78" t="s">
        <v>64</v>
      </c>
      <c r="AB348" s="78" t="s">
        <v>2</v>
      </c>
      <c r="AC348" s="83"/>
      <c r="AD348" s="83">
        <v>100</v>
      </c>
      <c r="AE348" s="83">
        <v>100</v>
      </c>
      <c r="AF348" s="83">
        <v>101.062</v>
      </c>
      <c r="AG348" s="104">
        <v>101.062</v>
      </c>
      <c r="AH348" s="84"/>
      <c r="AI348" s="45"/>
    </row>
    <row r="349" spans="1:35" ht="57" hidden="1" x14ac:dyDescent="0.2">
      <c r="A349" s="14" t="str">
        <f>Tabla1[[#This Row],[CEGE]]&amp;Tabla1[[#This Row],[Cod Producto]]&amp;Tabla1[[#This Row],[Naturaleza]]&amp;Tabla1[[#This Row],[Periodicidad]]&amp;Tabla1[[#This Row],[Unidad de Medida]]&amp;Tabla1[[#This Row],[Línea Base]]&amp;Tabla1[[#This Row],[Meta Plan]]&amp;Tabla1[[#This Row],[Meta Anual]]</f>
        <v>0208-0101AcumuladoMensualVAL34852150361</v>
      </c>
      <c r="B349" s="77" t="s">
        <v>1537</v>
      </c>
      <c r="C349" s="78" t="s">
        <v>1685</v>
      </c>
      <c r="D349" s="78" t="s">
        <v>1355</v>
      </c>
      <c r="E349" s="78" t="s">
        <v>1035</v>
      </c>
      <c r="F349" s="78" t="s">
        <v>72</v>
      </c>
      <c r="G349" s="78" t="s">
        <v>227</v>
      </c>
      <c r="H349" s="79">
        <v>21277.841</v>
      </c>
      <c r="I349" s="79">
        <v>21379.480997999999</v>
      </c>
      <c r="J349" s="79">
        <v>21379.480997999999</v>
      </c>
      <c r="K349" s="79">
        <v>14799.281720000001</v>
      </c>
      <c r="L349" s="79">
        <v>10332.181710999999</v>
      </c>
      <c r="M349" s="80">
        <v>34473144000</v>
      </c>
      <c r="N349" s="80">
        <v>35419727997</v>
      </c>
      <c r="O349" s="80">
        <v>677981599</v>
      </c>
      <c r="P349" s="80">
        <v>34799212788</v>
      </c>
      <c r="Q349" s="80">
        <v>29597292316</v>
      </c>
      <c r="R349" s="78"/>
      <c r="S349" s="78"/>
      <c r="T349" s="78"/>
      <c r="U349" s="78"/>
      <c r="V349" s="78"/>
      <c r="W349" s="78"/>
      <c r="X349" s="82" t="s">
        <v>1587</v>
      </c>
      <c r="Y349" s="78" t="s">
        <v>228</v>
      </c>
      <c r="Z349" s="78" t="s">
        <v>18</v>
      </c>
      <c r="AA349" s="78" t="s">
        <v>19</v>
      </c>
      <c r="AB349" s="78" t="s">
        <v>20</v>
      </c>
      <c r="AC349" s="83">
        <v>3485</v>
      </c>
      <c r="AD349" s="83">
        <v>2150</v>
      </c>
      <c r="AE349" s="83">
        <v>361</v>
      </c>
      <c r="AF349" s="83">
        <v>218</v>
      </c>
      <c r="AG349" s="104">
        <v>60.387811634348999</v>
      </c>
      <c r="AH349" s="84"/>
      <c r="AI349" s="45"/>
    </row>
    <row r="350" spans="1:35" ht="42.75" hidden="1" x14ac:dyDescent="0.2">
      <c r="A350" s="14" t="str">
        <f>Tabla1[[#This Row],[CEGE]]&amp;Tabla1[[#This Row],[Cod Producto]]&amp;Tabla1[[#This Row],[Naturaleza]]&amp;Tabla1[[#This Row],[Periodicidad]]&amp;Tabla1[[#This Row],[Unidad de Medida]]&amp;Tabla1[[#This Row],[Línea Base]]&amp;Tabla1[[#This Row],[Meta Plan]]&amp;Tabla1[[#This Row],[Meta Anual]]</f>
        <v>0208-0109AcumuladoMensualVAL01500200</v>
      </c>
      <c r="B350" s="77" t="s">
        <v>1537</v>
      </c>
      <c r="C350" s="78" t="s">
        <v>1685</v>
      </c>
      <c r="D350" s="78" t="s">
        <v>1355</v>
      </c>
      <c r="E350" s="78" t="s">
        <v>1035</v>
      </c>
      <c r="F350" s="78" t="s">
        <v>23</v>
      </c>
      <c r="G350" s="78" t="s">
        <v>233</v>
      </c>
      <c r="H350" s="79">
        <v>24727.216</v>
      </c>
      <c r="I350" s="79">
        <v>23980.376001000001</v>
      </c>
      <c r="J350" s="79">
        <v>23980.376001000001</v>
      </c>
      <c r="K350" s="79">
        <v>17711.372846999999</v>
      </c>
      <c r="L350" s="79">
        <v>12843.148847</v>
      </c>
      <c r="M350" s="80">
        <v>24727216000</v>
      </c>
      <c r="N350" s="80">
        <v>23980376000</v>
      </c>
      <c r="O350" s="80">
        <v>292794045</v>
      </c>
      <c r="P350" s="80">
        <v>23661910765</v>
      </c>
      <c r="Q350" s="80">
        <v>21056679898</v>
      </c>
      <c r="R350" s="78"/>
      <c r="S350" s="78"/>
      <c r="T350" s="78"/>
      <c r="U350" s="78"/>
      <c r="V350" s="78"/>
      <c r="W350" s="78"/>
      <c r="X350" s="82" t="s">
        <v>80</v>
      </c>
      <c r="Y350" s="78" t="s">
        <v>234</v>
      </c>
      <c r="Z350" s="78" t="s">
        <v>18</v>
      </c>
      <c r="AA350" s="78" t="s">
        <v>19</v>
      </c>
      <c r="AB350" s="78" t="s">
        <v>20</v>
      </c>
      <c r="AC350" s="83">
        <v>0</v>
      </c>
      <c r="AD350" s="83">
        <v>1500</v>
      </c>
      <c r="AE350" s="83">
        <v>200</v>
      </c>
      <c r="AF350" s="83">
        <v>390</v>
      </c>
      <c r="AG350" s="104">
        <v>195</v>
      </c>
      <c r="AH350" s="84"/>
      <c r="AI350" s="45"/>
    </row>
    <row r="351" spans="1:35" ht="71.25" hidden="1" x14ac:dyDescent="0.2">
      <c r="A351" s="14" t="str">
        <f>Tabla1[[#This Row],[CEGE]]&amp;Tabla1[[#This Row],[Cod Producto]]&amp;Tabla1[[#This Row],[Naturaleza]]&amp;Tabla1[[#This Row],[Periodicidad]]&amp;Tabla1[[#This Row],[Unidad de Medida]]&amp;Tabla1[[#This Row],[Línea Base]]&amp;Tabla1[[#This Row],[Meta Plan]]&amp;Tabla1[[#This Row],[Meta Anual]]</f>
        <v>0208-0109AcumuladoMensualVAL02500800</v>
      </c>
      <c r="B351" s="77" t="s">
        <v>1537</v>
      </c>
      <c r="C351" s="78" t="s">
        <v>1685</v>
      </c>
      <c r="D351" s="78" t="s">
        <v>1355</v>
      </c>
      <c r="E351" s="78" t="s">
        <v>1035</v>
      </c>
      <c r="F351" s="78" t="s">
        <v>23</v>
      </c>
      <c r="G351" s="78" t="s">
        <v>233</v>
      </c>
      <c r="H351" s="79">
        <v>0</v>
      </c>
      <c r="I351" s="79">
        <v>0</v>
      </c>
      <c r="J351" s="79">
        <v>0</v>
      </c>
      <c r="K351" s="79">
        <v>0</v>
      </c>
      <c r="L351" s="79">
        <v>0</v>
      </c>
      <c r="M351" s="80" t="s">
        <v>566</v>
      </c>
      <c r="N351" s="80" t="s">
        <v>566</v>
      </c>
      <c r="O351" s="80" t="s">
        <v>566</v>
      </c>
      <c r="P351" s="80" t="s">
        <v>566</v>
      </c>
      <c r="Q351" s="80" t="s">
        <v>566</v>
      </c>
      <c r="R351" s="78"/>
      <c r="S351" s="78"/>
      <c r="T351" s="78"/>
      <c r="U351" s="78"/>
      <c r="V351" s="78"/>
      <c r="W351" s="78"/>
      <c r="X351" s="82" t="s">
        <v>33</v>
      </c>
      <c r="Y351" s="78" t="s">
        <v>235</v>
      </c>
      <c r="Z351" s="78" t="s">
        <v>18</v>
      </c>
      <c r="AA351" s="78" t="s">
        <v>19</v>
      </c>
      <c r="AB351" s="78" t="s">
        <v>20</v>
      </c>
      <c r="AC351" s="83">
        <v>0</v>
      </c>
      <c r="AD351" s="83">
        <v>2500</v>
      </c>
      <c r="AE351" s="83">
        <v>800</v>
      </c>
      <c r="AF351" s="83">
        <v>1012</v>
      </c>
      <c r="AG351" s="104">
        <v>126.5</v>
      </c>
      <c r="AH351" s="84"/>
      <c r="AI351" s="45"/>
    </row>
    <row r="352" spans="1:35" ht="42.75" hidden="1" x14ac:dyDescent="0.2">
      <c r="A352" s="14" t="str">
        <f>Tabla1[[#This Row],[CEGE]]&amp;Tabla1[[#This Row],[Cod Producto]]&amp;Tabla1[[#This Row],[Naturaleza]]&amp;Tabla1[[#This Row],[Periodicidad]]&amp;Tabla1[[#This Row],[Unidad de Medida]]&amp;Tabla1[[#This Row],[Línea Base]]&amp;Tabla1[[#This Row],[Meta Plan]]&amp;Tabla1[[#This Row],[Meta Anual]]</f>
        <v>0208-0109CapacidadMensual%0100100</v>
      </c>
      <c r="B352" s="77" t="s">
        <v>1537</v>
      </c>
      <c r="C352" s="78" t="s">
        <v>1685</v>
      </c>
      <c r="D352" s="78" t="s">
        <v>1355</v>
      </c>
      <c r="E352" s="78" t="s">
        <v>1035</v>
      </c>
      <c r="F352" s="78" t="s">
        <v>23</v>
      </c>
      <c r="G352" s="78" t="s">
        <v>233</v>
      </c>
      <c r="H352" s="79">
        <v>0</v>
      </c>
      <c r="I352" s="79">
        <v>0</v>
      </c>
      <c r="J352" s="79">
        <v>0</v>
      </c>
      <c r="K352" s="79">
        <v>0</v>
      </c>
      <c r="L352" s="79">
        <v>0</v>
      </c>
      <c r="M352" s="80" t="s">
        <v>566</v>
      </c>
      <c r="N352" s="80" t="s">
        <v>566</v>
      </c>
      <c r="O352" s="80" t="s">
        <v>566</v>
      </c>
      <c r="P352" s="80" t="s">
        <v>566</v>
      </c>
      <c r="Q352" s="80" t="s">
        <v>566</v>
      </c>
      <c r="R352" s="78"/>
      <c r="S352" s="78"/>
      <c r="T352" s="78"/>
      <c r="U352" s="78"/>
      <c r="V352" s="78"/>
      <c r="W352" s="78"/>
      <c r="X352" s="82" t="s">
        <v>37</v>
      </c>
      <c r="Y352" s="78" t="s">
        <v>236</v>
      </c>
      <c r="Z352" s="78" t="s">
        <v>34</v>
      </c>
      <c r="AA352" s="78" t="s">
        <v>19</v>
      </c>
      <c r="AB352" s="78" t="s">
        <v>2</v>
      </c>
      <c r="AC352" s="83">
        <v>0</v>
      </c>
      <c r="AD352" s="83">
        <v>100</v>
      </c>
      <c r="AE352" s="83">
        <v>100</v>
      </c>
      <c r="AF352" s="83">
        <v>88.8</v>
      </c>
      <c r="AG352" s="104">
        <v>88.8</v>
      </c>
      <c r="AH352" s="84"/>
      <c r="AI352" s="45"/>
    </row>
    <row r="353" spans="1:35" ht="42.75" hidden="1" x14ac:dyDescent="0.2">
      <c r="A353" s="14" t="str">
        <f>Tabla1[[#This Row],[CEGE]]&amp;Tabla1[[#This Row],[Cod Producto]]&amp;Tabla1[[#This Row],[Naturaleza]]&amp;Tabla1[[#This Row],[Periodicidad]]&amp;Tabla1[[#This Row],[Unidad de Medida]]&amp;Tabla1[[#This Row],[Línea Base]]&amp;Tabla1[[#This Row],[Meta Plan]]&amp;Tabla1[[#This Row],[Meta Anual]]</f>
        <v>0208-0110AcumuladoMensualVAL543352400160</v>
      </c>
      <c r="B353" s="77" t="s">
        <v>1537</v>
      </c>
      <c r="C353" s="78" t="s">
        <v>1685</v>
      </c>
      <c r="D353" s="78" t="s">
        <v>1355</v>
      </c>
      <c r="E353" s="78" t="s">
        <v>1035</v>
      </c>
      <c r="F353" s="78" t="s">
        <v>68</v>
      </c>
      <c r="G353" s="78" t="s">
        <v>229</v>
      </c>
      <c r="H353" s="79">
        <v>4802.9070000000002</v>
      </c>
      <c r="I353" s="79">
        <v>6031.9470010000005</v>
      </c>
      <c r="J353" s="79">
        <v>6031.9470010000005</v>
      </c>
      <c r="K353" s="79">
        <v>3909.7679889999999</v>
      </c>
      <c r="L353" s="79">
        <v>2384.7011219999999</v>
      </c>
      <c r="M353" s="80">
        <v>4802907000</v>
      </c>
      <c r="N353" s="80">
        <v>6031947001</v>
      </c>
      <c r="O353" s="80">
        <v>176435057</v>
      </c>
      <c r="P353" s="80">
        <v>5849152904</v>
      </c>
      <c r="Q353" s="80">
        <v>4074123043</v>
      </c>
      <c r="R353" s="78"/>
      <c r="S353" s="78"/>
      <c r="T353" s="78"/>
      <c r="U353" s="78"/>
      <c r="V353" s="78"/>
      <c r="W353" s="78"/>
      <c r="X353" s="82" t="s">
        <v>21</v>
      </c>
      <c r="Y353" s="78" t="s">
        <v>230</v>
      </c>
      <c r="Z353" s="78" t="s">
        <v>18</v>
      </c>
      <c r="AA353" s="78" t="s">
        <v>19</v>
      </c>
      <c r="AB353" s="78" t="s">
        <v>20</v>
      </c>
      <c r="AC353" s="83">
        <v>54335</v>
      </c>
      <c r="AD353" s="83">
        <v>2400</v>
      </c>
      <c r="AE353" s="83">
        <v>160</v>
      </c>
      <c r="AF353" s="83">
        <v>784</v>
      </c>
      <c r="AG353" s="104">
        <v>490</v>
      </c>
      <c r="AH353" s="84"/>
      <c r="AI353" s="45"/>
    </row>
    <row r="354" spans="1:35" ht="71.25" hidden="1" x14ac:dyDescent="0.2">
      <c r="A354" s="14" t="str">
        <f>Tabla1[[#This Row],[CEGE]]&amp;Tabla1[[#This Row],[Cod Producto]]&amp;Tabla1[[#This Row],[Naturaleza]]&amp;Tabla1[[#This Row],[Periodicidad]]&amp;Tabla1[[#This Row],[Unidad de Medida]]&amp;Tabla1[[#This Row],[Línea Base]]&amp;Tabla1[[#This Row],[Meta Plan]]&amp;Tabla1[[#This Row],[Meta Anual]]</f>
        <v>0208-0111AcumuladoMensualVAL9000010700021000</v>
      </c>
      <c r="B354" s="77" t="s">
        <v>1537</v>
      </c>
      <c r="C354" s="78" t="s">
        <v>1685</v>
      </c>
      <c r="D354" s="78" t="s">
        <v>1355</v>
      </c>
      <c r="E354" s="78" t="s">
        <v>1035</v>
      </c>
      <c r="F354" s="78" t="s">
        <v>28</v>
      </c>
      <c r="G354" s="78" t="s">
        <v>231</v>
      </c>
      <c r="H354" s="79">
        <v>29268.777999999998</v>
      </c>
      <c r="I354" s="79">
        <v>29384.937999999998</v>
      </c>
      <c r="J354" s="79">
        <v>29384.937999999998</v>
      </c>
      <c r="K354" s="79">
        <v>19112.606919999998</v>
      </c>
      <c r="L354" s="79">
        <v>6622.7430180000001</v>
      </c>
      <c r="M354" s="80">
        <v>29268778000</v>
      </c>
      <c r="N354" s="80">
        <v>29384938002</v>
      </c>
      <c r="O354" s="80">
        <v>3212024709</v>
      </c>
      <c r="P354" s="80">
        <v>26147477133</v>
      </c>
      <c r="Q354" s="80">
        <v>12850992793</v>
      </c>
      <c r="R354" s="78"/>
      <c r="S354" s="78"/>
      <c r="T354" s="78"/>
      <c r="U354" s="78"/>
      <c r="V354" s="78"/>
      <c r="W354" s="78"/>
      <c r="X354" s="82" t="s">
        <v>79</v>
      </c>
      <c r="Y354" s="78" t="s">
        <v>232</v>
      </c>
      <c r="Z354" s="78" t="s">
        <v>18</v>
      </c>
      <c r="AA354" s="78" t="s">
        <v>19</v>
      </c>
      <c r="AB354" s="78" t="s">
        <v>20</v>
      </c>
      <c r="AC354" s="83">
        <v>90000</v>
      </c>
      <c r="AD354" s="83">
        <v>107000</v>
      </c>
      <c r="AE354" s="83">
        <v>21000</v>
      </c>
      <c r="AF354" s="83">
        <v>10518</v>
      </c>
      <c r="AG354" s="104">
        <v>50.085714285714303</v>
      </c>
      <c r="AH354" s="84"/>
      <c r="AI354" s="45"/>
    </row>
    <row r="355" spans="1:35" ht="71.25" hidden="1" x14ac:dyDescent="0.2">
      <c r="A355" s="14" t="str">
        <f>Tabla1[[#This Row],[CEGE]]&amp;Tabla1[[#This Row],[Cod Producto]]&amp;Tabla1[[#This Row],[Naturaleza]]&amp;Tabla1[[#This Row],[Periodicidad]]&amp;Tabla1[[#This Row],[Unidad de Medida]]&amp;Tabla1[[#This Row],[Línea Base]]&amp;Tabla1[[#This Row],[Meta Plan]]&amp;Tabla1[[#This Row],[Meta Anual]]</f>
        <v>0211-0103CapacidadMensual%3018</v>
      </c>
      <c r="B355" s="77" t="s">
        <v>1538</v>
      </c>
      <c r="C355" s="78" t="s">
        <v>1686</v>
      </c>
      <c r="D355" s="78" t="s">
        <v>1356</v>
      </c>
      <c r="E355" s="78" t="s">
        <v>1033</v>
      </c>
      <c r="F355" s="78" t="s">
        <v>125</v>
      </c>
      <c r="G355" s="78" t="s">
        <v>239</v>
      </c>
      <c r="H355" s="79">
        <v>167336.69500000001</v>
      </c>
      <c r="I355" s="79">
        <v>167524.01933400001</v>
      </c>
      <c r="J355" s="79">
        <v>167524.01933400001</v>
      </c>
      <c r="K355" s="79">
        <v>120019.598078</v>
      </c>
      <c r="L355" s="79">
        <v>56692.010631999998</v>
      </c>
      <c r="M355" s="80">
        <v>167336695000</v>
      </c>
      <c r="N355" s="80">
        <v>167351111332</v>
      </c>
      <c r="O355" s="80">
        <v>768385356</v>
      </c>
      <c r="P355" s="80">
        <v>166582725976</v>
      </c>
      <c r="Q355" s="80">
        <v>109877243730</v>
      </c>
      <c r="R355" s="78"/>
      <c r="S355" s="78"/>
      <c r="T355" s="78"/>
      <c r="U355" s="78"/>
      <c r="V355" s="78"/>
      <c r="W355" s="78"/>
      <c r="X355" s="82" t="s">
        <v>1587</v>
      </c>
      <c r="Y355" s="78" t="s">
        <v>882</v>
      </c>
      <c r="Z355" s="78" t="s">
        <v>34</v>
      </c>
      <c r="AA355" s="78" t="s">
        <v>19</v>
      </c>
      <c r="AB355" s="78" t="s">
        <v>2</v>
      </c>
      <c r="AC355" s="83"/>
      <c r="AD355" s="83">
        <v>30</v>
      </c>
      <c r="AE355" s="83">
        <v>18</v>
      </c>
      <c r="AF355" s="83">
        <v>18</v>
      </c>
      <c r="AG355" s="104">
        <v>100</v>
      </c>
      <c r="AH355" s="84"/>
      <c r="AI355" s="45"/>
    </row>
    <row r="356" spans="1:35" ht="71.25" hidden="1" x14ac:dyDescent="0.2">
      <c r="A356" s="14" t="str">
        <f>Tabla1[[#This Row],[CEGE]]&amp;Tabla1[[#This Row],[Cod Producto]]&amp;Tabla1[[#This Row],[Naturaleza]]&amp;Tabla1[[#This Row],[Periodicidad]]&amp;Tabla1[[#This Row],[Unidad de Medida]]&amp;Tabla1[[#This Row],[Línea Base]]&amp;Tabla1[[#This Row],[Meta Plan]]&amp;Tabla1[[#This Row],[Meta Anual]]</f>
        <v>0211-0105CapacidadMensual%65,7100100</v>
      </c>
      <c r="B356" s="77" t="s">
        <v>1538</v>
      </c>
      <c r="C356" s="78" t="s">
        <v>1686</v>
      </c>
      <c r="D356" s="78" t="s">
        <v>1356</v>
      </c>
      <c r="E356" s="78" t="s">
        <v>1033</v>
      </c>
      <c r="F356" s="78" t="s">
        <v>87</v>
      </c>
      <c r="G356" s="78" t="s">
        <v>237</v>
      </c>
      <c r="H356" s="79">
        <v>271172.054</v>
      </c>
      <c r="I356" s="79">
        <v>270942.93339999998</v>
      </c>
      <c r="J356" s="79">
        <v>270942.93339999998</v>
      </c>
      <c r="K356" s="79">
        <v>78956.379490000007</v>
      </c>
      <c r="L356" s="79">
        <v>5839.5807679999998</v>
      </c>
      <c r="M356" s="80">
        <v>271172054000</v>
      </c>
      <c r="N356" s="80">
        <v>270936427279</v>
      </c>
      <c r="O356" s="80">
        <v>26454963432</v>
      </c>
      <c r="P356" s="80">
        <v>244481463847</v>
      </c>
      <c r="Q356" s="80">
        <v>15620917631</v>
      </c>
      <c r="R356" s="78"/>
      <c r="S356" s="78"/>
      <c r="T356" s="78"/>
      <c r="U356" s="78"/>
      <c r="V356" s="78"/>
      <c r="W356" s="78"/>
      <c r="X356" s="82" t="s">
        <v>1588</v>
      </c>
      <c r="Y356" s="78" t="s">
        <v>238</v>
      </c>
      <c r="Z356" s="78" t="s">
        <v>34</v>
      </c>
      <c r="AA356" s="78" t="s">
        <v>19</v>
      </c>
      <c r="AB356" s="78" t="s">
        <v>2</v>
      </c>
      <c r="AC356" s="83">
        <v>65.7</v>
      </c>
      <c r="AD356" s="83">
        <v>100</v>
      </c>
      <c r="AE356" s="83">
        <v>100</v>
      </c>
      <c r="AF356" s="83">
        <v>100</v>
      </c>
      <c r="AG356" s="104">
        <v>100</v>
      </c>
      <c r="AH356" s="84"/>
      <c r="AI356" s="45"/>
    </row>
    <row r="357" spans="1:35" ht="114" hidden="1" x14ac:dyDescent="0.2">
      <c r="A357" s="14" t="str">
        <f>Tabla1[[#This Row],[CEGE]]&amp;Tabla1[[#This Row],[Cod Producto]]&amp;Tabla1[[#This Row],[Naturaleza]]&amp;Tabla1[[#This Row],[Periodicidad]]&amp;Tabla1[[#This Row],[Unidad de Medida]]&amp;Tabla1[[#This Row],[Línea Base]]&amp;Tabla1[[#This Row],[Meta Plan]]&amp;Tabla1[[#This Row],[Meta Anual]]</f>
        <v>0211-0106AcumuladoMensualVAL21072760000</v>
      </c>
      <c r="B357" s="77" t="s">
        <v>1538</v>
      </c>
      <c r="C357" s="78" t="s">
        <v>1686</v>
      </c>
      <c r="D357" s="78" t="s">
        <v>1356</v>
      </c>
      <c r="E357" s="78" t="s">
        <v>1033</v>
      </c>
      <c r="F357" s="78" t="s">
        <v>65</v>
      </c>
      <c r="G357" s="78" t="s">
        <v>241</v>
      </c>
      <c r="H357" s="79">
        <v>77086.735000000001</v>
      </c>
      <c r="I357" s="79">
        <v>72740.945133000001</v>
      </c>
      <c r="J357" s="79">
        <v>72740.945133000001</v>
      </c>
      <c r="K357" s="79">
        <v>62168.81871</v>
      </c>
      <c r="L357" s="79">
        <v>26415.792389999999</v>
      </c>
      <c r="M357" s="80">
        <v>77086735000</v>
      </c>
      <c r="N357" s="80">
        <v>72954873939</v>
      </c>
      <c r="O357" s="80">
        <v>1802087030</v>
      </c>
      <c r="P357" s="80">
        <v>71152786909</v>
      </c>
      <c r="Q357" s="80">
        <v>51905760657</v>
      </c>
      <c r="R357" s="78"/>
      <c r="S357" s="78"/>
      <c r="T357" s="78"/>
      <c r="U357" s="78"/>
      <c r="V357" s="78"/>
      <c r="W357" s="78"/>
      <c r="X357" s="82" t="s">
        <v>1590</v>
      </c>
      <c r="Y357" s="78" t="s">
        <v>242</v>
      </c>
      <c r="Z357" s="78" t="s">
        <v>18</v>
      </c>
      <c r="AA357" s="78" t="s">
        <v>19</v>
      </c>
      <c r="AB357" s="78" t="s">
        <v>20</v>
      </c>
      <c r="AC357" s="83"/>
      <c r="AD357" s="83">
        <v>210727</v>
      </c>
      <c r="AE357" s="83">
        <v>60000</v>
      </c>
      <c r="AF357" s="83">
        <v>61701</v>
      </c>
      <c r="AG357" s="104">
        <v>102.83499999999999</v>
      </c>
      <c r="AH357" s="84"/>
      <c r="AI357" s="45"/>
    </row>
    <row r="358" spans="1:35" ht="71.25" hidden="1" x14ac:dyDescent="0.2">
      <c r="A358" s="14" t="str">
        <f>Tabla1[[#This Row],[CEGE]]&amp;Tabla1[[#This Row],[Cod Producto]]&amp;Tabla1[[#This Row],[Naturaleza]]&amp;Tabla1[[#This Row],[Periodicidad]]&amp;Tabla1[[#This Row],[Unidad de Medida]]&amp;Tabla1[[#This Row],[Línea Base]]&amp;Tabla1[[#This Row],[Meta Plan]]&amp;Tabla1[[#This Row],[Meta Anual]]</f>
        <v>0211-0106AcumuladoMensualVAL514849191007</v>
      </c>
      <c r="B358" s="77" t="s">
        <v>1538</v>
      </c>
      <c r="C358" s="78" t="s">
        <v>1686</v>
      </c>
      <c r="D358" s="78" t="s">
        <v>1356</v>
      </c>
      <c r="E358" s="78" t="s">
        <v>1033</v>
      </c>
      <c r="F358" s="78" t="s">
        <v>65</v>
      </c>
      <c r="G358" s="78" t="s">
        <v>241</v>
      </c>
      <c r="H358" s="79">
        <v>0</v>
      </c>
      <c r="I358" s="79">
        <v>0</v>
      </c>
      <c r="J358" s="79">
        <v>0</v>
      </c>
      <c r="K358" s="79">
        <v>0</v>
      </c>
      <c r="L358" s="79">
        <v>0</v>
      </c>
      <c r="M358" s="80" t="s">
        <v>566</v>
      </c>
      <c r="N358" s="80" t="s">
        <v>566</v>
      </c>
      <c r="O358" s="80" t="s">
        <v>566</v>
      </c>
      <c r="P358" s="80" t="s">
        <v>566</v>
      </c>
      <c r="Q358" s="80" t="s">
        <v>566</v>
      </c>
      <c r="R358" s="78"/>
      <c r="S358" s="78"/>
      <c r="T358" s="78"/>
      <c r="U358" s="78"/>
      <c r="V358" s="78"/>
      <c r="W358" s="78"/>
      <c r="X358" s="82" t="s">
        <v>339</v>
      </c>
      <c r="Y358" s="78" t="s">
        <v>243</v>
      </c>
      <c r="Z358" s="78" t="s">
        <v>18</v>
      </c>
      <c r="AA358" s="78" t="s">
        <v>19</v>
      </c>
      <c r="AB358" s="78" t="s">
        <v>20</v>
      </c>
      <c r="AC358" s="83"/>
      <c r="AD358" s="83">
        <v>514849</v>
      </c>
      <c r="AE358" s="83">
        <v>191007</v>
      </c>
      <c r="AF358" s="83">
        <v>200295</v>
      </c>
      <c r="AG358" s="104">
        <v>104.862649012863</v>
      </c>
      <c r="AH358" s="84"/>
      <c r="AI358" s="45"/>
    </row>
    <row r="359" spans="1:35" ht="99.75" hidden="1" x14ac:dyDescent="0.2">
      <c r="A359" s="14" t="str">
        <f>Tabla1[[#This Row],[CEGE]]&amp;Tabla1[[#This Row],[Cod Producto]]&amp;Tabla1[[#This Row],[Naturaleza]]&amp;Tabla1[[#This Row],[Periodicidad]]&amp;Tabla1[[#This Row],[Unidad de Medida]]&amp;Tabla1[[#This Row],[Línea Base]]&amp;Tabla1[[#This Row],[Meta Plan]]&amp;Tabla1[[#This Row],[Meta Anual]]</f>
        <v>0211-0107StockMensualVAL200020002000</v>
      </c>
      <c r="B359" s="77" t="s">
        <v>1538</v>
      </c>
      <c r="C359" s="78" t="s">
        <v>1686</v>
      </c>
      <c r="D359" s="78" t="s">
        <v>1356</v>
      </c>
      <c r="E359" s="78" t="s">
        <v>1033</v>
      </c>
      <c r="F359" s="78" t="s">
        <v>17</v>
      </c>
      <c r="G359" s="78" t="s">
        <v>240</v>
      </c>
      <c r="H359" s="79">
        <v>113709.454</v>
      </c>
      <c r="I359" s="79">
        <v>118097.040133</v>
      </c>
      <c r="J359" s="79">
        <v>118097.040133</v>
      </c>
      <c r="K359" s="79">
        <v>102178.697655</v>
      </c>
      <c r="L359" s="79">
        <v>53002.618422</v>
      </c>
      <c r="M359" s="80">
        <v>113709454000</v>
      </c>
      <c r="N359" s="80">
        <v>115689402338</v>
      </c>
      <c r="O359" s="80">
        <v>1442961104</v>
      </c>
      <c r="P359" s="80">
        <v>114246441234</v>
      </c>
      <c r="Q359" s="80">
        <v>96515998552</v>
      </c>
      <c r="R359" s="78"/>
      <c r="S359" s="78"/>
      <c r="T359" s="78"/>
      <c r="U359" s="78"/>
      <c r="V359" s="78"/>
      <c r="W359" s="78"/>
      <c r="X359" s="82" t="s">
        <v>1576</v>
      </c>
      <c r="Y359" s="78" t="s">
        <v>537</v>
      </c>
      <c r="Z359" s="78" t="s">
        <v>74</v>
      </c>
      <c r="AA359" s="78" t="s">
        <v>19</v>
      </c>
      <c r="AB359" s="78" t="s">
        <v>20</v>
      </c>
      <c r="AC359" s="83">
        <v>2000</v>
      </c>
      <c r="AD359" s="83">
        <v>2000</v>
      </c>
      <c r="AE359" s="83">
        <v>2000</v>
      </c>
      <c r="AF359" s="83">
        <v>2686</v>
      </c>
      <c r="AG359" s="104">
        <v>134.30000000000001</v>
      </c>
      <c r="AH359" s="84"/>
      <c r="AI359" s="45"/>
    </row>
    <row r="360" spans="1:35" ht="71.25" hidden="1" x14ac:dyDescent="0.2">
      <c r="A360" s="14" t="str">
        <f>Tabla1[[#This Row],[CEGE]]&amp;Tabla1[[#This Row],[Cod Producto]]&amp;Tabla1[[#This Row],[Naturaleza]]&amp;Tabla1[[#This Row],[Periodicidad]]&amp;Tabla1[[#This Row],[Unidad de Medida]]&amp;Tabla1[[#This Row],[Línea Base]]&amp;Tabla1[[#This Row],[Meta Plan]]&amp;Tabla1[[#This Row],[Meta Anual]]</f>
        <v>0211-0107AcumuladoMensualVAL300006776</v>
      </c>
      <c r="B360" s="77" t="s">
        <v>1538</v>
      </c>
      <c r="C360" s="78" t="s">
        <v>1686</v>
      </c>
      <c r="D360" s="78" t="s">
        <v>1356</v>
      </c>
      <c r="E360" s="78" t="s">
        <v>1033</v>
      </c>
      <c r="F360" s="78" t="s">
        <v>17</v>
      </c>
      <c r="G360" s="78" t="s">
        <v>240</v>
      </c>
      <c r="H360" s="79">
        <v>0</v>
      </c>
      <c r="I360" s="79">
        <v>0</v>
      </c>
      <c r="J360" s="79">
        <v>0</v>
      </c>
      <c r="K360" s="79">
        <v>0</v>
      </c>
      <c r="L360" s="79">
        <v>0</v>
      </c>
      <c r="M360" s="80" t="s">
        <v>566</v>
      </c>
      <c r="N360" s="80" t="s">
        <v>566</v>
      </c>
      <c r="O360" s="80" t="s">
        <v>566</v>
      </c>
      <c r="P360" s="80" t="s">
        <v>566</v>
      </c>
      <c r="Q360" s="80" t="s">
        <v>566</v>
      </c>
      <c r="R360" s="78"/>
      <c r="S360" s="78"/>
      <c r="T360" s="78"/>
      <c r="U360" s="78"/>
      <c r="V360" s="78"/>
      <c r="W360" s="78"/>
      <c r="X360" s="82" t="s">
        <v>1589</v>
      </c>
      <c r="Y360" s="78" t="s">
        <v>244</v>
      </c>
      <c r="Z360" s="78" t="s">
        <v>18</v>
      </c>
      <c r="AA360" s="78" t="s">
        <v>19</v>
      </c>
      <c r="AB360" s="78" t="s">
        <v>20</v>
      </c>
      <c r="AC360" s="83"/>
      <c r="AD360" s="83">
        <v>30000</v>
      </c>
      <c r="AE360" s="83">
        <v>6776</v>
      </c>
      <c r="AF360" s="83">
        <v>7801</v>
      </c>
      <c r="AG360" s="104">
        <v>115.126918536009</v>
      </c>
      <c r="AH360" s="84"/>
      <c r="AI360" s="45"/>
    </row>
    <row r="361" spans="1:35" ht="99.75" hidden="1" x14ac:dyDescent="0.2">
      <c r="A361" s="14" t="str">
        <f>Tabla1[[#This Row],[CEGE]]&amp;Tabla1[[#This Row],[Cod Producto]]&amp;Tabla1[[#This Row],[Naturaleza]]&amp;Tabla1[[#This Row],[Periodicidad]]&amp;Tabla1[[#This Row],[Unidad de Medida]]&amp;Tabla1[[#This Row],[Línea Base]]&amp;Tabla1[[#This Row],[Meta Plan]]&amp;Tabla1[[#This Row],[Meta Anual]]</f>
        <v>0211-0107StockMensualVAL400004000040000</v>
      </c>
      <c r="B361" s="77" t="s">
        <v>1538</v>
      </c>
      <c r="C361" s="78" t="s">
        <v>1686</v>
      </c>
      <c r="D361" s="78" t="s">
        <v>1356</v>
      </c>
      <c r="E361" s="78" t="s">
        <v>1033</v>
      </c>
      <c r="F361" s="78" t="s">
        <v>17</v>
      </c>
      <c r="G361" s="78" t="s">
        <v>240</v>
      </c>
      <c r="H361" s="79">
        <v>0</v>
      </c>
      <c r="I361" s="79">
        <v>0</v>
      </c>
      <c r="J361" s="79">
        <v>0</v>
      </c>
      <c r="K361" s="79">
        <v>0</v>
      </c>
      <c r="L361" s="79">
        <v>0</v>
      </c>
      <c r="M361" s="80" t="s">
        <v>566</v>
      </c>
      <c r="N361" s="80" t="s">
        <v>566</v>
      </c>
      <c r="O361" s="80" t="s">
        <v>566</v>
      </c>
      <c r="P361" s="80" t="s">
        <v>566</v>
      </c>
      <c r="Q361" s="80" t="s">
        <v>566</v>
      </c>
      <c r="R361" s="78"/>
      <c r="S361" s="78"/>
      <c r="T361" s="78"/>
      <c r="U361" s="78"/>
      <c r="V361" s="78"/>
      <c r="W361" s="78"/>
      <c r="X361" s="82" t="s">
        <v>1616</v>
      </c>
      <c r="Y361" s="78" t="s">
        <v>245</v>
      </c>
      <c r="Z361" s="78" t="s">
        <v>74</v>
      </c>
      <c r="AA361" s="78" t="s">
        <v>19</v>
      </c>
      <c r="AB361" s="78" t="s">
        <v>20</v>
      </c>
      <c r="AC361" s="83">
        <v>40000</v>
      </c>
      <c r="AD361" s="83">
        <v>40000</v>
      </c>
      <c r="AE361" s="83">
        <v>40000</v>
      </c>
      <c r="AF361" s="83">
        <v>40221</v>
      </c>
      <c r="AG361" s="104">
        <v>100.55249999999999</v>
      </c>
      <c r="AH361" s="84"/>
      <c r="AI361" s="45"/>
    </row>
    <row r="362" spans="1:35" ht="85.5" hidden="1" x14ac:dyDescent="0.2">
      <c r="A362" s="14" t="str">
        <f>Tabla1[[#This Row],[CEGE]]&amp;Tabla1[[#This Row],[Cod Producto]]&amp;Tabla1[[#This Row],[Naturaleza]]&amp;Tabla1[[#This Row],[Periodicidad]]&amp;Tabla1[[#This Row],[Unidad de Medida]]&amp;Tabla1[[#This Row],[Línea Base]]&amp;Tabla1[[#This Row],[Meta Plan]]&amp;Tabla1[[#This Row],[Meta Anual]]</f>
        <v>0213-0101AcumuladoTrimestralVAL298768002240</v>
      </c>
      <c r="B362" s="77" t="s">
        <v>1539</v>
      </c>
      <c r="C362" s="78" t="s">
        <v>1686</v>
      </c>
      <c r="D362" s="78" t="s">
        <v>1357</v>
      </c>
      <c r="E362" s="78" t="s">
        <v>246</v>
      </c>
      <c r="F362" s="78" t="s">
        <v>72</v>
      </c>
      <c r="G362" s="78" t="s">
        <v>407</v>
      </c>
      <c r="H362" s="79">
        <v>402</v>
      </c>
      <c r="I362" s="79">
        <v>402</v>
      </c>
      <c r="J362" s="79">
        <v>402</v>
      </c>
      <c r="K362" s="79">
        <v>394.59100100000001</v>
      </c>
      <c r="L362" s="79">
        <v>259.808695</v>
      </c>
      <c r="M362" s="80">
        <v>13964788000</v>
      </c>
      <c r="N362" s="80">
        <v>13964788000</v>
      </c>
      <c r="O362" s="80">
        <v>216916013</v>
      </c>
      <c r="P362" s="80">
        <v>13747871987</v>
      </c>
      <c r="Q362" s="80">
        <v>13331330342</v>
      </c>
      <c r="R362" s="78"/>
      <c r="S362" s="78"/>
      <c r="T362" s="78"/>
      <c r="U362" s="78"/>
      <c r="V362" s="78"/>
      <c r="W362" s="78"/>
      <c r="X362" s="82" t="s">
        <v>1587</v>
      </c>
      <c r="Y362" s="78" t="s">
        <v>128</v>
      </c>
      <c r="Z362" s="78" t="s">
        <v>18</v>
      </c>
      <c r="AA362" s="78" t="s">
        <v>64</v>
      </c>
      <c r="AB362" s="78" t="s">
        <v>20</v>
      </c>
      <c r="AC362" s="83">
        <v>2987</v>
      </c>
      <c r="AD362" s="83">
        <v>6800</v>
      </c>
      <c r="AE362" s="83">
        <v>2240</v>
      </c>
      <c r="AF362" s="83">
        <v>2160</v>
      </c>
      <c r="AG362" s="104">
        <v>96.428571428571402</v>
      </c>
      <c r="AH362" s="84"/>
      <c r="AI362" s="45"/>
    </row>
    <row r="363" spans="1:35" ht="99.75" hidden="1" x14ac:dyDescent="0.2">
      <c r="A363" s="14" t="str">
        <f>Tabla1[[#This Row],[CEGE]]&amp;Tabla1[[#This Row],[Cod Producto]]&amp;Tabla1[[#This Row],[Naturaleza]]&amp;Tabla1[[#This Row],[Periodicidad]]&amp;Tabla1[[#This Row],[Unidad de Medida]]&amp;Tabla1[[#This Row],[Línea Base]]&amp;Tabla1[[#This Row],[Meta Plan]]&amp;Tabla1[[#This Row],[Meta Anual]]</f>
        <v>0213-0101AcumuladoTrimestralVAL1620050</v>
      </c>
      <c r="B363" s="77" t="s">
        <v>1539</v>
      </c>
      <c r="C363" s="78" t="s">
        <v>1686</v>
      </c>
      <c r="D363" s="78" t="s">
        <v>1357</v>
      </c>
      <c r="E363" s="78" t="s">
        <v>246</v>
      </c>
      <c r="F363" s="78" t="s">
        <v>72</v>
      </c>
      <c r="G363" s="78" t="s">
        <v>407</v>
      </c>
      <c r="H363" s="79">
        <v>0</v>
      </c>
      <c r="I363" s="79">
        <v>0</v>
      </c>
      <c r="J363" s="79">
        <v>0</v>
      </c>
      <c r="K363" s="79">
        <v>0</v>
      </c>
      <c r="L363" s="79">
        <v>0</v>
      </c>
      <c r="M363" s="80" t="s">
        <v>566</v>
      </c>
      <c r="N363" s="80" t="s">
        <v>566</v>
      </c>
      <c r="O363" s="80" t="s">
        <v>566</v>
      </c>
      <c r="P363" s="80" t="s">
        <v>566</v>
      </c>
      <c r="Q363" s="80" t="s">
        <v>566</v>
      </c>
      <c r="R363" s="78"/>
      <c r="S363" s="78"/>
      <c r="T363" s="78"/>
      <c r="U363" s="78"/>
      <c r="V363" s="78"/>
      <c r="W363" s="78"/>
      <c r="X363" s="82" t="s">
        <v>1588</v>
      </c>
      <c r="Y363" s="78" t="s">
        <v>129</v>
      </c>
      <c r="Z363" s="78" t="s">
        <v>18</v>
      </c>
      <c r="AA363" s="78" t="s">
        <v>64</v>
      </c>
      <c r="AB363" s="78" t="s">
        <v>20</v>
      </c>
      <c r="AC363" s="83">
        <v>16</v>
      </c>
      <c r="AD363" s="83">
        <v>200</v>
      </c>
      <c r="AE363" s="83">
        <v>50</v>
      </c>
      <c r="AF363" s="83">
        <v>136</v>
      </c>
      <c r="AG363" s="104">
        <v>272</v>
      </c>
      <c r="AH363" s="84"/>
      <c r="AI363" s="45"/>
    </row>
    <row r="364" spans="1:35" ht="57" hidden="1" x14ac:dyDescent="0.2">
      <c r="A364" s="14" t="str">
        <f>Tabla1[[#This Row],[CEGE]]&amp;Tabla1[[#This Row],[Cod Producto]]&amp;Tabla1[[#This Row],[Naturaleza]]&amp;Tabla1[[#This Row],[Periodicidad]]&amp;Tabla1[[#This Row],[Unidad de Medida]]&amp;Tabla1[[#This Row],[Línea Base]]&amp;Tabla1[[#This Row],[Meta Plan]]&amp;Tabla1[[#This Row],[Meta Anual]]</f>
        <v>0213-0102AcumuladoTrimestralVAL01100243</v>
      </c>
      <c r="B364" s="77" t="s">
        <v>1539</v>
      </c>
      <c r="C364" s="78" t="s">
        <v>1686</v>
      </c>
      <c r="D364" s="78" t="s">
        <v>1357</v>
      </c>
      <c r="E364" s="78" t="s">
        <v>246</v>
      </c>
      <c r="F364" s="78" t="s">
        <v>75</v>
      </c>
      <c r="G364" s="78" t="s">
        <v>247</v>
      </c>
      <c r="H364" s="79">
        <v>4891.2950000000001</v>
      </c>
      <c r="I364" s="79">
        <v>8972.7475599999998</v>
      </c>
      <c r="J364" s="79">
        <v>8972.7475599999998</v>
      </c>
      <c r="K364" s="79">
        <v>4818.3059599999997</v>
      </c>
      <c r="L364" s="79">
        <v>2869.0719100000001</v>
      </c>
      <c r="M364" s="80">
        <v>4891295000</v>
      </c>
      <c r="N364" s="80">
        <v>8715621202</v>
      </c>
      <c r="O364" s="80">
        <v>191660551</v>
      </c>
      <c r="P364" s="80">
        <v>8523960651</v>
      </c>
      <c r="Q364" s="80">
        <v>4722542915</v>
      </c>
      <c r="R364" s="78"/>
      <c r="S364" s="78"/>
      <c r="T364" s="78"/>
      <c r="U364" s="78"/>
      <c r="V364" s="78"/>
      <c r="W364" s="78"/>
      <c r="X364" s="82" t="s">
        <v>1590</v>
      </c>
      <c r="Y364" s="78" t="s">
        <v>248</v>
      </c>
      <c r="Z364" s="78" t="s">
        <v>18</v>
      </c>
      <c r="AA364" s="78" t="s">
        <v>64</v>
      </c>
      <c r="AB364" s="78" t="s">
        <v>20</v>
      </c>
      <c r="AC364" s="83">
        <v>0</v>
      </c>
      <c r="AD364" s="83">
        <v>1100</v>
      </c>
      <c r="AE364" s="83">
        <v>243</v>
      </c>
      <c r="AF364" s="83">
        <v>245</v>
      </c>
      <c r="AG364" s="104">
        <v>100.82304526749</v>
      </c>
      <c r="AH364" s="84"/>
      <c r="AI364" s="45"/>
    </row>
    <row r="365" spans="1:35" ht="71.25" hidden="1" x14ac:dyDescent="0.2">
      <c r="A365" s="14" t="str">
        <f>Tabla1[[#This Row],[CEGE]]&amp;Tabla1[[#This Row],[Cod Producto]]&amp;Tabla1[[#This Row],[Naturaleza]]&amp;Tabla1[[#This Row],[Periodicidad]]&amp;Tabla1[[#This Row],[Unidad de Medida]]&amp;Tabla1[[#This Row],[Línea Base]]&amp;Tabla1[[#This Row],[Meta Plan]]&amp;Tabla1[[#This Row],[Meta Anual]]</f>
        <v>0213-0102StockTrimestral%100100100</v>
      </c>
      <c r="B365" s="77" t="s">
        <v>1539</v>
      </c>
      <c r="C365" s="78" t="s">
        <v>1686</v>
      </c>
      <c r="D365" s="78" t="s">
        <v>1357</v>
      </c>
      <c r="E365" s="78" t="s">
        <v>246</v>
      </c>
      <c r="F365" s="78" t="s">
        <v>75</v>
      </c>
      <c r="G365" s="78" t="s">
        <v>247</v>
      </c>
      <c r="H365" s="79">
        <v>0</v>
      </c>
      <c r="I365" s="79">
        <v>0</v>
      </c>
      <c r="J365" s="79">
        <v>0</v>
      </c>
      <c r="K365" s="79">
        <v>0</v>
      </c>
      <c r="L365" s="79">
        <v>0</v>
      </c>
      <c r="M365" s="80" t="s">
        <v>566</v>
      </c>
      <c r="N365" s="80" t="s">
        <v>566</v>
      </c>
      <c r="O365" s="80" t="s">
        <v>566</v>
      </c>
      <c r="P365" s="80" t="s">
        <v>566</v>
      </c>
      <c r="Q365" s="80" t="s">
        <v>566</v>
      </c>
      <c r="R365" s="78"/>
      <c r="S365" s="78"/>
      <c r="T365" s="78"/>
      <c r="U365" s="78"/>
      <c r="V365" s="78"/>
      <c r="W365" s="78"/>
      <c r="X365" s="82" t="s">
        <v>1591</v>
      </c>
      <c r="Y365" s="78" t="s">
        <v>254</v>
      </c>
      <c r="Z365" s="78" t="s">
        <v>74</v>
      </c>
      <c r="AA365" s="78" t="s">
        <v>64</v>
      </c>
      <c r="AB365" s="78" t="s">
        <v>2</v>
      </c>
      <c r="AC365" s="83">
        <v>100</v>
      </c>
      <c r="AD365" s="83">
        <v>100</v>
      </c>
      <c r="AE365" s="83">
        <v>100</v>
      </c>
      <c r="AF365" s="83">
        <v>100</v>
      </c>
      <c r="AG365" s="104">
        <v>100</v>
      </c>
      <c r="AH365" s="84"/>
      <c r="AI365" s="45"/>
    </row>
    <row r="366" spans="1:35" ht="71.25" hidden="1" x14ac:dyDescent="0.2">
      <c r="A366" s="14" t="str">
        <f>Tabla1[[#This Row],[CEGE]]&amp;Tabla1[[#This Row],[Cod Producto]]&amp;Tabla1[[#This Row],[Naturaleza]]&amp;Tabla1[[#This Row],[Periodicidad]]&amp;Tabla1[[#This Row],[Unidad de Medida]]&amp;Tabla1[[#This Row],[Línea Base]]&amp;Tabla1[[#This Row],[Meta Plan]]&amp;Tabla1[[#This Row],[Meta Anual]]</f>
        <v>0213-0103AcumuladoTrimestralVAL02620</v>
      </c>
      <c r="B366" s="77" t="s">
        <v>1539</v>
      </c>
      <c r="C366" s="78" t="s">
        <v>1686</v>
      </c>
      <c r="D366" s="78" t="s">
        <v>1357</v>
      </c>
      <c r="E366" s="78" t="s">
        <v>246</v>
      </c>
      <c r="F366" s="78" t="s">
        <v>125</v>
      </c>
      <c r="G366" s="78" t="s">
        <v>403</v>
      </c>
      <c r="H366" s="79">
        <v>2089.4760000000001</v>
      </c>
      <c r="I366" s="79">
        <v>2624.3949990000001</v>
      </c>
      <c r="J366" s="79">
        <v>2624.3949990000001</v>
      </c>
      <c r="K366" s="79">
        <v>1297.98714</v>
      </c>
      <c r="L366" s="79">
        <v>854.51025100000004</v>
      </c>
      <c r="M366" s="80">
        <v>2089476000</v>
      </c>
      <c r="N366" s="80">
        <v>2875488559</v>
      </c>
      <c r="O366" s="80">
        <v>333936885</v>
      </c>
      <c r="P366" s="80">
        <v>2541551674</v>
      </c>
      <c r="Q366" s="80">
        <v>1476849770</v>
      </c>
      <c r="R366" s="78"/>
      <c r="S366" s="78"/>
      <c r="T366" s="78"/>
      <c r="U366" s="78"/>
      <c r="V366" s="78"/>
      <c r="W366" s="78"/>
      <c r="X366" s="82" t="s">
        <v>339</v>
      </c>
      <c r="Y366" s="78" t="s">
        <v>123</v>
      </c>
      <c r="Z366" s="78" t="s">
        <v>18</v>
      </c>
      <c r="AA366" s="78" t="s">
        <v>64</v>
      </c>
      <c r="AB366" s="78" t="s">
        <v>20</v>
      </c>
      <c r="AC366" s="83">
        <v>0</v>
      </c>
      <c r="AD366" s="83">
        <v>26</v>
      </c>
      <c r="AE366" s="83">
        <v>20</v>
      </c>
      <c r="AF366" s="83">
        <v>20</v>
      </c>
      <c r="AG366" s="104">
        <v>100</v>
      </c>
      <c r="AH366" s="84"/>
      <c r="AI366" s="45"/>
    </row>
    <row r="367" spans="1:35" ht="57" hidden="1" x14ac:dyDescent="0.2">
      <c r="A367" s="14" t="str">
        <f>Tabla1[[#This Row],[CEGE]]&amp;Tabla1[[#This Row],[Cod Producto]]&amp;Tabla1[[#This Row],[Naturaleza]]&amp;Tabla1[[#This Row],[Periodicidad]]&amp;Tabla1[[#This Row],[Unidad de Medida]]&amp;Tabla1[[#This Row],[Línea Base]]&amp;Tabla1[[#This Row],[Meta Plan]]&amp;Tabla1[[#This Row],[Meta Anual]]</f>
        <v>0213-0104AcumuladoTrimestral%010085</v>
      </c>
      <c r="B367" s="77" t="s">
        <v>1539</v>
      </c>
      <c r="C367" s="78" t="s">
        <v>1686</v>
      </c>
      <c r="D367" s="78" t="s">
        <v>1357</v>
      </c>
      <c r="E367" s="78" t="s">
        <v>246</v>
      </c>
      <c r="F367" s="78" t="s">
        <v>81</v>
      </c>
      <c r="G367" s="78" t="s">
        <v>404</v>
      </c>
      <c r="H367" s="79">
        <v>1000</v>
      </c>
      <c r="I367" s="79">
        <v>1092.1966669999999</v>
      </c>
      <c r="J367" s="79">
        <v>1092.1966669999999</v>
      </c>
      <c r="K367" s="79">
        <v>1049.742559</v>
      </c>
      <c r="L367" s="79">
        <v>721.79229899999996</v>
      </c>
      <c r="M367" s="80">
        <v>1000000000</v>
      </c>
      <c r="N367" s="80">
        <v>1075253835</v>
      </c>
      <c r="O367" s="80">
        <v>323876</v>
      </c>
      <c r="P367" s="80">
        <v>1074929959</v>
      </c>
      <c r="Q367" s="80">
        <v>1070259291</v>
      </c>
      <c r="R367" s="78"/>
      <c r="S367" s="78"/>
      <c r="T367" s="78"/>
      <c r="U367" s="78"/>
      <c r="V367" s="78"/>
      <c r="W367" s="78"/>
      <c r="X367" s="82" t="s">
        <v>1576</v>
      </c>
      <c r="Y367" s="78" t="s">
        <v>124</v>
      </c>
      <c r="Z367" s="78" t="s">
        <v>18</v>
      </c>
      <c r="AA367" s="78" t="s">
        <v>64</v>
      </c>
      <c r="AB367" s="78" t="s">
        <v>2</v>
      </c>
      <c r="AC367" s="83">
        <v>0</v>
      </c>
      <c r="AD367" s="83">
        <v>100</v>
      </c>
      <c r="AE367" s="83">
        <v>85</v>
      </c>
      <c r="AF367" s="83">
        <v>100</v>
      </c>
      <c r="AG367" s="104">
        <v>117.64705882352899</v>
      </c>
      <c r="AH367" s="84"/>
      <c r="AI367" s="45"/>
    </row>
    <row r="368" spans="1:35" ht="99.75" hidden="1" x14ac:dyDescent="0.2">
      <c r="A368" s="14" t="str">
        <f>Tabla1[[#This Row],[CEGE]]&amp;Tabla1[[#This Row],[Cod Producto]]&amp;Tabla1[[#This Row],[Naturaleza]]&amp;Tabla1[[#This Row],[Periodicidad]]&amp;Tabla1[[#This Row],[Unidad de Medida]]&amp;Tabla1[[#This Row],[Línea Base]]&amp;Tabla1[[#This Row],[Meta Plan]]&amp;Tabla1[[#This Row],[Meta Anual]]</f>
        <v>0213-0105AcumuladoTrimestralVAL02323</v>
      </c>
      <c r="B368" s="77" t="s">
        <v>1539</v>
      </c>
      <c r="C368" s="78" t="s">
        <v>1686</v>
      </c>
      <c r="D368" s="78" t="s">
        <v>1357</v>
      </c>
      <c r="E368" s="78" t="s">
        <v>246</v>
      </c>
      <c r="F368" s="78" t="s">
        <v>87</v>
      </c>
      <c r="G368" s="78" t="s">
        <v>405</v>
      </c>
      <c r="H368" s="79">
        <v>876.65</v>
      </c>
      <c r="I368" s="79">
        <v>1054.2999850000001</v>
      </c>
      <c r="J368" s="79">
        <v>1054.2999850000001</v>
      </c>
      <c r="K368" s="79">
        <v>1007.589756</v>
      </c>
      <c r="L368" s="79">
        <v>628.57143299999996</v>
      </c>
      <c r="M368" s="80">
        <v>876650000</v>
      </c>
      <c r="N368" s="80">
        <v>1036438026</v>
      </c>
      <c r="O368" s="80">
        <v>11304853</v>
      </c>
      <c r="P368" s="80">
        <v>1025133173</v>
      </c>
      <c r="Q368" s="80">
        <v>1022702469</v>
      </c>
      <c r="R368" s="78"/>
      <c r="S368" s="78"/>
      <c r="T368" s="78"/>
      <c r="U368" s="78"/>
      <c r="V368" s="78"/>
      <c r="W368" s="78"/>
      <c r="X368" s="82" t="s">
        <v>1589</v>
      </c>
      <c r="Y368" s="78" t="s">
        <v>126</v>
      </c>
      <c r="Z368" s="78" t="s">
        <v>18</v>
      </c>
      <c r="AA368" s="78" t="s">
        <v>64</v>
      </c>
      <c r="AB368" s="78" t="s">
        <v>20</v>
      </c>
      <c r="AC368" s="83">
        <v>0</v>
      </c>
      <c r="AD368" s="83">
        <v>23</v>
      </c>
      <c r="AE368" s="83">
        <v>23</v>
      </c>
      <c r="AF368" s="83">
        <v>19</v>
      </c>
      <c r="AG368" s="104">
        <v>82.608695652173907</v>
      </c>
      <c r="AH368" s="84"/>
      <c r="AI368" s="45"/>
    </row>
    <row r="369" spans="1:35" ht="85.5" hidden="1" x14ac:dyDescent="0.2">
      <c r="A369" s="14" t="str">
        <f>Tabla1[[#This Row],[CEGE]]&amp;Tabla1[[#This Row],[Cod Producto]]&amp;Tabla1[[#This Row],[Naturaleza]]&amp;Tabla1[[#This Row],[Periodicidad]]&amp;Tabla1[[#This Row],[Unidad de Medida]]&amp;Tabla1[[#This Row],[Línea Base]]&amp;Tabla1[[#This Row],[Meta Plan]]&amp;Tabla1[[#This Row],[Meta Anual]]</f>
        <v>0213-0105AcumuladoTrimestralVAL033</v>
      </c>
      <c r="B369" s="77" t="s">
        <v>1539</v>
      </c>
      <c r="C369" s="78" t="s">
        <v>1686</v>
      </c>
      <c r="D369" s="78" t="s">
        <v>1357</v>
      </c>
      <c r="E369" s="78" t="s">
        <v>246</v>
      </c>
      <c r="F369" s="78" t="s">
        <v>87</v>
      </c>
      <c r="G369" s="78" t="s">
        <v>405</v>
      </c>
      <c r="H369" s="79">
        <v>0</v>
      </c>
      <c r="I369" s="79">
        <v>0</v>
      </c>
      <c r="J369" s="79">
        <v>0</v>
      </c>
      <c r="K369" s="79">
        <v>0</v>
      </c>
      <c r="L369" s="79">
        <v>0</v>
      </c>
      <c r="M369" s="80" t="s">
        <v>566</v>
      </c>
      <c r="N369" s="80" t="s">
        <v>566</v>
      </c>
      <c r="O369" s="80" t="s">
        <v>566</v>
      </c>
      <c r="P369" s="80" t="s">
        <v>566</v>
      </c>
      <c r="Q369" s="80" t="s">
        <v>566</v>
      </c>
      <c r="R369" s="78"/>
      <c r="S369" s="78"/>
      <c r="T369" s="78"/>
      <c r="U369" s="78"/>
      <c r="V369" s="78"/>
      <c r="W369" s="78"/>
      <c r="X369" s="82" t="s">
        <v>1616</v>
      </c>
      <c r="Y369" s="78" t="s">
        <v>130</v>
      </c>
      <c r="Z369" s="78" t="s">
        <v>18</v>
      </c>
      <c r="AA369" s="78" t="s">
        <v>64</v>
      </c>
      <c r="AB369" s="78" t="s">
        <v>20</v>
      </c>
      <c r="AC369" s="83">
        <v>0</v>
      </c>
      <c r="AD369" s="83">
        <v>3</v>
      </c>
      <c r="AE369" s="83">
        <v>3</v>
      </c>
      <c r="AF369" s="83">
        <v>5</v>
      </c>
      <c r="AG369" s="104">
        <v>166.666666666667</v>
      </c>
      <c r="AH369" s="84"/>
      <c r="AI369" s="45"/>
    </row>
    <row r="370" spans="1:35" ht="85.5" hidden="1" x14ac:dyDescent="0.2">
      <c r="A370" s="14" t="str">
        <f>Tabla1[[#This Row],[CEGE]]&amp;Tabla1[[#This Row],[Cod Producto]]&amp;Tabla1[[#This Row],[Naturaleza]]&amp;Tabla1[[#This Row],[Periodicidad]]&amp;Tabla1[[#This Row],[Unidad de Medida]]&amp;Tabla1[[#This Row],[Línea Base]]&amp;Tabla1[[#This Row],[Meta Plan]]&amp;Tabla1[[#This Row],[Meta Anual]]</f>
        <v>0213-0105AcumuladoTrimestral%010090</v>
      </c>
      <c r="B370" s="77" t="s">
        <v>1539</v>
      </c>
      <c r="C370" s="78" t="s">
        <v>1686</v>
      </c>
      <c r="D370" s="78" t="s">
        <v>1357</v>
      </c>
      <c r="E370" s="78" t="s">
        <v>246</v>
      </c>
      <c r="F370" s="78" t="s">
        <v>87</v>
      </c>
      <c r="G370" s="78" t="s">
        <v>405</v>
      </c>
      <c r="H370" s="79">
        <v>0</v>
      </c>
      <c r="I370" s="79">
        <v>0</v>
      </c>
      <c r="J370" s="79">
        <v>0</v>
      </c>
      <c r="K370" s="79">
        <v>0</v>
      </c>
      <c r="L370" s="79">
        <v>0</v>
      </c>
      <c r="M370" s="80" t="s">
        <v>566</v>
      </c>
      <c r="N370" s="80" t="s">
        <v>566</v>
      </c>
      <c r="O370" s="80" t="s">
        <v>566</v>
      </c>
      <c r="P370" s="80" t="s">
        <v>566</v>
      </c>
      <c r="Q370" s="80" t="s">
        <v>566</v>
      </c>
      <c r="R370" s="78"/>
      <c r="S370" s="78"/>
      <c r="T370" s="78"/>
      <c r="U370" s="78"/>
      <c r="V370" s="78"/>
      <c r="W370" s="78"/>
      <c r="X370" s="82" t="s">
        <v>1592</v>
      </c>
      <c r="Y370" s="78" t="s">
        <v>131</v>
      </c>
      <c r="Z370" s="78" t="s">
        <v>18</v>
      </c>
      <c r="AA370" s="78" t="s">
        <v>64</v>
      </c>
      <c r="AB370" s="78" t="s">
        <v>2</v>
      </c>
      <c r="AC370" s="83">
        <v>0</v>
      </c>
      <c r="AD370" s="83">
        <v>100</v>
      </c>
      <c r="AE370" s="83">
        <v>90</v>
      </c>
      <c r="AF370" s="83">
        <v>100</v>
      </c>
      <c r="AG370" s="104">
        <v>111.111111111111</v>
      </c>
      <c r="AH370" s="84"/>
      <c r="AI370" s="45"/>
    </row>
    <row r="371" spans="1:35" ht="57" hidden="1" x14ac:dyDescent="0.2">
      <c r="A371" s="14" t="str">
        <f>Tabla1[[#This Row],[CEGE]]&amp;Tabla1[[#This Row],[Cod Producto]]&amp;Tabla1[[#This Row],[Naturaleza]]&amp;Tabla1[[#This Row],[Periodicidad]]&amp;Tabla1[[#This Row],[Unidad de Medida]]&amp;Tabla1[[#This Row],[Línea Base]]&amp;Tabla1[[#This Row],[Meta Plan]]&amp;Tabla1[[#This Row],[Meta Anual]]</f>
        <v>0213-0106AcumuladoTrimestralVAL11921820910</v>
      </c>
      <c r="B371" s="77" t="s">
        <v>1539</v>
      </c>
      <c r="C371" s="78" t="s">
        <v>1686</v>
      </c>
      <c r="D371" s="78" t="s">
        <v>1357</v>
      </c>
      <c r="E371" s="78" t="s">
        <v>246</v>
      </c>
      <c r="F371" s="78" t="s">
        <v>65</v>
      </c>
      <c r="G371" s="78" t="s">
        <v>249</v>
      </c>
      <c r="H371" s="79">
        <v>3883.7040000000002</v>
      </c>
      <c r="I371" s="79">
        <v>5020.2468339999996</v>
      </c>
      <c r="J371" s="79">
        <v>5020.2468339999996</v>
      </c>
      <c r="K371" s="79">
        <v>4734.5957630000003</v>
      </c>
      <c r="L371" s="79">
        <v>2771.5327569999999</v>
      </c>
      <c r="M371" s="80">
        <v>3883704000</v>
      </c>
      <c r="N371" s="80">
        <v>5020246834</v>
      </c>
      <c r="O371" s="80">
        <v>143702943</v>
      </c>
      <c r="P371" s="80">
        <v>4876543891</v>
      </c>
      <c r="Q371" s="80">
        <v>4615902921</v>
      </c>
      <c r="R371" s="78"/>
      <c r="S371" s="78"/>
      <c r="T371" s="78"/>
      <c r="U371" s="78"/>
      <c r="V371" s="78"/>
      <c r="W371" s="78"/>
      <c r="X371" s="82" t="s">
        <v>68</v>
      </c>
      <c r="Y371" s="78" t="s">
        <v>250</v>
      </c>
      <c r="Z371" s="78" t="s">
        <v>18</v>
      </c>
      <c r="AA371" s="78" t="s">
        <v>64</v>
      </c>
      <c r="AB371" s="78" t="s">
        <v>20</v>
      </c>
      <c r="AC371" s="83">
        <v>1192</v>
      </c>
      <c r="AD371" s="83">
        <v>1820</v>
      </c>
      <c r="AE371" s="83">
        <v>910</v>
      </c>
      <c r="AF371" s="83">
        <v>1253</v>
      </c>
      <c r="AG371" s="104">
        <v>137.69230769230799</v>
      </c>
      <c r="AH371" s="84"/>
      <c r="AI371" s="45"/>
    </row>
    <row r="372" spans="1:35" ht="71.25" hidden="1" x14ac:dyDescent="0.2">
      <c r="A372" s="14" t="str">
        <f>Tabla1[[#This Row],[CEGE]]&amp;Tabla1[[#This Row],[Cod Producto]]&amp;Tabla1[[#This Row],[Naturaleza]]&amp;Tabla1[[#This Row],[Periodicidad]]&amp;Tabla1[[#This Row],[Unidad de Medida]]&amp;Tabla1[[#This Row],[Línea Base]]&amp;Tabla1[[#This Row],[Meta Plan]]&amp;Tabla1[[#This Row],[Meta Anual]]</f>
        <v>0213-0106AcumuladoTrimestralVAL021</v>
      </c>
      <c r="B372" s="77" t="s">
        <v>1539</v>
      </c>
      <c r="C372" s="78" t="s">
        <v>1686</v>
      </c>
      <c r="D372" s="78" t="s">
        <v>1357</v>
      </c>
      <c r="E372" s="78" t="s">
        <v>246</v>
      </c>
      <c r="F372" s="78" t="s">
        <v>65</v>
      </c>
      <c r="G372" s="78" t="s">
        <v>249</v>
      </c>
      <c r="H372" s="79">
        <v>0</v>
      </c>
      <c r="I372" s="79">
        <v>0</v>
      </c>
      <c r="J372" s="79">
        <v>0</v>
      </c>
      <c r="K372" s="79">
        <v>0</v>
      </c>
      <c r="L372" s="79">
        <v>0</v>
      </c>
      <c r="M372" s="80" t="s">
        <v>566</v>
      </c>
      <c r="N372" s="80" t="s">
        <v>566</v>
      </c>
      <c r="O372" s="80" t="s">
        <v>566</v>
      </c>
      <c r="P372" s="80" t="s">
        <v>566</v>
      </c>
      <c r="Q372" s="80" t="s">
        <v>566</v>
      </c>
      <c r="R372" s="78"/>
      <c r="S372" s="78"/>
      <c r="T372" s="78"/>
      <c r="U372" s="78"/>
      <c r="V372" s="78"/>
      <c r="W372" s="78"/>
      <c r="X372" s="82" t="s">
        <v>28</v>
      </c>
      <c r="Y372" s="78" t="s">
        <v>255</v>
      </c>
      <c r="Z372" s="78" t="s">
        <v>18</v>
      </c>
      <c r="AA372" s="78" t="s">
        <v>64</v>
      </c>
      <c r="AB372" s="78" t="s">
        <v>20</v>
      </c>
      <c r="AC372" s="83">
        <v>0</v>
      </c>
      <c r="AD372" s="83">
        <v>2</v>
      </c>
      <c r="AE372" s="83">
        <v>1</v>
      </c>
      <c r="AF372" s="83">
        <v>1</v>
      </c>
      <c r="AG372" s="104">
        <v>100</v>
      </c>
      <c r="AH372" s="84"/>
      <c r="AI372" s="45"/>
    </row>
    <row r="373" spans="1:35" ht="99.75" hidden="1" x14ac:dyDescent="0.2">
      <c r="A373" s="14" t="str">
        <f>Tabla1[[#This Row],[CEGE]]&amp;Tabla1[[#This Row],[Cod Producto]]&amp;Tabla1[[#This Row],[Naturaleza]]&amp;Tabla1[[#This Row],[Periodicidad]]&amp;Tabla1[[#This Row],[Unidad de Medida]]&amp;Tabla1[[#This Row],[Línea Base]]&amp;Tabla1[[#This Row],[Meta Plan]]&amp;Tabla1[[#This Row],[Meta Anual]]</f>
        <v>0213-0107AcumuladoTrimestralVAL021</v>
      </c>
      <c r="B373" s="77" t="s">
        <v>1539</v>
      </c>
      <c r="C373" s="78" t="s">
        <v>1686</v>
      </c>
      <c r="D373" s="78" t="s">
        <v>1357</v>
      </c>
      <c r="E373" s="78" t="s">
        <v>246</v>
      </c>
      <c r="F373" s="78" t="s">
        <v>17</v>
      </c>
      <c r="G373" s="78" t="s">
        <v>538</v>
      </c>
      <c r="H373" s="79">
        <v>476.46499999999997</v>
      </c>
      <c r="I373" s="79">
        <v>0</v>
      </c>
      <c r="J373" s="79">
        <v>0</v>
      </c>
      <c r="K373" s="79">
        <v>0</v>
      </c>
      <c r="L373" s="79">
        <v>0</v>
      </c>
      <c r="M373" s="80">
        <v>476465000</v>
      </c>
      <c r="N373" s="80">
        <v>0</v>
      </c>
      <c r="O373" s="80">
        <v>0</v>
      </c>
      <c r="P373" s="80">
        <v>0</v>
      </c>
      <c r="Q373" s="80">
        <v>0</v>
      </c>
      <c r="R373" s="78"/>
      <c r="S373" s="78"/>
      <c r="T373" s="78"/>
      <c r="U373" s="78"/>
      <c r="V373" s="78"/>
      <c r="W373" s="78"/>
      <c r="X373" s="82" t="s">
        <v>29</v>
      </c>
      <c r="Y373" s="78" t="s">
        <v>132</v>
      </c>
      <c r="Z373" s="78" t="s">
        <v>18</v>
      </c>
      <c r="AA373" s="78" t="s">
        <v>64</v>
      </c>
      <c r="AB373" s="78" t="s">
        <v>20</v>
      </c>
      <c r="AC373" s="83">
        <v>0</v>
      </c>
      <c r="AD373" s="83">
        <v>2</v>
      </c>
      <c r="AE373" s="83">
        <v>1</v>
      </c>
      <c r="AF373" s="83">
        <v>2</v>
      </c>
      <c r="AG373" s="104">
        <v>200</v>
      </c>
      <c r="AH373" s="84"/>
      <c r="AI373" s="45"/>
    </row>
    <row r="374" spans="1:35" ht="99.75" hidden="1" x14ac:dyDescent="0.2">
      <c r="A374" s="14" t="str">
        <f>Tabla1[[#This Row],[CEGE]]&amp;Tabla1[[#This Row],[Cod Producto]]&amp;Tabla1[[#This Row],[Naturaleza]]&amp;Tabla1[[#This Row],[Periodicidad]]&amp;Tabla1[[#This Row],[Unidad de Medida]]&amp;Tabla1[[#This Row],[Línea Base]]&amp;Tabla1[[#This Row],[Meta Plan]]&amp;Tabla1[[#This Row],[Meta Anual]]</f>
        <v>0213-0108AcumuladoTrimestralVAL4725049</v>
      </c>
      <c r="B374" s="77" t="s">
        <v>1539</v>
      </c>
      <c r="C374" s="78" t="s">
        <v>1686</v>
      </c>
      <c r="D374" s="78" t="s">
        <v>1357</v>
      </c>
      <c r="E374" s="78" t="s">
        <v>246</v>
      </c>
      <c r="F374" s="78" t="s">
        <v>25</v>
      </c>
      <c r="G374" s="78" t="s">
        <v>406</v>
      </c>
      <c r="H374" s="79">
        <v>683</v>
      </c>
      <c r="I374" s="79">
        <v>683</v>
      </c>
      <c r="J374" s="79">
        <v>683</v>
      </c>
      <c r="K374" s="79">
        <v>644.52850000000001</v>
      </c>
      <c r="L374" s="79">
        <v>493.31491799999998</v>
      </c>
      <c r="M374" s="80">
        <v>683000000</v>
      </c>
      <c r="N374" s="80">
        <v>683000000</v>
      </c>
      <c r="O374" s="80">
        <v>10120008</v>
      </c>
      <c r="P374" s="80">
        <v>672879992</v>
      </c>
      <c r="Q374" s="80">
        <v>669134594</v>
      </c>
      <c r="R374" s="78"/>
      <c r="S374" s="78"/>
      <c r="T374" s="78"/>
      <c r="U374" s="78"/>
      <c r="V374" s="78"/>
      <c r="W374" s="78"/>
      <c r="X374" s="82" t="s">
        <v>21</v>
      </c>
      <c r="Y374" s="78" t="s">
        <v>127</v>
      </c>
      <c r="Z374" s="78" t="s">
        <v>18</v>
      </c>
      <c r="AA374" s="78" t="s">
        <v>64</v>
      </c>
      <c r="AB374" s="78" t="s">
        <v>20</v>
      </c>
      <c r="AC374" s="83">
        <v>47</v>
      </c>
      <c r="AD374" s="83">
        <v>250</v>
      </c>
      <c r="AE374" s="83">
        <v>49</v>
      </c>
      <c r="AF374" s="83">
        <v>47</v>
      </c>
      <c r="AG374" s="104">
        <v>95.918367346938794</v>
      </c>
      <c r="AH374" s="84"/>
      <c r="AI374" s="45"/>
    </row>
    <row r="375" spans="1:35" ht="128.25" hidden="1" x14ac:dyDescent="0.2">
      <c r="A375" s="14" t="str">
        <f>Tabla1[[#This Row],[CEGE]]&amp;Tabla1[[#This Row],[Cod Producto]]&amp;Tabla1[[#This Row],[Naturaleza]]&amp;Tabla1[[#This Row],[Periodicidad]]&amp;Tabla1[[#This Row],[Unidad de Medida]]&amp;Tabla1[[#This Row],[Línea Base]]&amp;Tabla1[[#This Row],[Meta Plan]]&amp;Tabla1[[#This Row],[Meta Anual]]</f>
        <v>0213-0109AcumuladoAnualVAL065</v>
      </c>
      <c r="B375" s="77" t="s">
        <v>1539</v>
      </c>
      <c r="C375" s="78" t="s">
        <v>1686</v>
      </c>
      <c r="D375" s="78" t="s">
        <v>1357</v>
      </c>
      <c r="E375" s="78" t="s">
        <v>246</v>
      </c>
      <c r="F375" s="78" t="s">
        <v>23</v>
      </c>
      <c r="G375" s="78" t="s">
        <v>252</v>
      </c>
      <c r="H375" s="79">
        <v>3260.3380000000002</v>
      </c>
      <c r="I375" s="79">
        <v>3299.8044839999998</v>
      </c>
      <c r="J375" s="79">
        <v>3299.8044839999998</v>
      </c>
      <c r="K375" s="79">
        <v>3131.8737970000002</v>
      </c>
      <c r="L375" s="79">
        <v>1994.086196</v>
      </c>
      <c r="M375" s="80">
        <v>3260338000</v>
      </c>
      <c r="N375" s="80">
        <v>3379879252</v>
      </c>
      <c r="O375" s="80">
        <v>128425317</v>
      </c>
      <c r="P375" s="80">
        <v>3251453935</v>
      </c>
      <c r="Q375" s="80">
        <v>3146748919</v>
      </c>
      <c r="R375" s="78"/>
      <c r="S375" s="78"/>
      <c r="T375" s="78"/>
      <c r="U375" s="78"/>
      <c r="V375" s="78"/>
      <c r="W375" s="78"/>
      <c r="X375" s="82" t="s">
        <v>79</v>
      </c>
      <c r="Y375" s="78" t="s">
        <v>253</v>
      </c>
      <c r="Z375" s="78" t="s">
        <v>18</v>
      </c>
      <c r="AA375" s="78" t="s">
        <v>41</v>
      </c>
      <c r="AB375" s="78" t="s">
        <v>20</v>
      </c>
      <c r="AC375" s="83">
        <v>0</v>
      </c>
      <c r="AD375" s="83">
        <v>6</v>
      </c>
      <c r="AE375" s="83">
        <v>5</v>
      </c>
      <c r="AF375" s="83">
        <v>5</v>
      </c>
      <c r="AG375" s="104">
        <v>100</v>
      </c>
      <c r="AH375" s="84"/>
      <c r="AI375" s="45"/>
    </row>
    <row r="376" spans="1:35" ht="57" hidden="1" x14ac:dyDescent="0.2">
      <c r="A376" s="14" t="str">
        <f>Tabla1[[#This Row],[CEGE]]&amp;Tabla1[[#This Row],[Cod Producto]]&amp;Tabla1[[#This Row],[Naturaleza]]&amp;Tabla1[[#This Row],[Periodicidad]]&amp;Tabla1[[#This Row],[Unidad de Medida]]&amp;Tabla1[[#This Row],[Línea Base]]&amp;Tabla1[[#This Row],[Meta Plan]]&amp;Tabla1[[#This Row],[Meta Anual]]</f>
        <v>0213-0110StockAnualVAL121212</v>
      </c>
      <c r="B376" s="77" t="s">
        <v>1539</v>
      </c>
      <c r="C376" s="78" t="s">
        <v>1686</v>
      </c>
      <c r="D376" s="78" t="s">
        <v>1357</v>
      </c>
      <c r="E376" s="78" t="s">
        <v>246</v>
      </c>
      <c r="F376" s="78" t="s">
        <v>68</v>
      </c>
      <c r="G376" s="78" t="s">
        <v>402</v>
      </c>
      <c r="H376" s="79">
        <v>3651.6149999999998</v>
      </c>
      <c r="I376" s="79">
        <v>3612.1485160000002</v>
      </c>
      <c r="J376" s="79">
        <v>3612.1485160000002</v>
      </c>
      <c r="K376" s="79">
        <v>2942.0152969999999</v>
      </c>
      <c r="L376" s="79">
        <v>2415.07548</v>
      </c>
      <c r="M376" s="80">
        <v>3651615000</v>
      </c>
      <c r="N376" s="80">
        <v>3532073748</v>
      </c>
      <c r="O376" s="80">
        <v>-16896794</v>
      </c>
      <c r="P376" s="80">
        <v>3548970542</v>
      </c>
      <c r="Q376" s="80">
        <v>3254779868</v>
      </c>
      <c r="R376" s="78"/>
      <c r="S376" s="78"/>
      <c r="T376" s="78"/>
      <c r="U376" s="78"/>
      <c r="V376" s="78"/>
      <c r="W376" s="78"/>
      <c r="X376" s="82" t="s">
        <v>80</v>
      </c>
      <c r="Y376" s="78" t="s">
        <v>122</v>
      </c>
      <c r="Z376" s="78" t="s">
        <v>74</v>
      </c>
      <c r="AA376" s="78" t="s">
        <v>41</v>
      </c>
      <c r="AB376" s="78" t="s">
        <v>20</v>
      </c>
      <c r="AC376" s="83">
        <v>12</v>
      </c>
      <c r="AD376" s="83">
        <v>12</v>
      </c>
      <c r="AE376" s="83">
        <v>12</v>
      </c>
      <c r="AF376" s="83">
        <v>12</v>
      </c>
      <c r="AG376" s="104">
        <v>100</v>
      </c>
      <c r="AH376" s="84"/>
      <c r="AI376" s="45"/>
    </row>
    <row r="377" spans="1:35" ht="199.5" hidden="1" x14ac:dyDescent="0.2">
      <c r="A377" s="14" t="str">
        <f>Tabla1[[#This Row],[CEGE]]&amp;Tabla1[[#This Row],[Cod Producto]]&amp;Tabla1[[#This Row],[Naturaleza]]&amp;Tabla1[[#This Row],[Periodicidad]]&amp;Tabla1[[#This Row],[Unidad de Medida]]&amp;Tabla1[[#This Row],[Línea Base]]&amp;Tabla1[[#This Row],[Meta Plan]]&amp;Tabla1[[#This Row],[Meta Anual]]</f>
        <v>0214-0101StockMensual%11,711,711,7</v>
      </c>
      <c r="B377" s="77" t="s">
        <v>1540</v>
      </c>
      <c r="C377" s="78" t="s">
        <v>1689</v>
      </c>
      <c r="D377" s="78" t="s">
        <v>1358</v>
      </c>
      <c r="E377" s="78" t="s">
        <v>256</v>
      </c>
      <c r="F377" s="78" t="s">
        <v>72</v>
      </c>
      <c r="G377" s="78" t="s">
        <v>257</v>
      </c>
      <c r="H377" s="79">
        <v>46393.373</v>
      </c>
      <c r="I377" s="79">
        <v>45496.701569999997</v>
      </c>
      <c r="J377" s="79">
        <v>45496.701569999997</v>
      </c>
      <c r="K377" s="79">
        <v>38282.152949000003</v>
      </c>
      <c r="L377" s="79">
        <v>24512.888081000001</v>
      </c>
      <c r="M377" s="80">
        <v>46393373000</v>
      </c>
      <c r="N377" s="80">
        <v>45947406567</v>
      </c>
      <c r="O377" s="80">
        <v>14645075</v>
      </c>
      <c r="P377" s="80">
        <v>45932761492</v>
      </c>
      <c r="Q377" s="80">
        <v>41498398653</v>
      </c>
      <c r="R377" s="78" t="s">
        <v>1512</v>
      </c>
      <c r="S377" s="78" t="s">
        <v>1510</v>
      </c>
      <c r="T377" s="78" t="s">
        <v>1512</v>
      </c>
      <c r="U377" s="78" t="s">
        <v>1510</v>
      </c>
      <c r="V377" s="78" t="s">
        <v>1510</v>
      </c>
      <c r="W377" s="78" t="s">
        <v>1510</v>
      </c>
      <c r="X377" s="82" t="s">
        <v>1638</v>
      </c>
      <c r="Y377" s="78" t="s">
        <v>1325</v>
      </c>
      <c r="Z377" s="78" t="s">
        <v>74</v>
      </c>
      <c r="AA377" s="78" t="s">
        <v>19</v>
      </c>
      <c r="AB377" s="78" t="s">
        <v>2</v>
      </c>
      <c r="AC377" s="83">
        <v>11.7</v>
      </c>
      <c r="AD377" s="83">
        <v>11.7</v>
      </c>
      <c r="AE377" s="83">
        <v>11.7</v>
      </c>
      <c r="AF377" s="83">
        <v>7.43</v>
      </c>
      <c r="AG377" s="104">
        <v>63.504273504273499</v>
      </c>
      <c r="AH377" s="84"/>
      <c r="AI377" s="45"/>
    </row>
    <row r="378" spans="1:35" ht="114" hidden="1" x14ac:dyDescent="0.2">
      <c r="A378" s="14" t="str">
        <f>Tabla1[[#This Row],[CEGE]]&amp;Tabla1[[#This Row],[Cod Producto]]&amp;Tabla1[[#This Row],[Naturaleza]]&amp;Tabla1[[#This Row],[Periodicidad]]&amp;Tabla1[[#This Row],[Unidad de Medida]]&amp;Tabla1[[#This Row],[Línea Base]]&amp;Tabla1[[#This Row],[Meta Plan]]&amp;Tabla1[[#This Row],[Meta Anual]]</f>
        <v>0214-0101StockMensual%1,171,171,17</v>
      </c>
      <c r="B378" s="77" t="s">
        <v>1540</v>
      </c>
      <c r="C378" s="78" t="s">
        <v>1689</v>
      </c>
      <c r="D378" s="78" t="s">
        <v>1358</v>
      </c>
      <c r="E378" s="78" t="s">
        <v>256</v>
      </c>
      <c r="F378" s="78" t="s">
        <v>72</v>
      </c>
      <c r="G378" s="78" t="s">
        <v>257</v>
      </c>
      <c r="H378" s="79">
        <v>0</v>
      </c>
      <c r="I378" s="79">
        <v>0</v>
      </c>
      <c r="J378" s="79">
        <v>0</v>
      </c>
      <c r="K378" s="79">
        <v>0</v>
      </c>
      <c r="L378" s="79">
        <v>0</v>
      </c>
      <c r="M378" s="80" t="s">
        <v>566</v>
      </c>
      <c r="N378" s="80" t="s">
        <v>566</v>
      </c>
      <c r="O378" s="80" t="s">
        <v>566</v>
      </c>
      <c r="P378" s="80" t="s">
        <v>566</v>
      </c>
      <c r="Q378" s="80" t="s">
        <v>566</v>
      </c>
      <c r="R378" s="78"/>
      <c r="S378" s="78"/>
      <c r="T378" s="78"/>
      <c r="U378" s="78"/>
      <c r="V378" s="78"/>
      <c r="W378" s="78"/>
      <c r="X378" s="82" t="s">
        <v>1637</v>
      </c>
      <c r="Y378" s="78" t="s">
        <v>1326</v>
      </c>
      <c r="Z378" s="78" t="s">
        <v>74</v>
      </c>
      <c r="AA378" s="78" t="s">
        <v>19</v>
      </c>
      <c r="AB378" s="78" t="s">
        <v>2</v>
      </c>
      <c r="AC378" s="83">
        <v>1.17</v>
      </c>
      <c r="AD378" s="83">
        <v>1.17</v>
      </c>
      <c r="AE378" s="83">
        <v>1.17</v>
      </c>
      <c r="AF378" s="83">
        <v>0.26</v>
      </c>
      <c r="AG378" s="117">
        <v>22.2222222222222</v>
      </c>
      <c r="AH378" s="84"/>
      <c r="AI378" s="45"/>
    </row>
    <row r="379" spans="1:35" ht="114" hidden="1" x14ac:dyDescent="0.2">
      <c r="A379" s="14" t="str">
        <f>Tabla1[[#This Row],[CEGE]]&amp;Tabla1[[#This Row],[Cod Producto]]&amp;Tabla1[[#This Row],[Naturaleza]]&amp;Tabla1[[#This Row],[Periodicidad]]&amp;Tabla1[[#This Row],[Unidad de Medida]]&amp;Tabla1[[#This Row],[Línea Base]]&amp;Tabla1[[#This Row],[Meta Plan]]&amp;Tabla1[[#This Row],[Meta Anual]]</f>
        <v>0214-0101StockMensual%1,931,931,93</v>
      </c>
      <c r="B379" s="77" t="s">
        <v>1540</v>
      </c>
      <c r="C379" s="78" t="s">
        <v>1689</v>
      </c>
      <c r="D379" s="78" t="s">
        <v>1358</v>
      </c>
      <c r="E379" s="78" t="s">
        <v>256</v>
      </c>
      <c r="F379" s="78" t="s">
        <v>72</v>
      </c>
      <c r="G379" s="78" t="s">
        <v>257</v>
      </c>
      <c r="H379" s="79">
        <v>0</v>
      </c>
      <c r="I379" s="79">
        <v>0</v>
      </c>
      <c r="J379" s="79">
        <v>0</v>
      </c>
      <c r="K379" s="79">
        <v>0</v>
      </c>
      <c r="L379" s="79">
        <v>0</v>
      </c>
      <c r="M379" s="80" t="s">
        <v>566</v>
      </c>
      <c r="N379" s="80" t="s">
        <v>566</v>
      </c>
      <c r="O379" s="80" t="s">
        <v>566</v>
      </c>
      <c r="P379" s="80" t="s">
        <v>566</v>
      </c>
      <c r="Q379" s="80" t="s">
        <v>566</v>
      </c>
      <c r="R379" s="78"/>
      <c r="S379" s="78"/>
      <c r="T379" s="78"/>
      <c r="U379" s="78"/>
      <c r="V379" s="78"/>
      <c r="W379" s="78"/>
      <c r="X379" s="82" t="s">
        <v>1632</v>
      </c>
      <c r="Y379" s="78" t="s">
        <v>1327</v>
      </c>
      <c r="Z379" s="78" t="s">
        <v>74</v>
      </c>
      <c r="AA379" s="78" t="s">
        <v>19</v>
      </c>
      <c r="AB379" s="78" t="s">
        <v>2</v>
      </c>
      <c r="AC379" s="83">
        <v>1.93</v>
      </c>
      <c r="AD379" s="83">
        <v>1.93</v>
      </c>
      <c r="AE379" s="83">
        <v>1.93</v>
      </c>
      <c r="AF379" s="83">
        <v>0.28000000000000003</v>
      </c>
      <c r="AG379" s="117">
        <v>14.507772020725399</v>
      </c>
      <c r="AH379" s="84"/>
      <c r="AI379" s="45"/>
    </row>
    <row r="380" spans="1:35" ht="142.5" hidden="1" x14ac:dyDescent="0.2">
      <c r="A380" s="14" t="str">
        <f>Tabla1[[#This Row],[CEGE]]&amp;Tabla1[[#This Row],[Cod Producto]]&amp;Tabla1[[#This Row],[Naturaleza]]&amp;Tabla1[[#This Row],[Periodicidad]]&amp;Tabla1[[#This Row],[Unidad de Medida]]&amp;Tabla1[[#This Row],[Línea Base]]&amp;Tabla1[[#This Row],[Meta Plan]]&amp;Tabla1[[#This Row],[Meta Anual]]</f>
        <v>0214-0101StockMensual%1,451,451,45</v>
      </c>
      <c r="B380" s="77" t="s">
        <v>1540</v>
      </c>
      <c r="C380" s="78" t="s">
        <v>1689</v>
      </c>
      <c r="D380" s="78" t="s">
        <v>1358</v>
      </c>
      <c r="E380" s="78" t="s">
        <v>256</v>
      </c>
      <c r="F380" s="78" t="s">
        <v>72</v>
      </c>
      <c r="G380" s="78" t="s">
        <v>257</v>
      </c>
      <c r="H380" s="79">
        <v>0</v>
      </c>
      <c r="I380" s="79">
        <v>0</v>
      </c>
      <c r="J380" s="79">
        <v>0</v>
      </c>
      <c r="K380" s="79">
        <v>0</v>
      </c>
      <c r="L380" s="79">
        <v>0</v>
      </c>
      <c r="M380" s="80" t="s">
        <v>566</v>
      </c>
      <c r="N380" s="80" t="s">
        <v>566</v>
      </c>
      <c r="O380" s="80" t="s">
        <v>566</v>
      </c>
      <c r="P380" s="80" t="s">
        <v>566</v>
      </c>
      <c r="Q380" s="80" t="s">
        <v>566</v>
      </c>
      <c r="R380" s="78"/>
      <c r="S380" s="78"/>
      <c r="T380" s="78"/>
      <c r="U380" s="78"/>
      <c r="V380" s="78"/>
      <c r="W380" s="78"/>
      <c r="X380" s="82" t="s">
        <v>1613</v>
      </c>
      <c r="Y380" s="78" t="s">
        <v>1328</v>
      </c>
      <c r="Z380" s="78" t="s">
        <v>74</v>
      </c>
      <c r="AA380" s="78" t="s">
        <v>19</v>
      </c>
      <c r="AB380" s="78" t="s">
        <v>2</v>
      </c>
      <c r="AC380" s="83">
        <v>1.45</v>
      </c>
      <c r="AD380" s="83">
        <v>1.45</v>
      </c>
      <c r="AE380" s="83">
        <v>1.45</v>
      </c>
      <c r="AF380" s="83">
        <v>0.66</v>
      </c>
      <c r="AG380" s="117">
        <v>45.517241379310299</v>
      </c>
      <c r="AH380" s="84"/>
      <c r="AI380" s="45"/>
    </row>
    <row r="381" spans="1:35" ht="114" hidden="1" x14ac:dyDescent="0.2">
      <c r="A381" s="14" t="str">
        <f>Tabla1[[#This Row],[CEGE]]&amp;Tabla1[[#This Row],[Cod Producto]]&amp;Tabla1[[#This Row],[Naturaleza]]&amp;Tabla1[[#This Row],[Periodicidad]]&amp;Tabla1[[#This Row],[Unidad de Medida]]&amp;Tabla1[[#This Row],[Línea Base]]&amp;Tabla1[[#This Row],[Meta Plan]]&amp;Tabla1[[#This Row],[Meta Anual]]</f>
        <v>0214-0120StockMensualVAL280028002800</v>
      </c>
      <c r="B381" s="77" t="s">
        <v>1540</v>
      </c>
      <c r="C381" s="78" t="s">
        <v>1689</v>
      </c>
      <c r="D381" s="78" t="s">
        <v>1358</v>
      </c>
      <c r="E381" s="78" t="s">
        <v>256</v>
      </c>
      <c r="F381" s="78" t="s">
        <v>33</v>
      </c>
      <c r="G381" s="78" t="s">
        <v>258</v>
      </c>
      <c r="H381" s="79">
        <v>33996.495999999999</v>
      </c>
      <c r="I381" s="79">
        <v>34893.167430000001</v>
      </c>
      <c r="J381" s="79">
        <v>34893.167430000001</v>
      </c>
      <c r="K381" s="79">
        <v>29041.147315999999</v>
      </c>
      <c r="L381" s="79">
        <v>17699.046552</v>
      </c>
      <c r="M381" s="80">
        <v>33996496000</v>
      </c>
      <c r="N381" s="80">
        <v>34442462433</v>
      </c>
      <c r="O381" s="80">
        <v>673298036</v>
      </c>
      <c r="P381" s="80">
        <v>33769164397</v>
      </c>
      <c r="Q381" s="80">
        <v>28387981541</v>
      </c>
      <c r="R381" s="78" t="s">
        <v>1512</v>
      </c>
      <c r="S381" s="78" t="s">
        <v>1512</v>
      </c>
      <c r="T381" s="78" t="s">
        <v>1512</v>
      </c>
      <c r="U381" s="78" t="s">
        <v>1512</v>
      </c>
      <c r="V381" s="78" t="s">
        <v>1512</v>
      </c>
      <c r="W381" s="78" t="s">
        <v>1512</v>
      </c>
      <c r="X381" s="82">
        <v>97</v>
      </c>
      <c r="Y381" s="78" t="s">
        <v>1696</v>
      </c>
      <c r="Z381" s="78" t="s">
        <v>74</v>
      </c>
      <c r="AA381" s="78" t="s">
        <v>19</v>
      </c>
      <c r="AB381" s="78" t="s">
        <v>20</v>
      </c>
      <c r="AC381" s="83">
        <v>2800</v>
      </c>
      <c r="AD381" s="83">
        <v>2800</v>
      </c>
      <c r="AE381" s="83">
        <v>2800</v>
      </c>
      <c r="AF381" s="83">
        <v>2480</v>
      </c>
      <c r="AG381" s="104">
        <v>88.571428571428598</v>
      </c>
      <c r="AH381" s="84"/>
      <c r="AI381" s="45"/>
    </row>
    <row r="382" spans="1:35" ht="57" hidden="1" x14ac:dyDescent="0.2">
      <c r="A382" s="14" t="str">
        <f>Tabla1[[#This Row],[CEGE]]&amp;Tabla1[[#This Row],[Cod Producto]]&amp;Tabla1[[#This Row],[Naturaleza]]&amp;Tabla1[[#This Row],[Periodicidad]]&amp;Tabla1[[#This Row],[Unidad de Medida]]&amp;Tabla1[[#This Row],[Línea Base]]&amp;Tabla1[[#This Row],[Meta Plan]]&amp;Tabla1[[#This Row],[Meta Anual]]</f>
        <v>0215-0101AcumuladoTrimestralVAL606760380</v>
      </c>
      <c r="B382" s="77" t="s">
        <v>1541</v>
      </c>
      <c r="C382" s="78" t="s">
        <v>1686</v>
      </c>
      <c r="D382" s="78" t="s">
        <v>1359</v>
      </c>
      <c r="E382" s="78" t="s">
        <v>1031</v>
      </c>
      <c r="F382" s="78" t="s">
        <v>72</v>
      </c>
      <c r="G382" s="78" t="s">
        <v>259</v>
      </c>
      <c r="H382" s="79">
        <v>6180.4520000000002</v>
      </c>
      <c r="I382" s="79">
        <v>6967.616822</v>
      </c>
      <c r="J382" s="79">
        <v>6967.616822</v>
      </c>
      <c r="K382" s="79">
        <v>5863.8784649999998</v>
      </c>
      <c r="L382" s="79">
        <v>4056.5199090000001</v>
      </c>
      <c r="M382" s="80">
        <v>12289334000</v>
      </c>
      <c r="N382" s="80">
        <v>14573231378</v>
      </c>
      <c r="O382" s="80">
        <v>145646406</v>
      </c>
      <c r="P382" s="80">
        <v>14427584972</v>
      </c>
      <c r="Q382" s="80">
        <v>13415764093</v>
      </c>
      <c r="R382" s="78"/>
      <c r="S382" s="78"/>
      <c r="T382" s="78"/>
      <c r="U382" s="78"/>
      <c r="V382" s="78"/>
      <c r="W382" s="78"/>
      <c r="X382" s="82" t="s">
        <v>1587</v>
      </c>
      <c r="Y382" s="78" t="s">
        <v>260</v>
      </c>
      <c r="Z382" s="78" t="s">
        <v>18</v>
      </c>
      <c r="AA382" s="78" t="s">
        <v>64</v>
      </c>
      <c r="AB382" s="78" t="s">
        <v>20</v>
      </c>
      <c r="AC382" s="83">
        <v>606</v>
      </c>
      <c r="AD382" s="83">
        <v>760</v>
      </c>
      <c r="AE382" s="83">
        <v>380</v>
      </c>
      <c r="AF382" s="83">
        <v>240</v>
      </c>
      <c r="AG382" s="104">
        <v>63.157894736842103</v>
      </c>
      <c r="AH382" s="84"/>
      <c r="AI382" s="45"/>
    </row>
    <row r="383" spans="1:35" ht="57" hidden="1" x14ac:dyDescent="0.2">
      <c r="A383" s="14" t="str">
        <f>Tabla1[[#This Row],[CEGE]]&amp;Tabla1[[#This Row],[Cod Producto]]&amp;Tabla1[[#This Row],[Naturaleza]]&amp;Tabla1[[#This Row],[Periodicidad]]&amp;Tabla1[[#This Row],[Unidad de Medida]]&amp;Tabla1[[#This Row],[Línea Base]]&amp;Tabla1[[#This Row],[Meta Plan]]&amp;Tabla1[[#This Row],[Meta Anual]]</f>
        <v>0215-0101AcumuladoTrimestralVAL14590018729893649</v>
      </c>
      <c r="B383" s="77" t="s">
        <v>1541</v>
      </c>
      <c r="C383" s="78" t="s">
        <v>1686</v>
      </c>
      <c r="D383" s="78" t="s">
        <v>1359</v>
      </c>
      <c r="E383" s="78" t="s">
        <v>1031</v>
      </c>
      <c r="F383" s="78" t="s">
        <v>72</v>
      </c>
      <c r="G383" s="78" t="s">
        <v>259</v>
      </c>
      <c r="H383" s="79">
        <v>0</v>
      </c>
      <c r="I383" s="79">
        <v>0</v>
      </c>
      <c r="J383" s="79">
        <v>0</v>
      </c>
      <c r="K383" s="79">
        <v>0</v>
      </c>
      <c r="L383" s="79">
        <v>0</v>
      </c>
      <c r="M383" s="80" t="s">
        <v>566</v>
      </c>
      <c r="N383" s="80" t="s">
        <v>566</v>
      </c>
      <c r="O383" s="80" t="s">
        <v>566</v>
      </c>
      <c r="P383" s="80" t="s">
        <v>566</v>
      </c>
      <c r="Q383" s="80" t="s">
        <v>566</v>
      </c>
      <c r="R383" s="78"/>
      <c r="S383" s="78"/>
      <c r="T383" s="78"/>
      <c r="U383" s="78"/>
      <c r="V383" s="78"/>
      <c r="W383" s="78"/>
      <c r="X383" s="82" t="s">
        <v>1588</v>
      </c>
      <c r="Y383" s="78" t="s">
        <v>267</v>
      </c>
      <c r="Z383" s="78" t="s">
        <v>18</v>
      </c>
      <c r="AA383" s="78" t="s">
        <v>64</v>
      </c>
      <c r="AB383" s="78" t="s">
        <v>20</v>
      </c>
      <c r="AC383" s="83">
        <v>145900</v>
      </c>
      <c r="AD383" s="83">
        <v>187298</v>
      </c>
      <c r="AE383" s="83">
        <v>93649</v>
      </c>
      <c r="AF383" s="83">
        <v>320604</v>
      </c>
      <c r="AG383" s="104">
        <v>342.34642121111801</v>
      </c>
      <c r="AH383" s="84"/>
      <c r="AI383" s="45"/>
    </row>
    <row r="384" spans="1:35" ht="71.25" hidden="1" x14ac:dyDescent="0.2">
      <c r="A384" s="14" t="str">
        <f>Tabla1[[#This Row],[CEGE]]&amp;Tabla1[[#This Row],[Cod Producto]]&amp;Tabla1[[#This Row],[Naturaleza]]&amp;Tabla1[[#This Row],[Periodicidad]]&amp;Tabla1[[#This Row],[Unidad de Medida]]&amp;Tabla1[[#This Row],[Línea Base]]&amp;Tabla1[[#This Row],[Meta Plan]]&amp;Tabla1[[#This Row],[Meta Anual]]</f>
        <v>0215-0102AcumuladoTrimestralVAL252340170</v>
      </c>
      <c r="B384" s="77" t="s">
        <v>1541</v>
      </c>
      <c r="C384" s="78" t="s">
        <v>1686</v>
      </c>
      <c r="D384" s="78" t="s">
        <v>1359</v>
      </c>
      <c r="E384" s="78" t="s">
        <v>1031</v>
      </c>
      <c r="F384" s="78" t="s">
        <v>75</v>
      </c>
      <c r="G384" s="78" t="s">
        <v>261</v>
      </c>
      <c r="H384" s="79">
        <v>2387.9850000000001</v>
      </c>
      <c r="I384" s="79">
        <v>3535.3279000000002</v>
      </c>
      <c r="J384" s="79">
        <v>3535.3279000000002</v>
      </c>
      <c r="K384" s="79">
        <v>2009.0185759999999</v>
      </c>
      <c r="L384" s="79">
        <v>1563.659582</v>
      </c>
      <c r="M384" s="80">
        <v>2387985000</v>
      </c>
      <c r="N384" s="80">
        <v>2821521294</v>
      </c>
      <c r="O384" s="80">
        <v>553025</v>
      </c>
      <c r="P384" s="80">
        <v>2820968269</v>
      </c>
      <c r="Q384" s="80">
        <v>2583504126</v>
      </c>
      <c r="R384" s="78"/>
      <c r="S384" s="78"/>
      <c r="T384" s="78"/>
      <c r="U384" s="78"/>
      <c r="V384" s="78"/>
      <c r="W384" s="78"/>
      <c r="X384" s="82" t="s">
        <v>1590</v>
      </c>
      <c r="Y384" s="78" t="s">
        <v>262</v>
      </c>
      <c r="Z384" s="78" t="s">
        <v>18</v>
      </c>
      <c r="AA384" s="78" t="s">
        <v>64</v>
      </c>
      <c r="AB384" s="78" t="s">
        <v>20</v>
      </c>
      <c r="AC384" s="83">
        <v>252</v>
      </c>
      <c r="AD384" s="83">
        <v>340</v>
      </c>
      <c r="AE384" s="83">
        <v>170</v>
      </c>
      <c r="AF384" s="83">
        <v>169</v>
      </c>
      <c r="AG384" s="104">
        <v>99.411764705882405</v>
      </c>
      <c r="AH384" s="84"/>
      <c r="AI384" s="45"/>
    </row>
    <row r="385" spans="1:35" ht="71.25" hidden="1" x14ac:dyDescent="0.2">
      <c r="A385" s="14" t="str">
        <f>Tabla1[[#This Row],[CEGE]]&amp;Tabla1[[#This Row],[Cod Producto]]&amp;Tabla1[[#This Row],[Naturaleza]]&amp;Tabla1[[#This Row],[Periodicidad]]&amp;Tabla1[[#This Row],[Unidad de Medida]]&amp;Tabla1[[#This Row],[Línea Base]]&amp;Tabla1[[#This Row],[Meta Plan]]&amp;Tabla1[[#This Row],[Meta Anual]]</f>
        <v>0215-0102AcumuladoTrimestralVAL415629314</v>
      </c>
      <c r="B385" s="77" t="s">
        <v>1541</v>
      </c>
      <c r="C385" s="78" t="s">
        <v>1686</v>
      </c>
      <c r="D385" s="78" t="s">
        <v>1359</v>
      </c>
      <c r="E385" s="78" t="s">
        <v>1031</v>
      </c>
      <c r="F385" s="78" t="s">
        <v>75</v>
      </c>
      <c r="G385" s="78" t="s">
        <v>261</v>
      </c>
      <c r="H385" s="79">
        <v>0</v>
      </c>
      <c r="I385" s="79">
        <v>0</v>
      </c>
      <c r="J385" s="79">
        <v>0</v>
      </c>
      <c r="K385" s="79">
        <v>0</v>
      </c>
      <c r="L385" s="79">
        <v>0</v>
      </c>
      <c r="M385" s="80" t="s">
        <v>566</v>
      </c>
      <c r="N385" s="80" t="s">
        <v>566</v>
      </c>
      <c r="O385" s="80" t="s">
        <v>566</v>
      </c>
      <c r="P385" s="80" t="s">
        <v>566</v>
      </c>
      <c r="Q385" s="80" t="s">
        <v>566</v>
      </c>
      <c r="R385" s="78"/>
      <c r="S385" s="78"/>
      <c r="T385" s="78"/>
      <c r="U385" s="78"/>
      <c r="V385" s="78"/>
      <c r="W385" s="78"/>
      <c r="X385" s="82" t="s">
        <v>1591</v>
      </c>
      <c r="Y385" s="78" t="s">
        <v>540</v>
      </c>
      <c r="Z385" s="78" t="s">
        <v>18</v>
      </c>
      <c r="AA385" s="78" t="s">
        <v>64</v>
      </c>
      <c r="AB385" s="78" t="s">
        <v>20</v>
      </c>
      <c r="AC385" s="83">
        <v>415</v>
      </c>
      <c r="AD385" s="83">
        <v>629</v>
      </c>
      <c r="AE385" s="83">
        <v>314</v>
      </c>
      <c r="AF385" s="83">
        <v>370</v>
      </c>
      <c r="AG385" s="104">
        <v>117.834394904459</v>
      </c>
      <c r="AH385" s="84"/>
      <c r="AI385" s="45"/>
    </row>
    <row r="386" spans="1:35" ht="71.25" hidden="1" x14ac:dyDescent="0.2">
      <c r="A386" s="14" t="str">
        <f>Tabla1[[#This Row],[CEGE]]&amp;Tabla1[[#This Row],[Cod Producto]]&amp;Tabla1[[#This Row],[Naturaleza]]&amp;Tabla1[[#This Row],[Periodicidad]]&amp;Tabla1[[#This Row],[Unidad de Medida]]&amp;Tabla1[[#This Row],[Línea Base]]&amp;Tabla1[[#This Row],[Meta Plan]]&amp;Tabla1[[#This Row],[Meta Anual]]</f>
        <v>0215-0103AcumuladoTrimestralVAL245400200</v>
      </c>
      <c r="B386" s="77" t="s">
        <v>1541</v>
      </c>
      <c r="C386" s="78" t="s">
        <v>1686</v>
      </c>
      <c r="D386" s="78" t="s">
        <v>1359</v>
      </c>
      <c r="E386" s="78" t="s">
        <v>1031</v>
      </c>
      <c r="F386" s="78" t="s">
        <v>125</v>
      </c>
      <c r="G386" s="78" t="s">
        <v>409</v>
      </c>
      <c r="H386" s="79">
        <v>377.52499999999998</v>
      </c>
      <c r="I386" s="79">
        <v>262.23816399999998</v>
      </c>
      <c r="J386" s="79">
        <v>262.23816399999998</v>
      </c>
      <c r="K386" s="79">
        <v>251.10575299999999</v>
      </c>
      <c r="L386" s="79">
        <v>140.378872</v>
      </c>
      <c r="M386" s="80">
        <v>377525000</v>
      </c>
      <c r="N386" s="80">
        <v>250928897</v>
      </c>
      <c r="O386" s="80">
        <v>0</v>
      </c>
      <c r="P386" s="80">
        <v>250928897</v>
      </c>
      <c r="Q386" s="80">
        <v>220690326</v>
      </c>
      <c r="R386" s="78"/>
      <c r="S386" s="78"/>
      <c r="T386" s="78"/>
      <c r="U386" s="78"/>
      <c r="V386" s="78"/>
      <c r="W386" s="78"/>
      <c r="X386" s="82" t="s">
        <v>339</v>
      </c>
      <c r="Y386" s="78" t="s">
        <v>135</v>
      </c>
      <c r="Z386" s="78" t="s">
        <v>18</v>
      </c>
      <c r="AA386" s="78" t="s">
        <v>64</v>
      </c>
      <c r="AB386" s="78" t="s">
        <v>20</v>
      </c>
      <c r="AC386" s="83">
        <v>245</v>
      </c>
      <c r="AD386" s="83">
        <v>400</v>
      </c>
      <c r="AE386" s="83">
        <v>200</v>
      </c>
      <c r="AF386" s="83">
        <v>123</v>
      </c>
      <c r="AG386" s="104">
        <v>61.5</v>
      </c>
      <c r="AH386" s="84"/>
      <c r="AI386" s="45"/>
    </row>
    <row r="387" spans="1:35" ht="57" hidden="1" x14ac:dyDescent="0.2">
      <c r="A387" s="14" t="str">
        <f>Tabla1[[#This Row],[CEGE]]&amp;Tabla1[[#This Row],[Cod Producto]]&amp;Tabla1[[#This Row],[Naturaleza]]&amp;Tabla1[[#This Row],[Periodicidad]]&amp;Tabla1[[#This Row],[Unidad de Medida]]&amp;Tabla1[[#This Row],[Línea Base]]&amp;Tabla1[[#This Row],[Meta Plan]]&amp;Tabla1[[#This Row],[Meta Anual]]</f>
        <v>0215-0103AcumuladoTrimestralVAL370040002000</v>
      </c>
      <c r="B387" s="77" t="s">
        <v>1541</v>
      </c>
      <c r="C387" s="78" t="s">
        <v>1686</v>
      </c>
      <c r="D387" s="78" t="s">
        <v>1359</v>
      </c>
      <c r="E387" s="78" t="s">
        <v>1031</v>
      </c>
      <c r="F387" s="78" t="s">
        <v>125</v>
      </c>
      <c r="G387" s="78" t="s">
        <v>409</v>
      </c>
      <c r="H387" s="79">
        <v>0</v>
      </c>
      <c r="I387" s="79">
        <v>0</v>
      </c>
      <c r="J387" s="79">
        <v>0</v>
      </c>
      <c r="K387" s="79">
        <v>0</v>
      </c>
      <c r="L387" s="79">
        <v>0</v>
      </c>
      <c r="M387" s="80" t="s">
        <v>566</v>
      </c>
      <c r="N387" s="80" t="s">
        <v>566</v>
      </c>
      <c r="O387" s="80" t="s">
        <v>566</v>
      </c>
      <c r="P387" s="80" t="s">
        <v>566</v>
      </c>
      <c r="Q387" s="80" t="s">
        <v>566</v>
      </c>
      <c r="R387" s="78"/>
      <c r="S387" s="78"/>
      <c r="T387" s="78"/>
      <c r="U387" s="78"/>
      <c r="V387" s="78"/>
      <c r="W387" s="78"/>
      <c r="X387" s="82" t="s">
        <v>1576</v>
      </c>
      <c r="Y387" s="78" t="s">
        <v>498</v>
      </c>
      <c r="Z387" s="78" t="s">
        <v>18</v>
      </c>
      <c r="AA387" s="78" t="s">
        <v>64</v>
      </c>
      <c r="AB387" s="78" t="s">
        <v>20</v>
      </c>
      <c r="AC387" s="83">
        <v>3700</v>
      </c>
      <c r="AD387" s="83">
        <v>4000</v>
      </c>
      <c r="AE387" s="83">
        <v>2000</v>
      </c>
      <c r="AF387" s="83">
        <v>3224</v>
      </c>
      <c r="AG387" s="104">
        <v>161.19999999999999</v>
      </c>
      <c r="AH387" s="84"/>
      <c r="AI387" s="45"/>
    </row>
    <row r="388" spans="1:35" ht="71.25" hidden="1" x14ac:dyDescent="0.2">
      <c r="A388" s="14" t="str">
        <f>Tabla1[[#This Row],[CEGE]]&amp;Tabla1[[#This Row],[Cod Producto]]&amp;Tabla1[[#This Row],[Naturaleza]]&amp;Tabla1[[#This Row],[Periodicidad]]&amp;Tabla1[[#This Row],[Unidad de Medida]]&amp;Tabla1[[#This Row],[Línea Base]]&amp;Tabla1[[#This Row],[Meta Plan]]&amp;Tabla1[[#This Row],[Meta Anual]]</f>
        <v>0215-0104AcumuladoTrimestralVAL121</v>
      </c>
      <c r="B388" s="77" t="s">
        <v>1541</v>
      </c>
      <c r="C388" s="78" t="s">
        <v>1686</v>
      </c>
      <c r="D388" s="78" t="s">
        <v>1359</v>
      </c>
      <c r="E388" s="78" t="s">
        <v>1031</v>
      </c>
      <c r="F388" s="78" t="s">
        <v>81</v>
      </c>
      <c r="G388" s="78" t="s">
        <v>263</v>
      </c>
      <c r="H388" s="79">
        <v>1799.1279999999999</v>
      </c>
      <c r="I388" s="79">
        <v>1911.5812390000001</v>
      </c>
      <c r="J388" s="79">
        <v>1911.5812390000001</v>
      </c>
      <c r="K388" s="79">
        <v>1142.70947</v>
      </c>
      <c r="L388" s="79">
        <v>887.01761499999998</v>
      </c>
      <c r="M388" s="80">
        <v>1799128000</v>
      </c>
      <c r="N388" s="80">
        <v>1225303366</v>
      </c>
      <c r="O388" s="80">
        <v>45596</v>
      </c>
      <c r="P388" s="80">
        <v>1225257770</v>
      </c>
      <c r="Q388" s="80">
        <v>1178534643</v>
      </c>
      <c r="R388" s="78"/>
      <c r="S388" s="78"/>
      <c r="T388" s="78"/>
      <c r="U388" s="78"/>
      <c r="V388" s="78"/>
      <c r="W388" s="78"/>
      <c r="X388" s="82" t="s">
        <v>1589</v>
      </c>
      <c r="Y388" s="78" t="s">
        <v>264</v>
      </c>
      <c r="Z388" s="78" t="s">
        <v>18</v>
      </c>
      <c r="AA388" s="78" t="s">
        <v>64</v>
      </c>
      <c r="AB388" s="78" t="s">
        <v>20</v>
      </c>
      <c r="AC388" s="83">
        <v>1</v>
      </c>
      <c r="AD388" s="83">
        <v>2</v>
      </c>
      <c r="AE388" s="83">
        <v>1</v>
      </c>
      <c r="AF388" s="83">
        <v>1</v>
      </c>
      <c r="AG388" s="104">
        <v>100</v>
      </c>
      <c r="AH388" s="84"/>
      <c r="AI388" s="45"/>
    </row>
    <row r="389" spans="1:35" ht="156.75" hidden="1" x14ac:dyDescent="0.2">
      <c r="A389" s="14" t="str">
        <f>Tabla1[[#This Row],[CEGE]]&amp;Tabla1[[#This Row],[Cod Producto]]&amp;Tabla1[[#This Row],[Naturaleza]]&amp;Tabla1[[#This Row],[Periodicidad]]&amp;Tabla1[[#This Row],[Unidad de Medida]]&amp;Tabla1[[#This Row],[Línea Base]]&amp;Tabla1[[#This Row],[Meta Plan]]&amp;Tabla1[[#This Row],[Meta Anual]]</f>
        <v>0215-0105AcumuladoTrimestralVAL434540270</v>
      </c>
      <c r="B389" s="77" t="s">
        <v>1541</v>
      </c>
      <c r="C389" s="78" t="s">
        <v>1686</v>
      </c>
      <c r="D389" s="78" t="s">
        <v>1359</v>
      </c>
      <c r="E389" s="78" t="s">
        <v>1031</v>
      </c>
      <c r="F389" s="78" t="s">
        <v>87</v>
      </c>
      <c r="G389" s="78" t="s">
        <v>265</v>
      </c>
      <c r="H389" s="79">
        <v>924.077</v>
      </c>
      <c r="I389" s="79">
        <v>1026.1614159999999</v>
      </c>
      <c r="J389" s="79">
        <v>1026.1614159999999</v>
      </c>
      <c r="K389" s="79">
        <v>910.088483</v>
      </c>
      <c r="L389" s="79">
        <v>602.63585999999998</v>
      </c>
      <c r="M389" s="80">
        <v>924077000</v>
      </c>
      <c r="N389" s="80">
        <v>1022154691</v>
      </c>
      <c r="O389" s="80">
        <v>0</v>
      </c>
      <c r="P389" s="80">
        <v>1022154691</v>
      </c>
      <c r="Q389" s="80">
        <v>977024612</v>
      </c>
      <c r="R389" s="78"/>
      <c r="S389" s="78"/>
      <c r="T389" s="78"/>
      <c r="U389" s="78"/>
      <c r="V389" s="78"/>
      <c r="W389" s="78"/>
      <c r="X389" s="82" t="s">
        <v>1616</v>
      </c>
      <c r="Y389" s="78" t="s">
        <v>266</v>
      </c>
      <c r="Z389" s="78" t="s">
        <v>18</v>
      </c>
      <c r="AA389" s="78" t="s">
        <v>64</v>
      </c>
      <c r="AB389" s="78" t="s">
        <v>20</v>
      </c>
      <c r="AC389" s="83">
        <v>434</v>
      </c>
      <c r="AD389" s="83">
        <v>540</v>
      </c>
      <c r="AE389" s="83">
        <v>270</v>
      </c>
      <c r="AF389" s="83">
        <v>231</v>
      </c>
      <c r="AG389" s="104">
        <v>85.5555555555556</v>
      </c>
      <c r="AH389" s="84"/>
      <c r="AI389" s="45"/>
    </row>
    <row r="390" spans="1:35" ht="57" hidden="1" x14ac:dyDescent="0.2">
      <c r="A390" s="14" t="str">
        <f>Tabla1[[#This Row],[CEGE]]&amp;Tabla1[[#This Row],[Cod Producto]]&amp;Tabla1[[#This Row],[Naturaleza]]&amp;Tabla1[[#This Row],[Periodicidad]]&amp;Tabla1[[#This Row],[Unidad de Medida]]&amp;Tabla1[[#This Row],[Línea Base]]&amp;Tabla1[[#This Row],[Meta Plan]]&amp;Tabla1[[#This Row],[Meta Anual]]</f>
        <v>0215-0106AcumuladoTrimestralVAL0200001000</v>
      </c>
      <c r="B390" s="77" t="s">
        <v>1541</v>
      </c>
      <c r="C390" s="78" t="s">
        <v>1686</v>
      </c>
      <c r="D390" s="78" t="s">
        <v>1359</v>
      </c>
      <c r="E390" s="78" t="s">
        <v>1031</v>
      </c>
      <c r="F390" s="78" t="s">
        <v>65</v>
      </c>
      <c r="G390" s="78" t="s">
        <v>408</v>
      </c>
      <c r="H390" s="79">
        <v>955</v>
      </c>
      <c r="I390" s="79">
        <v>906.25985900000001</v>
      </c>
      <c r="J390" s="79">
        <v>906.25985900000001</v>
      </c>
      <c r="K390" s="79">
        <v>878.33396300000004</v>
      </c>
      <c r="L390" s="79">
        <v>550.37402899999995</v>
      </c>
      <c r="M390" s="80">
        <v>955000000</v>
      </c>
      <c r="N390" s="80">
        <v>928727528</v>
      </c>
      <c r="O390" s="80">
        <v>10</v>
      </c>
      <c r="P390" s="80">
        <v>928727518</v>
      </c>
      <c r="Q390" s="80">
        <v>809201849</v>
      </c>
      <c r="R390" s="78"/>
      <c r="S390" s="78"/>
      <c r="T390" s="78"/>
      <c r="U390" s="78"/>
      <c r="V390" s="78"/>
      <c r="W390" s="78"/>
      <c r="X390" s="82" t="s">
        <v>1592</v>
      </c>
      <c r="Y390" s="78" t="s">
        <v>539</v>
      </c>
      <c r="Z390" s="78" t="s">
        <v>18</v>
      </c>
      <c r="AA390" s="78" t="s">
        <v>64</v>
      </c>
      <c r="AB390" s="78" t="s">
        <v>20</v>
      </c>
      <c r="AC390" s="83">
        <v>0</v>
      </c>
      <c r="AD390" s="83">
        <v>20000</v>
      </c>
      <c r="AE390" s="83">
        <v>1000</v>
      </c>
      <c r="AF390" s="83">
        <v>0</v>
      </c>
      <c r="AG390" s="104">
        <v>0</v>
      </c>
      <c r="AH390" s="84"/>
      <c r="AI390" s="45"/>
    </row>
    <row r="391" spans="1:35" ht="71.25" hidden="1" x14ac:dyDescent="0.2">
      <c r="A391" s="14" t="str">
        <f>Tabla1[[#This Row],[CEGE]]&amp;Tabla1[[#This Row],[Cod Producto]]&amp;Tabla1[[#This Row],[Naturaleza]]&amp;Tabla1[[#This Row],[Periodicidad]]&amp;Tabla1[[#This Row],[Unidad de Medida]]&amp;Tabla1[[#This Row],[Línea Base]]&amp;Tabla1[[#This Row],[Meta Plan]]&amp;Tabla1[[#This Row],[Meta Anual]]</f>
        <v>0216-0101AcumuladoMensualVAL16132276394</v>
      </c>
      <c r="B391" s="77" t="s">
        <v>1542</v>
      </c>
      <c r="C391" s="78" t="s">
        <v>1686</v>
      </c>
      <c r="D391" s="78" t="s">
        <v>1360</v>
      </c>
      <c r="E391" s="78" t="s">
        <v>1029</v>
      </c>
      <c r="F391" s="78" t="s">
        <v>72</v>
      </c>
      <c r="G391" s="78" t="s">
        <v>269</v>
      </c>
      <c r="H391" s="79">
        <v>5525.3909999999996</v>
      </c>
      <c r="I391" s="79">
        <v>5525.3909999999996</v>
      </c>
      <c r="J391" s="79">
        <v>5525.3909999999996</v>
      </c>
      <c r="K391" s="79">
        <v>4539.2173720000001</v>
      </c>
      <c r="L391" s="79">
        <v>2574.412988</v>
      </c>
      <c r="M391" s="80">
        <v>38952556000</v>
      </c>
      <c r="N391" s="80">
        <v>40064998895</v>
      </c>
      <c r="O391" s="80">
        <v>152047932</v>
      </c>
      <c r="P391" s="80">
        <v>39912950963</v>
      </c>
      <c r="Q391" s="80">
        <v>38905137103</v>
      </c>
      <c r="R391" s="78"/>
      <c r="S391" s="78"/>
      <c r="T391" s="78"/>
      <c r="U391" s="78"/>
      <c r="V391" s="78"/>
      <c r="W391" s="78"/>
      <c r="X391" s="82" t="s">
        <v>1587</v>
      </c>
      <c r="Y391" s="78" t="s">
        <v>922</v>
      </c>
      <c r="Z391" s="78" t="s">
        <v>18</v>
      </c>
      <c r="AA391" s="78" t="s">
        <v>19</v>
      </c>
      <c r="AB391" s="78" t="s">
        <v>20</v>
      </c>
      <c r="AC391" s="83">
        <v>1613</v>
      </c>
      <c r="AD391" s="83">
        <v>2276</v>
      </c>
      <c r="AE391" s="83">
        <v>394</v>
      </c>
      <c r="AF391" s="83">
        <v>412</v>
      </c>
      <c r="AG391" s="104">
        <v>104.568527918782</v>
      </c>
      <c r="AH391" s="84"/>
      <c r="AI391" s="45"/>
    </row>
    <row r="392" spans="1:35" ht="57" hidden="1" x14ac:dyDescent="0.2">
      <c r="A392" s="14" t="str">
        <f>Tabla1[[#This Row],[CEGE]]&amp;Tabla1[[#This Row],[Cod Producto]]&amp;Tabla1[[#This Row],[Naturaleza]]&amp;Tabla1[[#This Row],[Periodicidad]]&amp;Tabla1[[#This Row],[Unidad de Medida]]&amp;Tabla1[[#This Row],[Línea Base]]&amp;Tabla1[[#This Row],[Meta Plan]]&amp;Tabla1[[#This Row],[Meta Anual]]</f>
        <v>0216-0102AcumuladoMensualVAL92451104</v>
      </c>
      <c r="B392" s="77" t="s">
        <v>1542</v>
      </c>
      <c r="C392" s="78" t="s">
        <v>1686</v>
      </c>
      <c r="D392" s="78" t="s">
        <v>1360</v>
      </c>
      <c r="E392" s="78" t="s">
        <v>1029</v>
      </c>
      <c r="F392" s="78" t="s">
        <v>75</v>
      </c>
      <c r="G392" s="78" t="s">
        <v>270</v>
      </c>
      <c r="H392" s="79">
        <v>710</v>
      </c>
      <c r="I392" s="79">
        <v>2010</v>
      </c>
      <c r="J392" s="79">
        <v>2010</v>
      </c>
      <c r="K392" s="79">
        <v>528.91899999999998</v>
      </c>
      <c r="L392" s="79">
        <v>405.04444699999999</v>
      </c>
      <c r="M392" s="80">
        <v>710000000</v>
      </c>
      <c r="N392" s="80">
        <v>2010000000</v>
      </c>
      <c r="O392" s="80">
        <v>706710600</v>
      </c>
      <c r="P392" s="80">
        <v>1303289400</v>
      </c>
      <c r="Q392" s="80">
        <v>1178444385</v>
      </c>
      <c r="R392" s="78"/>
      <c r="S392" s="78"/>
      <c r="T392" s="78"/>
      <c r="U392" s="78"/>
      <c r="V392" s="78"/>
      <c r="W392" s="78"/>
      <c r="X392" s="82" t="s">
        <v>1588</v>
      </c>
      <c r="Y392" s="78" t="s">
        <v>271</v>
      </c>
      <c r="Z392" s="78" t="s">
        <v>18</v>
      </c>
      <c r="AA392" s="78" t="s">
        <v>19</v>
      </c>
      <c r="AB392" s="78" t="s">
        <v>20</v>
      </c>
      <c r="AC392" s="83">
        <v>92</v>
      </c>
      <c r="AD392" s="83">
        <v>451</v>
      </c>
      <c r="AE392" s="83">
        <v>104</v>
      </c>
      <c r="AF392" s="83">
        <v>175</v>
      </c>
      <c r="AG392" s="104">
        <v>168.269230769231</v>
      </c>
      <c r="AH392" s="84"/>
      <c r="AI392" s="45"/>
    </row>
    <row r="393" spans="1:35" ht="71.25" hidden="1" x14ac:dyDescent="0.2">
      <c r="A393" s="14" t="str">
        <f>Tabla1[[#This Row],[CEGE]]&amp;Tabla1[[#This Row],[Cod Producto]]&amp;Tabla1[[#This Row],[Naturaleza]]&amp;Tabla1[[#This Row],[Periodicidad]]&amp;Tabla1[[#This Row],[Unidad de Medida]]&amp;Tabla1[[#This Row],[Línea Base]]&amp;Tabla1[[#This Row],[Meta Plan]]&amp;Tabla1[[#This Row],[Meta Anual]]</f>
        <v>0216-0103AcumuladoMensualVAL35881705380</v>
      </c>
      <c r="B393" s="77" t="s">
        <v>1542</v>
      </c>
      <c r="C393" s="78" t="s">
        <v>1686</v>
      </c>
      <c r="D393" s="78" t="s">
        <v>1360</v>
      </c>
      <c r="E393" s="78" t="s">
        <v>1029</v>
      </c>
      <c r="F393" s="78" t="s">
        <v>125</v>
      </c>
      <c r="G393" s="78" t="s">
        <v>410</v>
      </c>
      <c r="H393" s="79">
        <v>10</v>
      </c>
      <c r="I393" s="79">
        <v>10</v>
      </c>
      <c r="J393" s="79">
        <v>10</v>
      </c>
      <c r="K393" s="79">
        <v>0</v>
      </c>
      <c r="L393" s="79">
        <v>0</v>
      </c>
      <c r="M393" s="80">
        <v>10000000</v>
      </c>
      <c r="N393" s="80">
        <v>0</v>
      </c>
      <c r="O393" s="80">
        <v>-102492468</v>
      </c>
      <c r="P393" s="80">
        <v>102492468</v>
      </c>
      <c r="Q393" s="80">
        <v>3052000</v>
      </c>
      <c r="R393" s="78"/>
      <c r="S393" s="78"/>
      <c r="T393" s="78"/>
      <c r="U393" s="78"/>
      <c r="V393" s="78"/>
      <c r="W393" s="78"/>
      <c r="X393" s="82" t="s">
        <v>1590</v>
      </c>
      <c r="Y393" s="78" t="s">
        <v>920</v>
      </c>
      <c r="Z393" s="78" t="s">
        <v>18</v>
      </c>
      <c r="AA393" s="78" t="s">
        <v>19</v>
      </c>
      <c r="AB393" s="78" t="s">
        <v>20</v>
      </c>
      <c r="AC393" s="83">
        <v>3588</v>
      </c>
      <c r="AD393" s="83">
        <v>1705</v>
      </c>
      <c r="AE393" s="83">
        <v>380</v>
      </c>
      <c r="AF393" s="83">
        <v>362</v>
      </c>
      <c r="AG393" s="104">
        <v>95.263157894736807</v>
      </c>
      <c r="AH393" s="84"/>
      <c r="AI393" s="45"/>
    </row>
    <row r="394" spans="1:35" ht="71.25" hidden="1" x14ac:dyDescent="0.2">
      <c r="A394" s="14" t="str">
        <f>Tabla1[[#This Row],[CEGE]]&amp;Tabla1[[#This Row],[Cod Producto]]&amp;Tabla1[[#This Row],[Naturaleza]]&amp;Tabla1[[#This Row],[Periodicidad]]&amp;Tabla1[[#This Row],[Unidad de Medida]]&amp;Tabla1[[#This Row],[Línea Base]]&amp;Tabla1[[#This Row],[Meta Plan]]&amp;Tabla1[[#This Row],[Meta Anual]]</f>
        <v>0216-0104StockAnualVAL156156156</v>
      </c>
      <c r="B394" s="77" t="s">
        <v>1542</v>
      </c>
      <c r="C394" s="78" t="s">
        <v>1686</v>
      </c>
      <c r="D394" s="78" t="s">
        <v>1360</v>
      </c>
      <c r="E394" s="78" t="s">
        <v>1029</v>
      </c>
      <c r="F394" s="78" t="s">
        <v>81</v>
      </c>
      <c r="G394" s="78" t="s">
        <v>541</v>
      </c>
      <c r="H394" s="79">
        <v>9927.8549999999996</v>
      </c>
      <c r="I394" s="79">
        <v>9927.8549999999996</v>
      </c>
      <c r="J394" s="79">
        <v>9927.8549999999996</v>
      </c>
      <c r="K394" s="79">
        <v>9418.5460619999994</v>
      </c>
      <c r="L394" s="79">
        <v>6411.195342</v>
      </c>
      <c r="M394" s="80">
        <v>9927855000</v>
      </c>
      <c r="N394" s="80">
        <v>9950742993</v>
      </c>
      <c r="O394" s="80">
        <v>-20156352</v>
      </c>
      <c r="P394" s="80">
        <v>9970899345</v>
      </c>
      <c r="Q394" s="80">
        <v>9232270923</v>
      </c>
      <c r="R394" s="78"/>
      <c r="S394" s="78"/>
      <c r="T394" s="78"/>
      <c r="U394" s="78"/>
      <c r="V394" s="78"/>
      <c r="W394" s="78"/>
      <c r="X394" s="82" t="s">
        <v>1591</v>
      </c>
      <c r="Y394" s="78" t="s">
        <v>921</v>
      </c>
      <c r="Z394" s="78" t="s">
        <v>74</v>
      </c>
      <c r="AA394" s="78" t="s">
        <v>41</v>
      </c>
      <c r="AB394" s="78" t="s">
        <v>20</v>
      </c>
      <c r="AC394" s="83">
        <v>156</v>
      </c>
      <c r="AD394" s="83">
        <v>156</v>
      </c>
      <c r="AE394" s="83">
        <v>156</v>
      </c>
      <c r="AF394" s="83">
        <v>156</v>
      </c>
      <c r="AG394" s="104">
        <v>100</v>
      </c>
      <c r="AH394" s="84"/>
      <c r="AI394" s="45"/>
    </row>
    <row r="395" spans="1:35" ht="71.25" hidden="1" x14ac:dyDescent="0.2">
      <c r="A395" s="14" t="str">
        <f>Tabla1[[#This Row],[CEGE]]&amp;Tabla1[[#This Row],[Cod Producto]]&amp;Tabla1[[#This Row],[Naturaleza]]&amp;Tabla1[[#This Row],[Periodicidad]]&amp;Tabla1[[#This Row],[Unidad de Medida]]&amp;Tabla1[[#This Row],[Línea Base]]&amp;Tabla1[[#This Row],[Meta Plan]]&amp;Tabla1[[#This Row],[Meta Anual]]</f>
        <v>0216-0104StockAnualVAL464646</v>
      </c>
      <c r="B395" s="77" t="s">
        <v>1542</v>
      </c>
      <c r="C395" s="78" t="s">
        <v>1686</v>
      </c>
      <c r="D395" s="78" t="s">
        <v>1360</v>
      </c>
      <c r="E395" s="78" t="s">
        <v>1029</v>
      </c>
      <c r="F395" s="78" t="s">
        <v>81</v>
      </c>
      <c r="G395" s="78" t="s">
        <v>1212</v>
      </c>
      <c r="H395" s="79">
        <v>0</v>
      </c>
      <c r="I395" s="79">
        <v>0</v>
      </c>
      <c r="J395" s="79">
        <v>0</v>
      </c>
      <c r="K395" s="79">
        <v>0</v>
      </c>
      <c r="L395" s="79">
        <v>0</v>
      </c>
      <c r="M395" s="80" t="s">
        <v>566</v>
      </c>
      <c r="N395" s="80" t="s">
        <v>566</v>
      </c>
      <c r="O395" s="80" t="s">
        <v>566</v>
      </c>
      <c r="P395" s="80" t="s">
        <v>566</v>
      </c>
      <c r="Q395" s="80" t="s">
        <v>566</v>
      </c>
      <c r="R395" s="78"/>
      <c r="S395" s="78"/>
      <c r="T395" s="78"/>
      <c r="U395" s="78"/>
      <c r="V395" s="78"/>
      <c r="W395" s="78"/>
      <c r="X395" s="82" t="s">
        <v>1576</v>
      </c>
      <c r="Y395" s="78" t="s">
        <v>923</v>
      </c>
      <c r="Z395" s="78" t="s">
        <v>74</v>
      </c>
      <c r="AA395" s="78" t="s">
        <v>41</v>
      </c>
      <c r="AB395" s="78" t="s">
        <v>20</v>
      </c>
      <c r="AC395" s="83">
        <v>46</v>
      </c>
      <c r="AD395" s="83">
        <v>46</v>
      </c>
      <c r="AE395" s="83">
        <v>46</v>
      </c>
      <c r="AF395" s="83">
        <v>46</v>
      </c>
      <c r="AG395" s="104">
        <v>100</v>
      </c>
      <c r="AH395" s="84"/>
      <c r="AI395" s="45"/>
    </row>
    <row r="396" spans="1:35" ht="85.5" hidden="1" x14ac:dyDescent="0.2">
      <c r="A396" s="14" t="str">
        <f>Tabla1[[#This Row],[CEGE]]&amp;Tabla1[[#This Row],[Cod Producto]]&amp;Tabla1[[#This Row],[Naturaleza]]&amp;Tabla1[[#This Row],[Periodicidad]]&amp;Tabla1[[#This Row],[Unidad de Medida]]&amp;Tabla1[[#This Row],[Línea Base]]&amp;Tabla1[[#This Row],[Meta Plan]]&amp;Tabla1[[#This Row],[Meta Anual]]</f>
        <v>0216-0110AcumuladoAnualVAL58326</v>
      </c>
      <c r="B396" s="77" t="s">
        <v>1542</v>
      </c>
      <c r="C396" s="78" t="s">
        <v>1686</v>
      </c>
      <c r="D396" s="78" t="s">
        <v>1360</v>
      </c>
      <c r="E396" s="78" t="s">
        <v>1029</v>
      </c>
      <c r="F396" s="78" t="s">
        <v>68</v>
      </c>
      <c r="G396" s="78" t="s">
        <v>411</v>
      </c>
      <c r="H396" s="79">
        <v>20</v>
      </c>
      <c r="I396" s="79">
        <v>20</v>
      </c>
      <c r="J396" s="79">
        <v>20</v>
      </c>
      <c r="K396" s="79">
        <v>0</v>
      </c>
      <c r="L396" s="79">
        <v>0</v>
      </c>
      <c r="M396" s="80">
        <v>20000000</v>
      </c>
      <c r="N396" s="80">
        <v>0</v>
      </c>
      <c r="O396" s="80">
        <v>0</v>
      </c>
      <c r="P396" s="80">
        <v>0</v>
      </c>
      <c r="Q396" s="80">
        <v>0</v>
      </c>
      <c r="R396" s="78"/>
      <c r="S396" s="78"/>
      <c r="T396" s="78"/>
      <c r="U396" s="78"/>
      <c r="V396" s="78"/>
      <c r="W396" s="78"/>
      <c r="X396" s="82" t="s">
        <v>1616</v>
      </c>
      <c r="Y396" s="78" t="s">
        <v>136</v>
      </c>
      <c r="Z396" s="78" t="s">
        <v>18</v>
      </c>
      <c r="AA396" s="78" t="s">
        <v>41</v>
      </c>
      <c r="AB396" s="78" t="s">
        <v>20</v>
      </c>
      <c r="AC396" s="83">
        <v>58</v>
      </c>
      <c r="AD396" s="83">
        <v>32</v>
      </c>
      <c r="AE396" s="83">
        <v>6</v>
      </c>
      <c r="AF396" s="83">
        <v>6</v>
      </c>
      <c r="AG396" s="104">
        <v>100</v>
      </c>
      <c r="AH396" s="84"/>
      <c r="AI396" s="45"/>
    </row>
    <row r="397" spans="1:35" ht="42.75" hidden="1" x14ac:dyDescent="0.2">
      <c r="A397" s="14" t="str">
        <f>Tabla1[[#This Row],[CEGE]]&amp;Tabla1[[#This Row],[Cod Producto]]&amp;Tabla1[[#This Row],[Naturaleza]]&amp;Tabla1[[#This Row],[Periodicidad]]&amp;Tabla1[[#This Row],[Unidad de Medida]]&amp;Tabla1[[#This Row],[Línea Base]]&amp;Tabla1[[#This Row],[Meta Plan]]&amp;Tabla1[[#This Row],[Meta Anual]]</f>
        <v>0216-0111AcumuladoSemestral%10025</v>
      </c>
      <c r="B397" s="77" t="s">
        <v>1542</v>
      </c>
      <c r="C397" s="78" t="s">
        <v>1686</v>
      </c>
      <c r="D397" s="78" t="s">
        <v>1360</v>
      </c>
      <c r="E397" s="78" t="s">
        <v>1029</v>
      </c>
      <c r="F397" s="78" t="s">
        <v>28</v>
      </c>
      <c r="G397" s="78" t="s">
        <v>412</v>
      </c>
      <c r="H397" s="79">
        <v>150</v>
      </c>
      <c r="I397" s="79">
        <v>150</v>
      </c>
      <c r="J397" s="79">
        <v>150</v>
      </c>
      <c r="K397" s="79">
        <v>102.966452</v>
      </c>
      <c r="L397" s="79">
        <v>48.712175000000002</v>
      </c>
      <c r="M397" s="80">
        <v>150000000</v>
      </c>
      <c r="N397" s="80">
        <v>102966452</v>
      </c>
      <c r="O397" s="80">
        <v>36752897</v>
      </c>
      <c r="P397" s="80">
        <v>66213555</v>
      </c>
      <c r="Q397" s="80">
        <v>66213555</v>
      </c>
      <c r="R397" s="78"/>
      <c r="S397" s="78"/>
      <c r="T397" s="78"/>
      <c r="U397" s="78"/>
      <c r="V397" s="78"/>
      <c r="W397" s="78"/>
      <c r="X397" s="82" t="s">
        <v>68</v>
      </c>
      <c r="Y397" s="78" t="s">
        <v>919</v>
      </c>
      <c r="Z397" s="78" t="s">
        <v>18</v>
      </c>
      <c r="AA397" s="78" t="s">
        <v>71</v>
      </c>
      <c r="AB397" s="78" t="s">
        <v>2</v>
      </c>
      <c r="AC397" s="83"/>
      <c r="AD397" s="83">
        <v>100</v>
      </c>
      <c r="AE397" s="83">
        <v>25</v>
      </c>
      <c r="AF397" s="83">
        <v>25</v>
      </c>
      <c r="AG397" s="104">
        <v>100</v>
      </c>
      <c r="AH397" s="84"/>
      <c r="AI397" s="45"/>
    </row>
    <row r="398" spans="1:35" ht="57" hidden="1" x14ac:dyDescent="0.2">
      <c r="A398" s="14" t="str">
        <f>Tabla1[[#This Row],[CEGE]]&amp;Tabla1[[#This Row],[Cod Producto]]&amp;Tabla1[[#This Row],[Naturaleza]]&amp;Tabla1[[#This Row],[Periodicidad]]&amp;Tabla1[[#This Row],[Unidad de Medida]]&amp;Tabla1[[#This Row],[Línea Base]]&amp;Tabla1[[#This Row],[Meta Plan]]&amp;Tabla1[[#This Row],[Meta Anual]]</f>
        <v>0216-0112AcumuladoMensualVAL266128483126000</v>
      </c>
      <c r="B398" s="77" t="s">
        <v>1542</v>
      </c>
      <c r="C398" s="78" t="s">
        <v>1686</v>
      </c>
      <c r="D398" s="78" t="s">
        <v>1360</v>
      </c>
      <c r="E398" s="78" t="s">
        <v>1029</v>
      </c>
      <c r="F398" s="78" t="s">
        <v>29</v>
      </c>
      <c r="G398" s="78" t="s">
        <v>268</v>
      </c>
      <c r="H398" s="79">
        <v>17458.289000000001</v>
      </c>
      <c r="I398" s="79">
        <v>17458.289000000001</v>
      </c>
      <c r="J398" s="79">
        <v>17458.289000000001</v>
      </c>
      <c r="K398" s="79">
        <v>15931.659362</v>
      </c>
      <c r="L398" s="79">
        <v>10492.748689</v>
      </c>
      <c r="M398" s="80">
        <v>17458289000</v>
      </c>
      <c r="N398" s="80">
        <v>17781075660</v>
      </c>
      <c r="O398" s="80">
        <v>112538872</v>
      </c>
      <c r="P398" s="80">
        <v>17668536788</v>
      </c>
      <c r="Q398" s="80">
        <v>15657484712</v>
      </c>
      <c r="R398" s="78"/>
      <c r="S398" s="78"/>
      <c r="T398" s="78"/>
      <c r="U398" s="78"/>
      <c r="V398" s="78"/>
      <c r="W398" s="78"/>
      <c r="X398" s="82" t="s">
        <v>28</v>
      </c>
      <c r="Y398" s="78" t="s">
        <v>1213</v>
      </c>
      <c r="Z398" s="78" t="s">
        <v>18</v>
      </c>
      <c r="AA398" s="78" t="s">
        <v>19</v>
      </c>
      <c r="AB398" s="78" t="s">
        <v>20</v>
      </c>
      <c r="AC398" s="83">
        <v>26612</v>
      </c>
      <c r="AD398" s="83">
        <v>84831</v>
      </c>
      <c r="AE398" s="83">
        <v>26000</v>
      </c>
      <c r="AF398" s="83">
        <v>29046</v>
      </c>
      <c r="AG398" s="104">
        <v>111.71538461538501</v>
      </c>
      <c r="AH398" s="84"/>
      <c r="AI398" s="45"/>
    </row>
    <row r="399" spans="1:35" ht="114" hidden="1" x14ac:dyDescent="0.2">
      <c r="A399" s="14" t="str">
        <f>Tabla1[[#This Row],[CEGE]]&amp;Tabla1[[#This Row],[Cod Producto]]&amp;Tabla1[[#This Row],[Naturaleza]]&amp;Tabla1[[#This Row],[Periodicidad]]&amp;Tabla1[[#This Row],[Unidad de Medida]]&amp;Tabla1[[#This Row],[Línea Base]]&amp;Tabla1[[#This Row],[Meta Plan]]&amp;Tabla1[[#This Row],[Meta Anual]]</f>
        <v>0216-0113AcumuladoMensualVAL53346211400</v>
      </c>
      <c r="B399" s="77" t="s">
        <v>1542</v>
      </c>
      <c r="C399" s="78" t="s">
        <v>1686</v>
      </c>
      <c r="D399" s="78" t="s">
        <v>1360</v>
      </c>
      <c r="E399" s="78" t="s">
        <v>1029</v>
      </c>
      <c r="F399" s="78" t="s">
        <v>21</v>
      </c>
      <c r="G399" s="78" t="s">
        <v>413</v>
      </c>
      <c r="H399" s="79">
        <v>230</v>
      </c>
      <c r="I399" s="79">
        <v>230</v>
      </c>
      <c r="J399" s="79">
        <v>230</v>
      </c>
      <c r="K399" s="79">
        <v>201.757462</v>
      </c>
      <c r="L399" s="79">
        <v>111.614379</v>
      </c>
      <c r="M399" s="80">
        <v>230000000</v>
      </c>
      <c r="N399" s="80">
        <v>350000000</v>
      </c>
      <c r="O399" s="80">
        <v>139535676</v>
      </c>
      <c r="P399" s="80">
        <v>210464324</v>
      </c>
      <c r="Q399" s="80">
        <v>178087282</v>
      </c>
      <c r="R399" s="78"/>
      <c r="S399" s="78"/>
      <c r="T399" s="78"/>
      <c r="U399" s="78"/>
      <c r="V399" s="78"/>
      <c r="W399" s="78"/>
      <c r="X399" s="82" t="s">
        <v>29</v>
      </c>
      <c r="Y399" s="78" t="s">
        <v>918</v>
      </c>
      <c r="Z399" s="78" t="s">
        <v>18</v>
      </c>
      <c r="AA399" s="78" t="s">
        <v>19</v>
      </c>
      <c r="AB399" s="78" t="s">
        <v>20</v>
      </c>
      <c r="AC399" s="83">
        <v>533</v>
      </c>
      <c r="AD399" s="83">
        <v>4621</v>
      </c>
      <c r="AE399" s="83">
        <v>1400</v>
      </c>
      <c r="AF399" s="83">
        <v>336</v>
      </c>
      <c r="AG399" s="104">
        <v>24</v>
      </c>
      <c r="AH399" s="84"/>
      <c r="AI399" s="45"/>
    </row>
    <row r="400" spans="1:35" ht="71.25" hidden="1" x14ac:dyDescent="0.2">
      <c r="A400" s="14" t="str">
        <f>Tabla1[[#This Row],[CEGE]]&amp;Tabla1[[#This Row],[Cod Producto]]&amp;Tabla1[[#This Row],[Naturaleza]]&amp;Tabla1[[#This Row],[Periodicidad]]&amp;Tabla1[[#This Row],[Unidad de Medida]]&amp;Tabla1[[#This Row],[Línea Base]]&amp;Tabla1[[#This Row],[Meta Plan]]&amp;Tabla1[[#This Row],[Meta Anual]]</f>
        <v>0218-0113AcumuladoMensualVAL1516343</v>
      </c>
      <c r="B400" s="77" t="s">
        <v>1543</v>
      </c>
      <c r="C400" s="78" t="s">
        <v>1690</v>
      </c>
      <c r="D400" s="78" t="s">
        <v>1361</v>
      </c>
      <c r="E400" s="78" t="s">
        <v>1322</v>
      </c>
      <c r="F400" s="78" t="s">
        <v>21</v>
      </c>
      <c r="G400" s="78" t="s">
        <v>432</v>
      </c>
      <c r="H400" s="79">
        <v>5139.4679999999998</v>
      </c>
      <c r="I400" s="79">
        <v>5098.0726279999999</v>
      </c>
      <c r="J400" s="79">
        <v>5098.0726279999999</v>
      </c>
      <c r="K400" s="79">
        <v>4877.0897839999998</v>
      </c>
      <c r="L400" s="79">
        <v>3213.3341740000001</v>
      </c>
      <c r="M400" s="80">
        <v>5139468000</v>
      </c>
      <c r="N400" s="80">
        <v>5132290090</v>
      </c>
      <c r="O400" s="80">
        <v>26950999</v>
      </c>
      <c r="P400" s="80">
        <v>5105339091</v>
      </c>
      <c r="Q400" s="80">
        <v>4604078567</v>
      </c>
      <c r="R400" s="78"/>
      <c r="S400" s="78"/>
      <c r="T400" s="78"/>
      <c r="U400" s="78"/>
      <c r="V400" s="78"/>
      <c r="W400" s="78"/>
      <c r="X400" s="82" t="s">
        <v>154</v>
      </c>
      <c r="Y400" s="78" t="s">
        <v>1217</v>
      </c>
      <c r="Z400" s="78" t="s">
        <v>18</v>
      </c>
      <c r="AA400" s="78" t="s">
        <v>19</v>
      </c>
      <c r="AB400" s="78" t="s">
        <v>20</v>
      </c>
      <c r="AC400" s="83">
        <v>15</v>
      </c>
      <c r="AD400" s="83">
        <v>163</v>
      </c>
      <c r="AE400" s="83">
        <v>43</v>
      </c>
      <c r="AF400" s="83">
        <v>47.14</v>
      </c>
      <c r="AG400" s="104">
        <v>109.627906976744</v>
      </c>
      <c r="AH400" s="84"/>
      <c r="AI400" s="45"/>
    </row>
    <row r="401" spans="1:35" ht="71.25" hidden="1" x14ac:dyDescent="0.2">
      <c r="A401" s="14" t="str">
        <f>Tabla1[[#This Row],[CEGE]]&amp;Tabla1[[#This Row],[Cod Producto]]&amp;Tabla1[[#This Row],[Naturaleza]]&amp;Tabla1[[#This Row],[Periodicidad]]&amp;Tabla1[[#This Row],[Unidad de Medida]]&amp;Tabla1[[#This Row],[Línea Base]]&amp;Tabla1[[#This Row],[Meta Plan]]&amp;Tabla1[[#This Row],[Meta Anual]]</f>
        <v>0218-0114AcumuladoMensualVAL412101392000121518</v>
      </c>
      <c r="B401" s="77" t="s">
        <v>1543</v>
      </c>
      <c r="C401" s="78" t="s">
        <v>1690</v>
      </c>
      <c r="D401" s="78" t="s">
        <v>1361</v>
      </c>
      <c r="E401" s="78" t="s">
        <v>1322</v>
      </c>
      <c r="F401" s="78" t="s">
        <v>79</v>
      </c>
      <c r="G401" s="78" t="s">
        <v>1329</v>
      </c>
      <c r="H401" s="79">
        <v>8582.7579999999998</v>
      </c>
      <c r="I401" s="79">
        <v>8540.9732260000001</v>
      </c>
      <c r="J401" s="79">
        <v>8540.9732260000001</v>
      </c>
      <c r="K401" s="79">
        <v>6176.0845600000002</v>
      </c>
      <c r="L401" s="79">
        <v>3544.1381980000001</v>
      </c>
      <c r="M401" s="80">
        <v>8582758000</v>
      </c>
      <c r="N401" s="80">
        <v>6979673755</v>
      </c>
      <c r="O401" s="80">
        <v>39743458</v>
      </c>
      <c r="P401" s="80">
        <v>6939930297</v>
      </c>
      <c r="Q401" s="80">
        <v>5925107341</v>
      </c>
      <c r="R401" s="78"/>
      <c r="S401" s="78"/>
      <c r="T401" s="78"/>
      <c r="U401" s="78"/>
      <c r="V401" s="78"/>
      <c r="W401" s="78"/>
      <c r="X401" s="82" t="s">
        <v>1670</v>
      </c>
      <c r="Y401" s="78" t="s">
        <v>1216</v>
      </c>
      <c r="Z401" s="78" t="s">
        <v>18</v>
      </c>
      <c r="AA401" s="78" t="s">
        <v>19</v>
      </c>
      <c r="AB401" s="78" t="s">
        <v>20</v>
      </c>
      <c r="AC401" s="83">
        <v>412101</v>
      </c>
      <c r="AD401" s="83">
        <v>392000</v>
      </c>
      <c r="AE401" s="83">
        <v>121518</v>
      </c>
      <c r="AF401" s="83">
        <v>142141</v>
      </c>
      <c r="AG401" s="104">
        <v>116.97114830724701</v>
      </c>
      <c r="AH401" s="84"/>
      <c r="AI401" s="45"/>
    </row>
    <row r="402" spans="1:35" ht="71.25" hidden="1" x14ac:dyDescent="0.2">
      <c r="A402" s="14" t="str">
        <f>Tabla1[[#This Row],[CEGE]]&amp;Tabla1[[#This Row],[Cod Producto]]&amp;Tabla1[[#This Row],[Naturaleza]]&amp;Tabla1[[#This Row],[Periodicidad]]&amp;Tabla1[[#This Row],[Unidad de Medida]]&amp;Tabla1[[#This Row],[Línea Base]]&amp;Tabla1[[#This Row],[Meta Plan]]&amp;Tabla1[[#This Row],[Meta Anual]]</f>
        <v>0218-0114AcumuladoMensualVAL5784261048000236300</v>
      </c>
      <c r="B402" s="77" t="s">
        <v>1543</v>
      </c>
      <c r="C402" s="78" t="s">
        <v>1690</v>
      </c>
      <c r="D402" s="78" t="s">
        <v>1361</v>
      </c>
      <c r="E402" s="78" t="s">
        <v>1322</v>
      </c>
      <c r="F402" s="78" t="s">
        <v>79</v>
      </c>
      <c r="G402" s="78" t="s">
        <v>1329</v>
      </c>
      <c r="H402" s="79">
        <v>0</v>
      </c>
      <c r="I402" s="79">
        <v>0</v>
      </c>
      <c r="J402" s="79">
        <v>0</v>
      </c>
      <c r="K402" s="79">
        <v>0</v>
      </c>
      <c r="L402" s="79">
        <v>0</v>
      </c>
      <c r="M402" s="80" t="s">
        <v>566</v>
      </c>
      <c r="N402" s="80" t="s">
        <v>566</v>
      </c>
      <c r="O402" s="80" t="s">
        <v>566</v>
      </c>
      <c r="P402" s="80" t="s">
        <v>566</v>
      </c>
      <c r="Q402" s="80" t="s">
        <v>566</v>
      </c>
      <c r="R402" s="78"/>
      <c r="S402" s="78"/>
      <c r="T402" s="78"/>
      <c r="U402" s="78"/>
      <c r="V402" s="78"/>
      <c r="W402" s="78"/>
      <c r="X402" s="82" t="s">
        <v>1672</v>
      </c>
      <c r="Y402" s="78" t="s">
        <v>1220</v>
      </c>
      <c r="Z402" s="78" t="s">
        <v>18</v>
      </c>
      <c r="AA402" s="78" t="s">
        <v>19</v>
      </c>
      <c r="AB402" s="78" t="s">
        <v>20</v>
      </c>
      <c r="AC402" s="83">
        <v>578426</v>
      </c>
      <c r="AD402" s="83">
        <v>1048000</v>
      </c>
      <c r="AE402" s="83">
        <v>236300</v>
      </c>
      <c r="AF402" s="83">
        <v>401356</v>
      </c>
      <c r="AG402" s="104">
        <v>169.85019043588699</v>
      </c>
      <c r="AH402" s="84"/>
      <c r="AI402" s="45"/>
    </row>
    <row r="403" spans="1:35" ht="71.25" hidden="1" x14ac:dyDescent="0.2">
      <c r="A403" s="14" t="str">
        <f>Tabla1[[#This Row],[CEGE]]&amp;Tabla1[[#This Row],[Cod Producto]]&amp;Tabla1[[#This Row],[Naturaleza]]&amp;Tabla1[[#This Row],[Periodicidad]]&amp;Tabla1[[#This Row],[Unidad de Medida]]&amp;Tabla1[[#This Row],[Línea Base]]&amp;Tabla1[[#This Row],[Meta Plan]]&amp;Tabla1[[#This Row],[Meta Anual]]</f>
        <v>0218-0114AcumuladoMensualVAL050095</v>
      </c>
      <c r="B403" s="77" t="s">
        <v>1543</v>
      </c>
      <c r="C403" s="78" t="s">
        <v>1690</v>
      </c>
      <c r="D403" s="78" t="s">
        <v>1361</v>
      </c>
      <c r="E403" s="78" t="s">
        <v>1322</v>
      </c>
      <c r="F403" s="78" t="s">
        <v>79</v>
      </c>
      <c r="G403" s="78" t="s">
        <v>1329</v>
      </c>
      <c r="H403" s="79">
        <v>0</v>
      </c>
      <c r="I403" s="79">
        <v>0</v>
      </c>
      <c r="J403" s="79">
        <v>0</v>
      </c>
      <c r="K403" s="79">
        <v>0</v>
      </c>
      <c r="L403" s="79">
        <v>0</v>
      </c>
      <c r="M403" s="80" t="s">
        <v>566</v>
      </c>
      <c r="N403" s="80" t="s">
        <v>566</v>
      </c>
      <c r="O403" s="80" t="s">
        <v>566</v>
      </c>
      <c r="P403" s="80" t="s">
        <v>566</v>
      </c>
      <c r="Q403" s="80" t="s">
        <v>566</v>
      </c>
      <c r="R403" s="78"/>
      <c r="S403" s="78"/>
      <c r="T403" s="78"/>
      <c r="U403" s="78"/>
      <c r="V403" s="78"/>
      <c r="W403" s="78"/>
      <c r="X403" s="82" t="s">
        <v>1624</v>
      </c>
      <c r="Y403" s="78" t="s">
        <v>274</v>
      </c>
      <c r="Z403" s="78" t="s">
        <v>18</v>
      </c>
      <c r="AA403" s="78" t="s">
        <v>19</v>
      </c>
      <c r="AB403" s="78" t="s">
        <v>20</v>
      </c>
      <c r="AC403" s="83">
        <v>0</v>
      </c>
      <c r="AD403" s="83">
        <v>500</v>
      </c>
      <c r="AE403" s="83">
        <v>95</v>
      </c>
      <c r="AF403" s="83">
        <v>97</v>
      </c>
      <c r="AG403" s="104">
        <v>102.105263157895</v>
      </c>
      <c r="AH403" s="84"/>
      <c r="AI403" s="45"/>
    </row>
    <row r="404" spans="1:35" ht="71.25" hidden="1" x14ac:dyDescent="0.2">
      <c r="A404" s="14" t="str">
        <f>Tabla1[[#This Row],[CEGE]]&amp;Tabla1[[#This Row],[Cod Producto]]&amp;Tabla1[[#This Row],[Naturaleza]]&amp;Tabla1[[#This Row],[Periodicidad]]&amp;Tabla1[[#This Row],[Unidad de Medida]]&amp;Tabla1[[#This Row],[Línea Base]]&amp;Tabla1[[#This Row],[Meta Plan]]&amp;Tabla1[[#This Row],[Meta Anual]]</f>
        <v>0218-0114AcumuladoMensualVAL06415</v>
      </c>
      <c r="B404" s="77" t="s">
        <v>1543</v>
      </c>
      <c r="C404" s="78" t="s">
        <v>1690</v>
      </c>
      <c r="D404" s="78" t="s">
        <v>1361</v>
      </c>
      <c r="E404" s="78" t="s">
        <v>1322</v>
      </c>
      <c r="F404" s="78" t="s">
        <v>79</v>
      </c>
      <c r="G404" s="78" t="s">
        <v>1329</v>
      </c>
      <c r="H404" s="79">
        <v>0</v>
      </c>
      <c r="I404" s="79">
        <v>0</v>
      </c>
      <c r="J404" s="79">
        <v>0</v>
      </c>
      <c r="K404" s="79">
        <v>0</v>
      </c>
      <c r="L404" s="79">
        <v>0</v>
      </c>
      <c r="M404" s="80" t="s">
        <v>566</v>
      </c>
      <c r="N404" s="80" t="s">
        <v>566</v>
      </c>
      <c r="O404" s="80" t="s">
        <v>566</v>
      </c>
      <c r="P404" s="80" t="s">
        <v>566</v>
      </c>
      <c r="Q404" s="80" t="s">
        <v>566</v>
      </c>
      <c r="R404" s="78"/>
      <c r="S404" s="78"/>
      <c r="T404" s="78"/>
      <c r="U404" s="78"/>
      <c r="V404" s="78"/>
      <c r="W404" s="78"/>
      <c r="X404" s="82" t="s">
        <v>1625</v>
      </c>
      <c r="Y404" s="78" t="s">
        <v>275</v>
      </c>
      <c r="Z404" s="78" t="s">
        <v>18</v>
      </c>
      <c r="AA404" s="78" t="s">
        <v>19</v>
      </c>
      <c r="AB404" s="78" t="s">
        <v>20</v>
      </c>
      <c r="AC404" s="83">
        <v>0</v>
      </c>
      <c r="AD404" s="83">
        <v>64</v>
      </c>
      <c r="AE404" s="83">
        <v>15</v>
      </c>
      <c r="AF404" s="83">
        <v>15</v>
      </c>
      <c r="AG404" s="104">
        <v>100</v>
      </c>
      <c r="AH404" s="84"/>
      <c r="AI404" s="45"/>
    </row>
    <row r="405" spans="1:35" ht="71.25" hidden="1" x14ac:dyDescent="0.2">
      <c r="A405" s="14" t="str">
        <f>Tabla1[[#This Row],[CEGE]]&amp;Tabla1[[#This Row],[Cod Producto]]&amp;Tabla1[[#This Row],[Naturaleza]]&amp;Tabla1[[#This Row],[Periodicidad]]&amp;Tabla1[[#This Row],[Unidad de Medida]]&amp;Tabla1[[#This Row],[Línea Base]]&amp;Tabla1[[#This Row],[Meta Plan]]&amp;Tabla1[[#This Row],[Meta Anual]]</f>
        <v>0218-0114AcumuladoMensualVAL0574</v>
      </c>
      <c r="B405" s="77" t="s">
        <v>1543</v>
      </c>
      <c r="C405" s="78" t="s">
        <v>1690</v>
      </c>
      <c r="D405" s="78" t="s">
        <v>1361</v>
      </c>
      <c r="E405" s="78" t="s">
        <v>1322</v>
      </c>
      <c r="F405" s="78" t="s">
        <v>79</v>
      </c>
      <c r="G405" s="78" t="s">
        <v>1329</v>
      </c>
      <c r="H405" s="79">
        <v>0</v>
      </c>
      <c r="I405" s="79">
        <v>0</v>
      </c>
      <c r="J405" s="79">
        <v>0</v>
      </c>
      <c r="K405" s="79">
        <v>0</v>
      </c>
      <c r="L405" s="79">
        <v>0</v>
      </c>
      <c r="M405" s="80" t="s">
        <v>566</v>
      </c>
      <c r="N405" s="80" t="s">
        <v>566</v>
      </c>
      <c r="O405" s="80" t="s">
        <v>566</v>
      </c>
      <c r="P405" s="80" t="s">
        <v>566</v>
      </c>
      <c r="Q405" s="80" t="s">
        <v>566</v>
      </c>
      <c r="R405" s="78"/>
      <c r="S405" s="78"/>
      <c r="T405" s="78"/>
      <c r="U405" s="78"/>
      <c r="V405" s="78"/>
      <c r="W405" s="78"/>
      <c r="X405" s="82" t="s">
        <v>1618</v>
      </c>
      <c r="Y405" s="78" t="s">
        <v>276</v>
      </c>
      <c r="Z405" s="78" t="s">
        <v>18</v>
      </c>
      <c r="AA405" s="78" t="s">
        <v>19</v>
      </c>
      <c r="AB405" s="78" t="s">
        <v>20</v>
      </c>
      <c r="AC405" s="83">
        <v>0</v>
      </c>
      <c r="AD405" s="83">
        <v>57</v>
      </c>
      <c r="AE405" s="83">
        <v>4</v>
      </c>
      <c r="AF405" s="83">
        <v>4</v>
      </c>
      <c r="AG405" s="104">
        <v>100</v>
      </c>
      <c r="AH405" s="84"/>
      <c r="AI405" s="45"/>
    </row>
    <row r="406" spans="1:35" ht="99.75" hidden="1" x14ac:dyDescent="0.2">
      <c r="A406" s="14" t="str">
        <f>Tabla1[[#This Row],[CEGE]]&amp;Tabla1[[#This Row],[Cod Producto]]&amp;Tabla1[[#This Row],[Naturaleza]]&amp;Tabla1[[#This Row],[Periodicidad]]&amp;Tabla1[[#This Row],[Unidad de Medida]]&amp;Tabla1[[#This Row],[Línea Base]]&amp;Tabla1[[#This Row],[Meta Plan]]&amp;Tabla1[[#This Row],[Meta Anual]]</f>
        <v>0218-0114AcumuladoMensual%010025</v>
      </c>
      <c r="B406" s="77" t="s">
        <v>1543</v>
      </c>
      <c r="C406" s="78" t="s">
        <v>1690</v>
      </c>
      <c r="D406" s="78" t="s">
        <v>1361</v>
      </c>
      <c r="E406" s="78" t="s">
        <v>1322</v>
      </c>
      <c r="F406" s="78" t="s">
        <v>79</v>
      </c>
      <c r="G406" s="78" t="s">
        <v>1329</v>
      </c>
      <c r="H406" s="79">
        <v>0</v>
      </c>
      <c r="I406" s="79">
        <v>0</v>
      </c>
      <c r="J406" s="79">
        <v>0</v>
      </c>
      <c r="K406" s="79">
        <v>0</v>
      </c>
      <c r="L406" s="79">
        <v>0</v>
      </c>
      <c r="M406" s="80" t="s">
        <v>566</v>
      </c>
      <c r="N406" s="80" t="s">
        <v>566</v>
      </c>
      <c r="O406" s="80" t="s">
        <v>566</v>
      </c>
      <c r="P406" s="80" t="s">
        <v>566</v>
      </c>
      <c r="Q406" s="80" t="s">
        <v>566</v>
      </c>
      <c r="R406" s="78"/>
      <c r="S406" s="78"/>
      <c r="T406" s="78"/>
      <c r="U406" s="78"/>
      <c r="V406" s="78"/>
      <c r="W406" s="78"/>
      <c r="X406" s="82" t="s">
        <v>1619</v>
      </c>
      <c r="Y406" s="78" t="s">
        <v>542</v>
      </c>
      <c r="Z406" s="78" t="s">
        <v>18</v>
      </c>
      <c r="AA406" s="78" t="s">
        <v>19</v>
      </c>
      <c r="AB406" s="78" t="s">
        <v>2</v>
      </c>
      <c r="AC406" s="83">
        <v>0</v>
      </c>
      <c r="AD406" s="83">
        <v>100</v>
      </c>
      <c r="AE406" s="83">
        <v>25</v>
      </c>
      <c r="AF406" s="83">
        <v>24.58</v>
      </c>
      <c r="AG406" s="104">
        <v>98.32</v>
      </c>
      <c r="AH406" s="84"/>
      <c r="AI406" s="45"/>
    </row>
    <row r="407" spans="1:35" ht="156.75" hidden="1" x14ac:dyDescent="0.2">
      <c r="A407" s="14" t="str">
        <f>Tabla1[[#This Row],[CEGE]]&amp;Tabla1[[#This Row],[Cod Producto]]&amp;Tabla1[[#This Row],[Naturaleza]]&amp;Tabla1[[#This Row],[Periodicidad]]&amp;Tabla1[[#This Row],[Unidad de Medida]]&amp;Tabla1[[#This Row],[Línea Base]]&amp;Tabla1[[#This Row],[Meta Plan]]&amp;Tabla1[[#This Row],[Meta Anual]]</f>
        <v>0218-0114AcumuladoMensualVAL04011</v>
      </c>
      <c r="B407" s="77" t="s">
        <v>1543</v>
      </c>
      <c r="C407" s="78" t="s">
        <v>1690</v>
      </c>
      <c r="D407" s="78" t="s">
        <v>1361</v>
      </c>
      <c r="E407" s="78" t="s">
        <v>1322</v>
      </c>
      <c r="F407" s="78" t="s">
        <v>79</v>
      </c>
      <c r="G407" s="78" t="s">
        <v>1329</v>
      </c>
      <c r="H407" s="79">
        <v>0</v>
      </c>
      <c r="I407" s="79">
        <v>0</v>
      </c>
      <c r="J407" s="79">
        <v>0</v>
      </c>
      <c r="K407" s="79">
        <v>0</v>
      </c>
      <c r="L407" s="79">
        <v>0</v>
      </c>
      <c r="M407" s="80" t="s">
        <v>566</v>
      </c>
      <c r="N407" s="80" t="s">
        <v>566</v>
      </c>
      <c r="O407" s="80" t="s">
        <v>566</v>
      </c>
      <c r="P407" s="80" t="s">
        <v>566</v>
      </c>
      <c r="Q407" s="80" t="s">
        <v>566</v>
      </c>
      <c r="R407" s="78"/>
      <c r="S407" s="78"/>
      <c r="T407" s="78"/>
      <c r="U407" s="78"/>
      <c r="V407" s="78"/>
      <c r="W407" s="78"/>
      <c r="X407" s="82" t="s">
        <v>1633</v>
      </c>
      <c r="Y407" s="78" t="s">
        <v>1221</v>
      </c>
      <c r="Z407" s="78" t="s">
        <v>18</v>
      </c>
      <c r="AA407" s="78" t="s">
        <v>19</v>
      </c>
      <c r="AB407" s="78" t="s">
        <v>20</v>
      </c>
      <c r="AC407" s="83">
        <v>0</v>
      </c>
      <c r="AD407" s="83">
        <v>40</v>
      </c>
      <c r="AE407" s="83">
        <v>11</v>
      </c>
      <c r="AF407" s="83">
        <v>14</v>
      </c>
      <c r="AG407" s="104">
        <v>127.272727272727</v>
      </c>
      <c r="AH407" s="84"/>
      <c r="AI407" s="45"/>
    </row>
    <row r="408" spans="1:35" ht="85.5" hidden="1" x14ac:dyDescent="0.2">
      <c r="A408" s="14" t="str">
        <f>Tabla1[[#This Row],[CEGE]]&amp;Tabla1[[#This Row],[Cod Producto]]&amp;Tabla1[[#This Row],[Naturaleza]]&amp;Tabla1[[#This Row],[Periodicidad]]&amp;Tabla1[[#This Row],[Unidad de Medida]]&amp;Tabla1[[#This Row],[Línea Base]]&amp;Tabla1[[#This Row],[Meta Plan]]&amp;Tabla1[[#This Row],[Meta Anual]]</f>
        <v>0218-0114AcumuladoMensualVAL0400008700</v>
      </c>
      <c r="B408" s="77" t="s">
        <v>1543</v>
      </c>
      <c r="C408" s="78" t="s">
        <v>1690</v>
      </c>
      <c r="D408" s="78" t="s">
        <v>1361</v>
      </c>
      <c r="E408" s="78" t="s">
        <v>1322</v>
      </c>
      <c r="F408" s="78" t="s">
        <v>79</v>
      </c>
      <c r="G408" s="78" t="s">
        <v>1329</v>
      </c>
      <c r="H408" s="79">
        <v>0</v>
      </c>
      <c r="I408" s="79">
        <v>0</v>
      </c>
      <c r="J408" s="79">
        <v>0</v>
      </c>
      <c r="K408" s="79">
        <v>0</v>
      </c>
      <c r="L408" s="79">
        <v>0</v>
      </c>
      <c r="M408" s="80" t="s">
        <v>566</v>
      </c>
      <c r="N408" s="80" t="s">
        <v>566</v>
      </c>
      <c r="O408" s="80" t="s">
        <v>566</v>
      </c>
      <c r="P408" s="80" t="s">
        <v>566</v>
      </c>
      <c r="Q408" s="80" t="s">
        <v>566</v>
      </c>
      <c r="R408" s="78"/>
      <c r="S408" s="78"/>
      <c r="T408" s="78"/>
      <c r="U408" s="78"/>
      <c r="V408" s="78"/>
      <c r="W408" s="78"/>
      <c r="X408" s="82" t="s">
        <v>1673</v>
      </c>
      <c r="Y408" s="78" t="s">
        <v>1222</v>
      </c>
      <c r="Z408" s="78" t="s">
        <v>18</v>
      </c>
      <c r="AA408" s="78" t="s">
        <v>19</v>
      </c>
      <c r="AB408" s="78" t="s">
        <v>20</v>
      </c>
      <c r="AC408" s="83">
        <v>0</v>
      </c>
      <c r="AD408" s="83">
        <v>40000</v>
      </c>
      <c r="AE408" s="83">
        <v>8700</v>
      </c>
      <c r="AF408" s="83">
        <v>8619</v>
      </c>
      <c r="AG408" s="104">
        <v>99.068965517241395</v>
      </c>
      <c r="AH408" s="84"/>
      <c r="AI408" s="45"/>
    </row>
    <row r="409" spans="1:35" ht="128.25" hidden="1" x14ac:dyDescent="0.2">
      <c r="A409" s="14" t="str">
        <f>Tabla1[[#This Row],[CEGE]]&amp;Tabla1[[#This Row],[Cod Producto]]&amp;Tabla1[[#This Row],[Naturaleza]]&amp;Tabla1[[#This Row],[Periodicidad]]&amp;Tabla1[[#This Row],[Unidad de Medida]]&amp;Tabla1[[#This Row],[Línea Base]]&amp;Tabla1[[#This Row],[Meta Plan]]&amp;Tabla1[[#This Row],[Meta Anual]]</f>
        <v>0218-0114AcumuladoMensualVAL0200003532</v>
      </c>
      <c r="B409" s="77" t="s">
        <v>1543</v>
      </c>
      <c r="C409" s="78" t="s">
        <v>1690</v>
      </c>
      <c r="D409" s="78" t="s">
        <v>1361</v>
      </c>
      <c r="E409" s="78" t="s">
        <v>1322</v>
      </c>
      <c r="F409" s="78" t="s">
        <v>79</v>
      </c>
      <c r="G409" s="78" t="s">
        <v>1329</v>
      </c>
      <c r="H409" s="79">
        <v>0</v>
      </c>
      <c r="I409" s="79">
        <v>0</v>
      </c>
      <c r="J409" s="79">
        <v>0</v>
      </c>
      <c r="K409" s="79">
        <v>0</v>
      </c>
      <c r="L409" s="79">
        <v>0</v>
      </c>
      <c r="M409" s="80" t="s">
        <v>566</v>
      </c>
      <c r="N409" s="80" t="s">
        <v>566</v>
      </c>
      <c r="O409" s="80" t="s">
        <v>566</v>
      </c>
      <c r="P409" s="80" t="s">
        <v>566</v>
      </c>
      <c r="Q409" s="80" t="s">
        <v>566</v>
      </c>
      <c r="R409" s="78"/>
      <c r="S409" s="78"/>
      <c r="T409" s="78"/>
      <c r="U409" s="78"/>
      <c r="V409" s="78"/>
      <c r="W409" s="78"/>
      <c r="X409" s="82" t="s">
        <v>1626</v>
      </c>
      <c r="Y409" s="78" t="s">
        <v>1223</v>
      </c>
      <c r="Z409" s="78" t="s">
        <v>18</v>
      </c>
      <c r="AA409" s="78" t="s">
        <v>19</v>
      </c>
      <c r="AB409" s="78" t="s">
        <v>20</v>
      </c>
      <c r="AC409" s="83">
        <v>0</v>
      </c>
      <c r="AD409" s="83">
        <v>20000</v>
      </c>
      <c r="AE409" s="83">
        <v>3532</v>
      </c>
      <c r="AF409" s="83">
        <v>2926</v>
      </c>
      <c r="AG409" s="104">
        <v>82.842582106455296</v>
      </c>
      <c r="AH409" s="84"/>
      <c r="AI409" s="45"/>
    </row>
    <row r="410" spans="1:35" ht="71.25" hidden="1" x14ac:dyDescent="0.2">
      <c r="A410" s="14" t="str">
        <f>Tabla1[[#This Row],[CEGE]]&amp;Tabla1[[#This Row],[Cod Producto]]&amp;Tabla1[[#This Row],[Naturaleza]]&amp;Tabla1[[#This Row],[Periodicidad]]&amp;Tabla1[[#This Row],[Unidad de Medida]]&amp;Tabla1[[#This Row],[Línea Base]]&amp;Tabla1[[#This Row],[Meta Plan]]&amp;Tabla1[[#This Row],[Meta Anual]]</f>
        <v>0218-0115AcumuladoMensualVAL6423814500085000</v>
      </c>
      <c r="B410" s="77" t="s">
        <v>1543</v>
      </c>
      <c r="C410" s="78" t="s">
        <v>1690</v>
      </c>
      <c r="D410" s="78" t="s">
        <v>1361</v>
      </c>
      <c r="E410" s="78" t="s">
        <v>1322</v>
      </c>
      <c r="F410" s="78" t="s">
        <v>80</v>
      </c>
      <c r="G410" s="78" t="s">
        <v>273</v>
      </c>
      <c r="H410" s="79">
        <v>39809.273000000001</v>
      </c>
      <c r="I410" s="79">
        <v>39612.291491999997</v>
      </c>
      <c r="J410" s="79">
        <v>39612.291491999997</v>
      </c>
      <c r="K410" s="79">
        <v>36500.581365999999</v>
      </c>
      <c r="L410" s="79">
        <v>19468.348921000001</v>
      </c>
      <c r="M410" s="80">
        <v>39809273000</v>
      </c>
      <c r="N410" s="80">
        <v>40490944846</v>
      </c>
      <c r="O410" s="80">
        <v>436985149</v>
      </c>
      <c r="P410" s="80">
        <v>40053959697</v>
      </c>
      <c r="Q410" s="80">
        <v>33807199626</v>
      </c>
      <c r="R410" s="78"/>
      <c r="S410" s="78"/>
      <c r="T410" s="78"/>
      <c r="U410" s="78"/>
      <c r="V410" s="78"/>
      <c r="W410" s="78"/>
      <c r="X410" s="82" t="s">
        <v>1617</v>
      </c>
      <c r="Y410" s="78" t="s">
        <v>1215</v>
      </c>
      <c r="Z410" s="78" t="s">
        <v>18</v>
      </c>
      <c r="AA410" s="78" t="s">
        <v>19</v>
      </c>
      <c r="AB410" s="78" t="s">
        <v>20</v>
      </c>
      <c r="AC410" s="83">
        <v>64238</v>
      </c>
      <c r="AD410" s="83">
        <v>145000</v>
      </c>
      <c r="AE410" s="83">
        <v>85000</v>
      </c>
      <c r="AF410" s="83">
        <v>183305</v>
      </c>
      <c r="AG410" s="104">
        <v>215.65294117647099</v>
      </c>
      <c r="AH410" s="84"/>
      <c r="AI410" s="45"/>
    </row>
    <row r="411" spans="1:35" ht="85.5" hidden="1" x14ac:dyDescent="0.2">
      <c r="A411" s="14" t="str">
        <f>Tabla1[[#This Row],[CEGE]]&amp;Tabla1[[#This Row],[Cod Producto]]&amp;Tabla1[[#This Row],[Naturaleza]]&amp;Tabla1[[#This Row],[Periodicidad]]&amp;Tabla1[[#This Row],[Unidad de Medida]]&amp;Tabla1[[#This Row],[Línea Base]]&amp;Tabla1[[#This Row],[Meta Plan]]&amp;Tabla1[[#This Row],[Meta Anual]]</f>
        <v>0218-0115StockMensual%100100100</v>
      </c>
      <c r="B411" s="77" t="s">
        <v>1543</v>
      </c>
      <c r="C411" s="78" t="s">
        <v>1690</v>
      </c>
      <c r="D411" s="78" t="s">
        <v>1361</v>
      </c>
      <c r="E411" s="78" t="s">
        <v>1322</v>
      </c>
      <c r="F411" s="78" t="s">
        <v>80</v>
      </c>
      <c r="G411" s="78" t="s">
        <v>273</v>
      </c>
      <c r="H411" s="79">
        <v>0</v>
      </c>
      <c r="I411" s="79">
        <v>0</v>
      </c>
      <c r="J411" s="79">
        <v>0</v>
      </c>
      <c r="K411" s="79">
        <v>0</v>
      </c>
      <c r="L411" s="79">
        <v>0</v>
      </c>
      <c r="M411" s="80" t="s">
        <v>566</v>
      </c>
      <c r="N411" s="80" t="s">
        <v>566</v>
      </c>
      <c r="O411" s="80" t="s">
        <v>566</v>
      </c>
      <c r="P411" s="80" t="s">
        <v>566</v>
      </c>
      <c r="Q411" s="80" t="s">
        <v>566</v>
      </c>
      <c r="R411" s="78"/>
      <c r="S411" s="78"/>
      <c r="T411" s="78"/>
      <c r="U411" s="78"/>
      <c r="V411" s="78"/>
      <c r="W411" s="78"/>
      <c r="X411" s="82" t="s">
        <v>1584</v>
      </c>
      <c r="Y411" s="78" t="s">
        <v>543</v>
      </c>
      <c r="Z411" s="78" t="s">
        <v>74</v>
      </c>
      <c r="AA411" s="78" t="s">
        <v>19</v>
      </c>
      <c r="AB411" s="78" t="s">
        <v>2</v>
      </c>
      <c r="AC411" s="83">
        <v>100</v>
      </c>
      <c r="AD411" s="83">
        <v>100</v>
      </c>
      <c r="AE411" s="83">
        <v>100</v>
      </c>
      <c r="AF411" s="83">
        <v>100</v>
      </c>
      <c r="AG411" s="104">
        <v>100</v>
      </c>
      <c r="AH411" s="84"/>
      <c r="AI411" s="45"/>
    </row>
    <row r="412" spans="1:35" ht="85.5" hidden="1" x14ac:dyDescent="0.2">
      <c r="A412" s="14" t="str">
        <f>Tabla1[[#This Row],[CEGE]]&amp;Tabla1[[#This Row],[Cod Producto]]&amp;Tabla1[[#This Row],[Naturaleza]]&amp;Tabla1[[#This Row],[Periodicidad]]&amp;Tabla1[[#This Row],[Unidad de Medida]]&amp;Tabla1[[#This Row],[Línea Base]]&amp;Tabla1[[#This Row],[Meta Plan]]&amp;Tabla1[[#This Row],[Meta Anual]]</f>
        <v>0218-0115StockMensual%100100100</v>
      </c>
      <c r="B412" s="77" t="s">
        <v>1543</v>
      </c>
      <c r="C412" s="78" t="s">
        <v>1690</v>
      </c>
      <c r="D412" s="78" t="s">
        <v>1361</v>
      </c>
      <c r="E412" s="78" t="s">
        <v>1322</v>
      </c>
      <c r="F412" s="78" t="s">
        <v>80</v>
      </c>
      <c r="G412" s="78" t="s">
        <v>273</v>
      </c>
      <c r="H412" s="79">
        <v>0</v>
      </c>
      <c r="I412" s="79">
        <v>0</v>
      </c>
      <c r="J412" s="79">
        <v>0</v>
      </c>
      <c r="K412" s="79">
        <v>0</v>
      </c>
      <c r="L412" s="79">
        <v>0</v>
      </c>
      <c r="M412" s="80" t="s">
        <v>566</v>
      </c>
      <c r="N412" s="80" t="s">
        <v>566</v>
      </c>
      <c r="O412" s="80" t="s">
        <v>566</v>
      </c>
      <c r="P412" s="80" t="s">
        <v>566</v>
      </c>
      <c r="Q412" s="80" t="s">
        <v>566</v>
      </c>
      <c r="R412" s="78"/>
      <c r="S412" s="78"/>
      <c r="T412" s="78"/>
      <c r="U412" s="78"/>
      <c r="V412" s="78"/>
      <c r="W412" s="78"/>
      <c r="X412" s="82" t="s">
        <v>1584</v>
      </c>
      <c r="Y412" s="78" t="s">
        <v>1224</v>
      </c>
      <c r="Z412" s="78" t="s">
        <v>74</v>
      </c>
      <c r="AA412" s="78" t="s">
        <v>19</v>
      </c>
      <c r="AB412" s="78" t="s">
        <v>2</v>
      </c>
      <c r="AC412" s="83">
        <v>100</v>
      </c>
      <c r="AD412" s="83">
        <v>100</v>
      </c>
      <c r="AE412" s="83">
        <v>100</v>
      </c>
      <c r="AF412" s="83">
        <v>100</v>
      </c>
      <c r="AG412" s="104">
        <v>100</v>
      </c>
      <c r="AH412" s="84"/>
      <c r="AI412" s="45"/>
    </row>
    <row r="413" spans="1:35" ht="71.25" hidden="1" x14ac:dyDescent="0.2">
      <c r="A413" s="14" t="str">
        <f>Tabla1[[#This Row],[CEGE]]&amp;Tabla1[[#This Row],[Cod Producto]]&amp;Tabla1[[#This Row],[Naturaleza]]&amp;Tabla1[[#This Row],[Periodicidad]]&amp;Tabla1[[#This Row],[Unidad de Medida]]&amp;Tabla1[[#This Row],[Línea Base]]&amp;Tabla1[[#This Row],[Meta Plan]]&amp;Tabla1[[#This Row],[Meta Anual]]</f>
        <v>0218-0115AcumuladoMensualVAL46519140000139000</v>
      </c>
      <c r="B413" s="77" t="s">
        <v>1543</v>
      </c>
      <c r="C413" s="78" t="s">
        <v>1690</v>
      </c>
      <c r="D413" s="78" t="s">
        <v>1361</v>
      </c>
      <c r="E413" s="78" t="s">
        <v>1322</v>
      </c>
      <c r="F413" s="78" t="s">
        <v>80</v>
      </c>
      <c r="G413" s="78" t="s">
        <v>273</v>
      </c>
      <c r="H413" s="79">
        <v>0</v>
      </c>
      <c r="I413" s="79">
        <v>0</v>
      </c>
      <c r="J413" s="79">
        <v>0</v>
      </c>
      <c r="K413" s="79">
        <v>0</v>
      </c>
      <c r="L413" s="79">
        <v>0</v>
      </c>
      <c r="M413" s="80" t="s">
        <v>566</v>
      </c>
      <c r="N413" s="80" t="s">
        <v>566</v>
      </c>
      <c r="O413" s="80" t="s">
        <v>566</v>
      </c>
      <c r="P413" s="80" t="s">
        <v>566</v>
      </c>
      <c r="Q413" s="80" t="s">
        <v>566</v>
      </c>
      <c r="R413" s="78"/>
      <c r="S413" s="78"/>
      <c r="T413" s="78"/>
      <c r="U413" s="78"/>
      <c r="V413" s="78"/>
      <c r="W413" s="78"/>
      <c r="X413" s="82" t="s">
        <v>1620</v>
      </c>
      <c r="Y413" s="78" t="s">
        <v>277</v>
      </c>
      <c r="Z413" s="78" t="s">
        <v>18</v>
      </c>
      <c r="AA413" s="78" t="s">
        <v>19</v>
      </c>
      <c r="AB413" s="78" t="s">
        <v>20</v>
      </c>
      <c r="AC413" s="83">
        <v>46519</v>
      </c>
      <c r="AD413" s="83">
        <v>140000</v>
      </c>
      <c r="AE413" s="83">
        <v>139000</v>
      </c>
      <c r="AF413" s="83">
        <v>139001</v>
      </c>
      <c r="AG413" s="104">
        <v>100.00071942446</v>
      </c>
      <c r="AH413" s="84"/>
      <c r="AI413" s="45"/>
    </row>
    <row r="414" spans="1:35" ht="71.25" hidden="1" x14ac:dyDescent="0.2">
      <c r="A414" s="14" t="str">
        <f>Tabla1[[#This Row],[CEGE]]&amp;Tabla1[[#This Row],[Cod Producto]]&amp;Tabla1[[#This Row],[Naturaleza]]&amp;Tabla1[[#This Row],[Periodicidad]]&amp;Tabla1[[#This Row],[Unidad de Medida]]&amp;Tabla1[[#This Row],[Línea Base]]&amp;Tabla1[[#This Row],[Meta Plan]]&amp;Tabla1[[#This Row],[Meta Anual]]</f>
        <v>0218-0115AcumuladoMensualVAL027000057113</v>
      </c>
      <c r="B414" s="77" t="s">
        <v>1543</v>
      </c>
      <c r="C414" s="78" t="s">
        <v>1690</v>
      </c>
      <c r="D414" s="78" t="s">
        <v>1361</v>
      </c>
      <c r="E414" s="78" t="s">
        <v>1322</v>
      </c>
      <c r="F414" s="78" t="s">
        <v>80</v>
      </c>
      <c r="G414" s="78" t="s">
        <v>273</v>
      </c>
      <c r="H414" s="79">
        <v>0</v>
      </c>
      <c r="I414" s="79">
        <v>0</v>
      </c>
      <c r="J414" s="79">
        <v>0</v>
      </c>
      <c r="K414" s="79">
        <v>0</v>
      </c>
      <c r="L414" s="79">
        <v>0</v>
      </c>
      <c r="M414" s="80" t="s">
        <v>566</v>
      </c>
      <c r="N414" s="80" t="s">
        <v>566</v>
      </c>
      <c r="O414" s="80" t="s">
        <v>566</v>
      </c>
      <c r="P414" s="80" t="s">
        <v>566</v>
      </c>
      <c r="Q414" s="80" t="s">
        <v>566</v>
      </c>
      <c r="R414" s="78"/>
      <c r="S414" s="78"/>
      <c r="T414" s="78"/>
      <c r="U414" s="78"/>
      <c r="V414" s="78"/>
      <c r="W414" s="78"/>
      <c r="X414" s="82" t="s">
        <v>1621</v>
      </c>
      <c r="Y414" s="78" t="s">
        <v>1225</v>
      </c>
      <c r="Z414" s="78" t="s">
        <v>18</v>
      </c>
      <c r="AA414" s="78" t="s">
        <v>19</v>
      </c>
      <c r="AB414" s="78" t="s">
        <v>20</v>
      </c>
      <c r="AC414" s="83">
        <v>0</v>
      </c>
      <c r="AD414" s="83">
        <v>270000</v>
      </c>
      <c r="AE414" s="83">
        <v>57113</v>
      </c>
      <c r="AF414" s="83">
        <v>57113</v>
      </c>
      <c r="AG414" s="104">
        <v>100</v>
      </c>
      <c r="AH414" s="84"/>
      <c r="AI414" s="45"/>
    </row>
    <row r="415" spans="1:35" ht="71.25" hidden="1" x14ac:dyDescent="0.2">
      <c r="A415" s="14" t="str">
        <f>Tabla1[[#This Row],[CEGE]]&amp;Tabla1[[#This Row],[Cod Producto]]&amp;Tabla1[[#This Row],[Naturaleza]]&amp;Tabla1[[#This Row],[Periodicidad]]&amp;Tabla1[[#This Row],[Unidad de Medida]]&amp;Tabla1[[#This Row],[Línea Base]]&amp;Tabla1[[#This Row],[Meta Plan]]&amp;Tabla1[[#This Row],[Meta Anual]]</f>
        <v>0218-0115AcumuladoMensualVAL459848000027000</v>
      </c>
      <c r="B415" s="77" t="s">
        <v>1543</v>
      </c>
      <c r="C415" s="78" t="s">
        <v>1690</v>
      </c>
      <c r="D415" s="78" t="s">
        <v>1361</v>
      </c>
      <c r="E415" s="78" t="s">
        <v>1322</v>
      </c>
      <c r="F415" s="78" t="s">
        <v>80</v>
      </c>
      <c r="G415" s="78" t="s">
        <v>273</v>
      </c>
      <c r="H415" s="79">
        <v>0</v>
      </c>
      <c r="I415" s="79">
        <v>0</v>
      </c>
      <c r="J415" s="79">
        <v>0</v>
      </c>
      <c r="K415" s="79">
        <v>0</v>
      </c>
      <c r="L415" s="79">
        <v>0</v>
      </c>
      <c r="M415" s="80" t="s">
        <v>566</v>
      </c>
      <c r="N415" s="80" t="s">
        <v>566</v>
      </c>
      <c r="O415" s="80" t="s">
        <v>566</v>
      </c>
      <c r="P415" s="80" t="s">
        <v>566</v>
      </c>
      <c r="Q415" s="80" t="s">
        <v>566</v>
      </c>
      <c r="R415" s="78"/>
      <c r="S415" s="78"/>
      <c r="T415" s="78"/>
      <c r="U415" s="78"/>
      <c r="V415" s="78"/>
      <c r="W415" s="78"/>
      <c r="X415" s="82" t="s">
        <v>1629</v>
      </c>
      <c r="Y415" s="78" t="s">
        <v>1226</v>
      </c>
      <c r="Z415" s="78" t="s">
        <v>18</v>
      </c>
      <c r="AA415" s="78" t="s">
        <v>19</v>
      </c>
      <c r="AB415" s="78" t="s">
        <v>20</v>
      </c>
      <c r="AC415" s="83">
        <v>45984</v>
      </c>
      <c r="AD415" s="83">
        <v>80000</v>
      </c>
      <c r="AE415" s="83">
        <v>27000</v>
      </c>
      <c r="AF415" s="83">
        <v>27253</v>
      </c>
      <c r="AG415" s="104">
        <v>100.937037037037</v>
      </c>
      <c r="AH415" s="84"/>
      <c r="AI415" s="45"/>
    </row>
    <row r="416" spans="1:35" ht="71.25" hidden="1" x14ac:dyDescent="0.2">
      <c r="A416" s="14" t="str">
        <f>Tabla1[[#This Row],[CEGE]]&amp;Tabla1[[#This Row],[Cod Producto]]&amp;Tabla1[[#This Row],[Naturaleza]]&amp;Tabla1[[#This Row],[Periodicidad]]&amp;Tabla1[[#This Row],[Unidad de Medida]]&amp;Tabla1[[#This Row],[Línea Base]]&amp;Tabla1[[#This Row],[Meta Plan]]&amp;Tabla1[[#This Row],[Meta Anual]]</f>
        <v>0218-0115AcumuladoMensualVAL378000400000380000</v>
      </c>
      <c r="B416" s="77" t="s">
        <v>1543</v>
      </c>
      <c r="C416" s="78" t="s">
        <v>1690</v>
      </c>
      <c r="D416" s="78" t="s">
        <v>1361</v>
      </c>
      <c r="E416" s="78" t="s">
        <v>1322</v>
      </c>
      <c r="F416" s="78" t="s">
        <v>80</v>
      </c>
      <c r="G416" s="78" t="s">
        <v>273</v>
      </c>
      <c r="H416" s="79">
        <v>0</v>
      </c>
      <c r="I416" s="79">
        <v>0</v>
      </c>
      <c r="J416" s="79">
        <v>0</v>
      </c>
      <c r="K416" s="79">
        <v>0</v>
      </c>
      <c r="L416" s="79">
        <v>0</v>
      </c>
      <c r="M416" s="80" t="s">
        <v>566</v>
      </c>
      <c r="N416" s="80" t="s">
        <v>566</v>
      </c>
      <c r="O416" s="80" t="s">
        <v>566</v>
      </c>
      <c r="P416" s="80" t="s">
        <v>566</v>
      </c>
      <c r="Q416" s="80" t="s">
        <v>566</v>
      </c>
      <c r="R416" s="78"/>
      <c r="S416" s="78"/>
      <c r="T416" s="78"/>
      <c r="U416" s="78"/>
      <c r="V416" s="78"/>
      <c r="W416" s="78"/>
      <c r="X416" s="82" t="s">
        <v>1674</v>
      </c>
      <c r="Y416" s="78" t="s">
        <v>1227</v>
      </c>
      <c r="Z416" s="78" t="s">
        <v>18</v>
      </c>
      <c r="AA416" s="78" t="s">
        <v>19</v>
      </c>
      <c r="AB416" s="78" t="s">
        <v>20</v>
      </c>
      <c r="AC416" s="83">
        <v>378000</v>
      </c>
      <c r="AD416" s="83">
        <v>400000</v>
      </c>
      <c r="AE416" s="83">
        <v>380000</v>
      </c>
      <c r="AF416" s="83">
        <v>393136</v>
      </c>
      <c r="AG416" s="104">
        <v>103.45684210526299</v>
      </c>
      <c r="AH416" s="84"/>
      <c r="AI416" s="45"/>
    </row>
    <row r="417" spans="1:35" ht="71.25" hidden="1" x14ac:dyDescent="0.2">
      <c r="A417" s="14" t="str">
        <f>Tabla1[[#This Row],[CEGE]]&amp;Tabla1[[#This Row],[Cod Producto]]&amp;Tabla1[[#This Row],[Naturaleza]]&amp;Tabla1[[#This Row],[Periodicidad]]&amp;Tabla1[[#This Row],[Unidad de Medida]]&amp;Tabla1[[#This Row],[Línea Base]]&amp;Tabla1[[#This Row],[Meta Plan]]&amp;Tabla1[[#This Row],[Meta Anual]]</f>
        <v>0218-0116AcumuladoMensual%010020</v>
      </c>
      <c r="B417" s="77" t="s">
        <v>1543</v>
      </c>
      <c r="C417" s="78" t="s">
        <v>1690</v>
      </c>
      <c r="D417" s="78" t="s">
        <v>1361</v>
      </c>
      <c r="E417" s="78" t="s">
        <v>1322</v>
      </c>
      <c r="F417" s="78" t="s">
        <v>82</v>
      </c>
      <c r="G417" s="78" t="s">
        <v>1214</v>
      </c>
      <c r="H417" s="79">
        <v>3084.01</v>
      </c>
      <c r="I417" s="79">
        <v>3198.9376360000001</v>
      </c>
      <c r="J417" s="79">
        <v>3198.9376360000001</v>
      </c>
      <c r="K417" s="79">
        <v>4467.8993229999996</v>
      </c>
      <c r="L417" s="79">
        <v>2753.1687750000001</v>
      </c>
      <c r="M417" s="80">
        <v>3084010000</v>
      </c>
      <c r="N417" s="80">
        <v>4896474427</v>
      </c>
      <c r="O417" s="80">
        <v>24851867</v>
      </c>
      <c r="P417" s="80">
        <v>4871622560</v>
      </c>
      <c r="Q417" s="80">
        <v>4384533497</v>
      </c>
      <c r="R417" s="81"/>
      <c r="S417" s="81"/>
      <c r="T417" s="81"/>
      <c r="U417" s="81"/>
      <c r="V417" s="81"/>
      <c r="W417" s="81"/>
      <c r="X417" s="82" t="s">
        <v>1671</v>
      </c>
      <c r="Y417" s="81" t="s">
        <v>1218</v>
      </c>
      <c r="Z417" s="81" t="s">
        <v>18</v>
      </c>
      <c r="AA417" s="81" t="s">
        <v>19</v>
      </c>
      <c r="AB417" s="81" t="s">
        <v>2</v>
      </c>
      <c r="AC417" s="81">
        <v>0</v>
      </c>
      <c r="AD417" s="81">
        <v>100</v>
      </c>
      <c r="AE417" s="81">
        <v>20</v>
      </c>
      <c r="AF417" s="83">
        <v>26</v>
      </c>
      <c r="AG417" s="104">
        <v>130</v>
      </c>
      <c r="AH417" s="84"/>
      <c r="AI417" s="45"/>
    </row>
    <row r="418" spans="1:35" ht="71.25" hidden="1" x14ac:dyDescent="0.2">
      <c r="A418" s="14" t="str">
        <f>Tabla1[[#This Row],[CEGE]]&amp;Tabla1[[#This Row],[Cod Producto]]&amp;Tabla1[[#This Row],[Naturaleza]]&amp;Tabla1[[#This Row],[Periodicidad]]&amp;Tabla1[[#This Row],[Unidad de Medida]]&amp;Tabla1[[#This Row],[Línea Base]]&amp;Tabla1[[#This Row],[Meta Plan]]&amp;Tabla1[[#This Row],[Meta Anual]]</f>
        <v>0218-0116AcumuladoMensual%010030</v>
      </c>
      <c r="B418" s="77" t="s">
        <v>1543</v>
      </c>
      <c r="C418" s="78" t="s">
        <v>1690</v>
      </c>
      <c r="D418" s="78" t="s">
        <v>1361</v>
      </c>
      <c r="E418" s="78" t="s">
        <v>1322</v>
      </c>
      <c r="F418" s="78" t="s">
        <v>82</v>
      </c>
      <c r="G418" s="78" t="s">
        <v>1214</v>
      </c>
      <c r="H418" s="79">
        <v>0</v>
      </c>
      <c r="I418" s="79">
        <v>0</v>
      </c>
      <c r="J418" s="79">
        <v>0</v>
      </c>
      <c r="K418" s="79">
        <v>0</v>
      </c>
      <c r="L418" s="79">
        <v>0</v>
      </c>
      <c r="M418" s="80" t="s">
        <v>566</v>
      </c>
      <c r="N418" s="80" t="s">
        <v>566</v>
      </c>
      <c r="O418" s="80" t="s">
        <v>566</v>
      </c>
      <c r="P418" s="80" t="s">
        <v>566</v>
      </c>
      <c r="Q418" s="80" t="s">
        <v>566</v>
      </c>
      <c r="R418" s="81"/>
      <c r="S418" s="81"/>
      <c r="T418" s="81"/>
      <c r="U418" s="81"/>
      <c r="V418" s="81"/>
      <c r="W418" s="81"/>
      <c r="X418" s="82" t="s">
        <v>1675</v>
      </c>
      <c r="Y418" s="81" t="s">
        <v>544</v>
      </c>
      <c r="Z418" s="81" t="s">
        <v>18</v>
      </c>
      <c r="AA418" s="81" t="s">
        <v>19</v>
      </c>
      <c r="AB418" s="81" t="s">
        <v>2</v>
      </c>
      <c r="AC418" s="81">
        <v>0</v>
      </c>
      <c r="AD418" s="81">
        <v>100</v>
      </c>
      <c r="AE418" s="81">
        <v>30</v>
      </c>
      <c r="AF418" s="83">
        <v>33.9</v>
      </c>
      <c r="AG418" s="104">
        <v>113</v>
      </c>
      <c r="AH418" s="84"/>
      <c r="AI418" s="45"/>
    </row>
    <row r="419" spans="1:35" ht="71.25" hidden="1" x14ac:dyDescent="0.2">
      <c r="A419" s="14" t="str">
        <f>Tabla1[[#This Row],[CEGE]]&amp;Tabla1[[#This Row],[Cod Producto]]&amp;Tabla1[[#This Row],[Naturaleza]]&amp;Tabla1[[#This Row],[Periodicidad]]&amp;Tabla1[[#This Row],[Unidad de Medida]]&amp;Tabla1[[#This Row],[Línea Base]]&amp;Tabla1[[#This Row],[Meta Plan]]&amp;Tabla1[[#This Row],[Meta Anual]]</f>
        <v>0218-0116AcumuladoMensual%010030</v>
      </c>
      <c r="B419" s="77" t="s">
        <v>1543</v>
      </c>
      <c r="C419" s="78" t="s">
        <v>1690</v>
      </c>
      <c r="D419" s="78" t="s">
        <v>1361</v>
      </c>
      <c r="E419" s="78" t="s">
        <v>1322</v>
      </c>
      <c r="F419" s="78" t="s">
        <v>82</v>
      </c>
      <c r="G419" s="78" t="s">
        <v>1214</v>
      </c>
      <c r="H419" s="79">
        <v>0</v>
      </c>
      <c r="I419" s="79">
        <v>0</v>
      </c>
      <c r="J419" s="79">
        <v>0</v>
      </c>
      <c r="K419" s="79">
        <v>0</v>
      </c>
      <c r="L419" s="79">
        <v>0</v>
      </c>
      <c r="M419" s="80" t="s">
        <v>566</v>
      </c>
      <c r="N419" s="80" t="s">
        <v>566</v>
      </c>
      <c r="O419" s="80" t="s">
        <v>566</v>
      </c>
      <c r="P419" s="80" t="s">
        <v>566</v>
      </c>
      <c r="Q419" s="80" t="s">
        <v>566</v>
      </c>
      <c r="R419" s="81"/>
      <c r="S419" s="81"/>
      <c r="T419" s="81"/>
      <c r="U419" s="81"/>
      <c r="V419" s="81"/>
      <c r="W419" s="81"/>
      <c r="X419" s="82" t="s">
        <v>1675</v>
      </c>
      <c r="Y419" s="81" t="s">
        <v>545</v>
      </c>
      <c r="Z419" s="81" t="s">
        <v>18</v>
      </c>
      <c r="AA419" s="81" t="s">
        <v>19</v>
      </c>
      <c r="AB419" s="81" t="s">
        <v>2</v>
      </c>
      <c r="AC419" s="81">
        <v>0</v>
      </c>
      <c r="AD419" s="81">
        <v>100</v>
      </c>
      <c r="AE419" s="81">
        <v>30</v>
      </c>
      <c r="AF419" s="83">
        <v>33.9</v>
      </c>
      <c r="AG419" s="104">
        <v>113</v>
      </c>
      <c r="AH419" s="84"/>
      <c r="AI419" s="45"/>
    </row>
    <row r="420" spans="1:35" ht="71.25" hidden="1" x14ac:dyDescent="0.2">
      <c r="A420" s="14" t="str">
        <f>Tabla1[[#This Row],[CEGE]]&amp;Tabla1[[#This Row],[Cod Producto]]&amp;Tabla1[[#This Row],[Naturaleza]]&amp;Tabla1[[#This Row],[Periodicidad]]&amp;Tabla1[[#This Row],[Unidad de Medida]]&amp;Tabla1[[#This Row],[Línea Base]]&amp;Tabla1[[#This Row],[Meta Plan]]&amp;Tabla1[[#This Row],[Meta Anual]]</f>
        <v>0218-0116AcumuladoMensualVAL0200004500</v>
      </c>
      <c r="B420" s="77" t="s">
        <v>1543</v>
      </c>
      <c r="C420" s="78" t="s">
        <v>1690</v>
      </c>
      <c r="D420" s="78" t="s">
        <v>1361</v>
      </c>
      <c r="E420" s="78" t="s">
        <v>1322</v>
      </c>
      <c r="F420" s="78" t="s">
        <v>82</v>
      </c>
      <c r="G420" s="78" t="s">
        <v>1214</v>
      </c>
      <c r="H420" s="79">
        <v>0</v>
      </c>
      <c r="I420" s="79">
        <v>0</v>
      </c>
      <c r="J420" s="79">
        <v>0</v>
      </c>
      <c r="K420" s="79">
        <v>0</v>
      </c>
      <c r="L420" s="79">
        <v>0</v>
      </c>
      <c r="M420" s="80" t="s">
        <v>566</v>
      </c>
      <c r="N420" s="80" t="s">
        <v>566</v>
      </c>
      <c r="O420" s="80" t="s">
        <v>566</v>
      </c>
      <c r="P420" s="80" t="s">
        <v>566</v>
      </c>
      <c r="Q420" s="80" t="s">
        <v>566</v>
      </c>
      <c r="R420" s="81"/>
      <c r="S420" s="81"/>
      <c r="T420" s="81"/>
      <c r="U420" s="81"/>
      <c r="V420" s="81"/>
      <c r="W420" s="81"/>
      <c r="X420" s="82" t="s">
        <v>1643</v>
      </c>
      <c r="Y420" s="81" t="s">
        <v>1228</v>
      </c>
      <c r="Z420" s="81" t="s">
        <v>18</v>
      </c>
      <c r="AA420" s="81" t="s">
        <v>19</v>
      </c>
      <c r="AB420" s="81" t="s">
        <v>20</v>
      </c>
      <c r="AC420" s="81">
        <v>0</v>
      </c>
      <c r="AD420" s="81">
        <v>20000</v>
      </c>
      <c r="AE420" s="81">
        <v>4500</v>
      </c>
      <c r="AF420" s="83">
        <v>5010</v>
      </c>
      <c r="AG420" s="104">
        <v>111.333333333333</v>
      </c>
      <c r="AH420" s="84"/>
      <c r="AI420" s="45"/>
    </row>
    <row r="421" spans="1:35" ht="71.25" hidden="1" x14ac:dyDescent="0.2">
      <c r="A421" s="14" t="str">
        <f>Tabla1[[#This Row],[CEGE]]&amp;Tabla1[[#This Row],[Cod Producto]]&amp;Tabla1[[#This Row],[Naturaleza]]&amp;Tabla1[[#This Row],[Periodicidad]]&amp;Tabla1[[#This Row],[Unidad de Medida]]&amp;Tabla1[[#This Row],[Línea Base]]&amp;Tabla1[[#This Row],[Meta Plan]]&amp;Tabla1[[#This Row],[Meta Anual]]</f>
        <v>0218-0117AcumuladoMensualVAL128400130</v>
      </c>
      <c r="B421" s="77" t="s">
        <v>1543</v>
      </c>
      <c r="C421" s="78" t="s">
        <v>1690</v>
      </c>
      <c r="D421" s="78" t="s">
        <v>1361</v>
      </c>
      <c r="E421" s="78" t="s">
        <v>1322</v>
      </c>
      <c r="F421" s="78" t="s">
        <v>164</v>
      </c>
      <c r="G421" s="78" t="s">
        <v>414</v>
      </c>
      <c r="H421" s="79">
        <v>1625.72</v>
      </c>
      <c r="I421" s="79">
        <v>2498.7273770000002</v>
      </c>
      <c r="J421" s="79">
        <v>2498.7273770000002</v>
      </c>
      <c r="K421" s="79">
        <v>1745.501385</v>
      </c>
      <c r="L421" s="79">
        <v>800.51511800000003</v>
      </c>
      <c r="M421" s="80">
        <v>1625720000</v>
      </c>
      <c r="N421" s="80">
        <v>1904700770</v>
      </c>
      <c r="O421" s="80">
        <v>12711570</v>
      </c>
      <c r="P421" s="80">
        <v>1891989200</v>
      </c>
      <c r="Q421" s="80">
        <v>1428587368</v>
      </c>
      <c r="R421" s="81"/>
      <c r="S421" s="81"/>
      <c r="T421" s="81"/>
      <c r="U421" s="81"/>
      <c r="V421" s="81"/>
      <c r="W421" s="81"/>
      <c r="X421" s="82" t="s">
        <v>1640</v>
      </c>
      <c r="Y421" s="81" t="s">
        <v>1219</v>
      </c>
      <c r="Z421" s="81" t="s">
        <v>18</v>
      </c>
      <c r="AA421" s="81" t="s">
        <v>19</v>
      </c>
      <c r="AB421" s="81" t="s">
        <v>20</v>
      </c>
      <c r="AC421" s="81">
        <v>128</v>
      </c>
      <c r="AD421" s="81">
        <v>400</v>
      </c>
      <c r="AE421" s="81">
        <v>130</v>
      </c>
      <c r="AF421" s="83">
        <v>130</v>
      </c>
      <c r="AG421" s="104">
        <v>100</v>
      </c>
      <c r="AH421" s="84"/>
      <c r="AI421" s="45"/>
    </row>
    <row r="422" spans="1:35" ht="85.5" hidden="1" x14ac:dyDescent="0.2">
      <c r="A422" s="14" t="str">
        <f>Tabla1[[#This Row],[CEGE]]&amp;Tabla1[[#This Row],[Cod Producto]]&amp;Tabla1[[#This Row],[Naturaleza]]&amp;Tabla1[[#This Row],[Periodicidad]]&amp;Tabla1[[#This Row],[Unidad de Medida]]&amp;Tabla1[[#This Row],[Línea Base]]&amp;Tabla1[[#This Row],[Meta Plan]]&amp;Tabla1[[#This Row],[Meta Anual]]</f>
        <v>0218-0117AcumuladoMensual%010033</v>
      </c>
      <c r="B422" s="77" t="s">
        <v>1543</v>
      </c>
      <c r="C422" s="78" t="s">
        <v>1690</v>
      </c>
      <c r="D422" s="78" t="s">
        <v>1361</v>
      </c>
      <c r="E422" s="78" t="s">
        <v>1322</v>
      </c>
      <c r="F422" s="78" t="s">
        <v>164</v>
      </c>
      <c r="G422" s="78" t="s">
        <v>546</v>
      </c>
      <c r="H422" s="79">
        <v>0</v>
      </c>
      <c r="I422" s="79">
        <v>0</v>
      </c>
      <c r="J422" s="79">
        <v>0</v>
      </c>
      <c r="K422" s="79">
        <v>0</v>
      </c>
      <c r="L422" s="79">
        <v>0</v>
      </c>
      <c r="M422" s="80" t="s">
        <v>566</v>
      </c>
      <c r="N422" s="80" t="s">
        <v>566</v>
      </c>
      <c r="O422" s="80" t="s">
        <v>566</v>
      </c>
      <c r="P422" s="80" t="s">
        <v>566</v>
      </c>
      <c r="Q422" s="80" t="s">
        <v>566</v>
      </c>
      <c r="R422" s="81"/>
      <c r="S422" s="81"/>
      <c r="T422" s="81"/>
      <c r="U422" s="81"/>
      <c r="V422" s="81"/>
      <c r="W422" s="81"/>
      <c r="X422" s="82" t="s">
        <v>1641</v>
      </c>
      <c r="Y422" s="81" t="s">
        <v>1142</v>
      </c>
      <c r="Z422" s="81" t="s">
        <v>18</v>
      </c>
      <c r="AA422" s="81" t="s">
        <v>19</v>
      </c>
      <c r="AB422" s="81" t="s">
        <v>2</v>
      </c>
      <c r="AC422" s="81">
        <v>0</v>
      </c>
      <c r="AD422" s="81">
        <v>100</v>
      </c>
      <c r="AE422" s="81">
        <v>33</v>
      </c>
      <c r="AF422" s="83">
        <v>33</v>
      </c>
      <c r="AG422" s="104">
        <v>100</v>
      </c>
      <c r="AH422" s="84"/>
      <c r="AI422" s="45"/>
    </row>
    <row r="423" spans="1:35" ht="71.25" hidden="1" x14ac:dyDescent="0.2">
      <c r="A423" s="14" t="str">
        <f>Tabla1[[#This Row],[CEGE]]&amp;Tabla1[[#This Row],[Cod Producto]]&amp;Tabla1[[#This Row],[Naturaleza]]&amp;Tabla1[[#This Row],[Periodicidad]]&amp;Tabla1[[#This Row],[Unidad de Medida]]&amp;Tabla1[[#This Row],[Línea Base]]&amp;Tabla1[[#This Row],[Meta Plan]]&amp;Tabla1[[#This Row],[Meta Anual]]</f>
        <v>0218-0117AcumuladoMensual%010025</v>
      </c>
      <c r="B423" s="77" t="s">
        <v>1543</v>
      </c>
      <c r="C423" s="78" t="s">
        <v>1690</v>
      </c>
      <c r="D423" s="78" t="s">
        <v>1361</v>
      </c>
      <c r="E423" s="78" t="s">
        <v>1322</v>
      </c>
      <c r="F423" s="78" t="s">
        <v>164</v>
      </c>
      <c r="G423" s="78" t="s">
        <v>546</v>
      </c>
      <c r="H423" s="79">
        <v>0</v>
      </c>
      <c r="I423" s="79">
        <v>0</v>
      </c>
      <c r="J423" s="79">
        <v>0</v>
      </c>
      <c r="K423" s="79">
        <v>0</v>
      </c>
      <c r="L423" s="79">
        <v>0</v>
      </c>
      <c r="M423" s="80" t="s">
        <v>566</v>
      </c>
      <c r="N423" s="80" t="s">
        <v>566</v>
      </c>
      <c r="O423" s="80" t="s">
        <v>566</v>
      </c>
      <c r="P423" s="80" t="s">
        <v>566</v>
      </c>
      <c r="Q423" s="80" t="s">
        <v>566</v>
      </c>
      <c r="R423" s="81"/>
      <c r="S423" s="81"/>
      <c r="T423" s="81"/>
      <c r="U423" s="81"/>
      <c r="V423" s="81"/>
      <c r="W423" s="81"/>
      <c r="X423" s="82" t="s">
        <v>1631</v>
      </c>
      <c r="Y423" s="81" t="s">
        <v>1143</v>
      </c>
      <c r="Z423" s="81" t="s">
        <v>18</v>
      </c>
      <c r="AA423" s="81" t="s">
        <v>19</v>
      </c>
      <c r="AB423" s="81" t="s">
        <v>2</v>
      </c>
      <c r="AC423" s="81">
        <v>0</v>
      </c>
      <c r="AD423" s="81">
        <v>100</v>
      </c>
      <c r="AE423" s="81">
        <v>25</v>
      </c>
      <c r="AF423" s="83">
        <v>25</v>
      </c>
      <c r="AG423" s="104">
        <v>100</v>
      </c>
      <c r="AH423" s="84"/>
      <c r="AI423" s="45"/>
    </row>
    <row r="424" spans="1:35" ht="99.75" hidden="1" x14ac:dyDescent="0.2">
      <c r="A424" s="14" t="str">
        <f>Tabla1[[#This Row],[CEGE]]&amp;Tabla1[[#This Row],[Cod Producto]]&amp;Tabla1[[#This Row],[Naturaleza]]&amp;Tabla1[[#This Row],[Periodicidad]]&amp;Tabla1[[#This Row],[Unidad de Medida]]&amp;Tabla1[[#This Row],[Línea Base]]&amp;Tabla1[[#This Row],[Meta Plan]]&amp;Tabla1[[#This Row],[Meta Anual]]</f>
        <v>0218-0117AcumuladoMensual%010021</v>
      </c>
      <c r="B424" s="77" t="s">
        <v>1543</v>
      </c>
      <c r="C424" s="78" t="s">
        <v>1690</v>
      </c>
      <c r="D424" s="78" t="s">
        <v>1361</v>
      </c>
      <c r="E424" s="78" t="s">
        <v>1322</v>
      </c>
      <c r="F424" s="78" t="s">
        <v>164</v>
      </c>
      <c r="G424" s="78" t="s">
        <v>546</v>
      </c>
      <c r="H424" s="79">
        <v>0</v>
      </c>
      <c r="I424" s="79">
        <v>0</v>
      </c>
      <c r="J424" s="79">
        <v>0</v>
      </c>
      <c r="K424" s="79">
        <v>0</v>
      </c>
      <c r="L424" s="79">
        <v>0</v>
      </c>
      <c r="M424" s="80" t="s">
        <v>566</v>
      </c>
      <c r="N424" s="80" t="s">
        <v>566</v>
      </c>
      <c r="O424" s="80" t="s">
        <v>566</v>
      </c>
      <c r="P424" s="80" t="s">
        <v>566</v>
      </c>
      <c r="Q424" s="80" t="s">
        <v>566</v>
      </c>
      <c r="R424" s="81"/>
      <c r="S424" s="81"/>
      <c r="T424" s="81"/>
      <c r="U424" s="81"/>
      <c r="V424" s="81"/>
      <c r="W424" s="81"/>
      <c r="X424" s="82" t="s">
        <v>1634</v>
      </c>
      <c r="Y424" s="81" t="s">
        <v>1144</v>
      </c>
      <c r="Z424" s="81" t="s">
        <v>18</v>
      </c>
      <c r="AA424" s="81" t="s">
        <v>19</v>
      </c>
      <c r="AB424" s="81" t="s">
        <v>2</v>
      </c>
      <c r="AC424" s="81">
        <v>0</v>
      </c>
      <c r="AD424" s="81">
        <v>100</v>
      </c>
      <c r="AE424" s="81">
        <v>21</v>
      </c>
      <c r="AF424" s="83">
        <v>23</v>
      </c>
      <c r="AG424" s="104">
        <v>109.52380952381</v>
      </c>
      <c r="AH424" s="84"/>
      <c r="AI424" s="45"/>
    </row>
    <row r="425" spans="1:35" ht="99.75" hidden="1" x14ac:dyDescent="0.2">
      <c r="A425" s="14" t="str">
        <f>Tabla1[[#This Row],[CEGE]]&amp;Tabla1[[#This Row],[Cod Producto]]&amp;Tabla1[[#This Row],[Naturaleza]]&amp;Tabla1[[#This Row],[Periodicidad]]&amp;Tabla1[[#This Row],[Unidad de Medida]]&amp;Tabla1[[#This Row],[Línea Base]]&amp;Tabla1[[#This Row],[Meta Plan]]&amp;Tabla1[[#This Row],[Meta Anual]]</f>
        <v>0219-0112AcumuladoMensualVAL357</v>
      </c>
      <c r="B425" s="77" t="s">
        <v>1544</v>
      </c>
      <c r="C425" s="78" t="s">
        <v>1682</v>
      </c>
      <c r="D425" s="78" t="s">
        <v>1362</v>
      </c>
      <c r="E425" s="78" t="s">
        <v>278</v>
      </c>
      <c r="F425" s="78" t="s">
        <v>29</v>
      </c>
      <c r="G425" s="78" t="s">
        <v>695</v>
      </c>
      <c r="H425" s="79">
        <v>918</v>
      </c>
      <c r="I425" s="79">
        <v>941</v>
      </c>
      <c r="J425" s="79">
        <v>941</v>
      </c>
      <c r="K425" s="79">
        <v>941</v>
      </c>
      <c r="L425" s="79">
        <v>568.43940899999996</v>
      </c>
      <c r="M425" s="80">
        <v>918000000</v>
      </c>
      <c r="N425" s="80">
        <v>941000000</v>
      </c>
      <c r="O425" s="80">
        <v>14750000</v>
      </c>
      <c r="P425" s="80">
        <v>926250000</v>
      </c>
      <c r="Q425" s="80">
        <v>920401537</v>
      </c>
      <c r="R425" s="81" t="s">
        <v>1510</v>
      </c>
      <c r="S425" s="81" t="s">
        <v>1510</v>
      </c>
      <c r="T425" s="81" t="s">
        <v>1510</v>
      </c>
      <c r="U425" s="81" t="s">
        <v>1510</v>
      </c>
      <c r="V425" s="81" t="s">
        <v>1510</v>
      </c>
      <c r="W425" s="81" t="s">
        <v>1510</v>
      </c>
      <c r="X425" s="82" t="s">
        <v>52</v>
      </c>
      <c r="Y425" s="81" t="s">
        <v>696</v>
      </c>
      <c r="Z425" s="81" t="s">
        <v>18</v>
      </c>
      <c r="AA425" s="81" t="s">
        <v>19</v>
      </c>
      <c r="AB425" s="81" t="s">
        <v>20</v>
      </c>
      <c r="AC425" s="81"/>
      <c r="AD425" s="81">
        <v>35</v>
      </c>
      <c r="AE425" s="81">
        <v>7</v>
      </c>
      <c r="AF425" s="83">
        <v>7.06</v>
      </c>
      <c r="AG425" s="104">
        <v>100.857142857143</v>
      </c>
      <c r="AH425" s="84"/>
      <c r="AI425" s="45"/>
    </row>
    <row r="426" spans="1:35" ht="99.75" hidden="1" x14ac:dyDescent="0.2">
      <c r="A426" s="14" t="str">
        <f>Tabla1[[#This Row],[CEGE]]&amp;Tabla1[[#This Row],[Cod Producto]]&amp;Tabla1[[#This Row],[Naturaleza]]&amp;Tabla1[[#This Row],[Periodicidad]]&amp;Tabla1[[#This Row],[Unidad de Medida]]&amp;Tabla1[[#This Row],[Línea Base]]&amp;Tabla1[[#This Row],[Meta Plan]]&amp;Tabla1[[#This Row],[Meta Anual]]</f>
        <v>0219-0113StockMensualVAL111</v>
      </c>
      <c r="B426" s="77" t="s">
        <v>1544</v>
      </c>
      <c r="C426" s="78" t="s">
        <v>1682</v>
      </c>
      <c r="D426" s="78" t="s">
        <v>1362</v>
      </c>
      <c r="E426" s="78" t="s">
        <v>278</v>
      </c>
      <c r="F426" s="78" t="s">
        <v>21</v>
      </c>
      <c r="G426" s="78" t="s">
        <v>1229</v>
      </c>
      <c r="H426" s="79">
        <v>184</v>
      </c>
      <c r="I426" s="79">
        <v>895.5</v>
      </c>
      <c r="J426" s="79">
        <v>895.5</v>
      </c>
      <c r="K426" s="79">
        <v>895.5</v>
      </c>
      <c r="L426" s="79">
        <v>722.228656</v>
      </c>
      <c r="M426" s="80">
        <v>184000000</v>
      </c>
      <c r="N426" s="80">
        <v>895500000</v>
      </c>
      <c r="O426" s="80">
        <v>0</v>
      </c>
      <c r="P426" s="80">
        <v>895500000</v>
      </c>
      <c r="Q426" s="80">
        <v>878325629</v>
      </c>
      <c r="R426" s="81" t="s">
        <v>1510</v>
      </c>
      <c r="S426" s="81" t="s">
        <v>1510</v>
      </c>
      <c r="T426" s="81" t="s">
        <v>1510</v>
      </c>
      <c r="U426" s="81" t="s">
        <v>1510</v>
      </c>
      <c r="V426" s="81" t="s">
        <v>1510</v>
      </c>
      <c r="W426" s="81" t="s">
        <v>1510</v>
      </c>
      <c r="X426" s="82" t="s">
        <v>50</v>
      </c>
      <c r="Y426" s="81" t="s">
        <v>1312</v>
      </c>
      <c r="Z426" s="81" t="s">
        <v>74</v>
      </c>
      <c r="AA426" s="81" t="s">
        <v>19</v>
      </c>
      <c r="AB426" s="81" t="s">
        <v>20</v>
      </c>
      <c r="AC426" s="81">
        <v>1</v>
      </c>
      <c r="AD426" s="81">
        <v>1</v>
      </c>
      <c r="AE426" s="81">
        <v>1</v>
      </c>
      <c r="AF426" s="83">
        <v>1</v>
      </c>
      <c r="AG426" s="104">
        <v>100</v>
      </c>
      <c r="AH426" s="84"/>
      <c r="AI426" s="45"/>
    </row>
    <row r="427" spans="1:35" ht="156.75" hidden="1" x14ac:dyDescent="0.2">
      <c r="A427" s="14" t="str">
        <f>Tabla1[[#This Row],[CEGE]]&amp;Tabla1[[#This Row],[Cod Producto]]&amp;Tabla1[[#This Row],[Naturaleza]]&amp;Tabla1[[#This Row],[Periodicidad]]&amp;Tabla1[[#This Row],[Unidad de Medida]]&amp;Tabla1[[#This Row],[Línea Base]]&amp;Tabla1[[#This Row],[Meta Plan]]&amp;Tabla1[[#This Row],[Meta Anual]]</f>
        <v>0219-0114StockMensualVAL111</v>
      </c>
      <c r="B427" s="77" t="s">
        <v>1544</v>
      </c>
      <c r="C427" s="78" t="s">
        <v>1682</v>
      </c>
      <c r="D427" s="78" t="s">
        <v>1362</v>
      </c>
      <c r="E427" s="78" t="s">
        <v>278</v>
      </c>
      <c r="F427" s="78" t="s">
        <v>79</v>
      </c>
      <c r="G427" s="100" t="s">
        <v>279</v>
      </c>
      <c r="H427" s="79">
        <v>3532.6219999999998</v>
      </c>
      <c r="I427" s="79">
        <v>3843.902</v>
      </c>
      <c r="J427" s="79">
        <v>3843.902</v>
      </c>
      <c r="K427" s="79">
        <v>3419.5934010000001</v>
      </c>
      <c r="L427" s="79">
        <v>2117.618923</v>
      </c>
      <c r="M427" s="80">
        <v>3532622000</v>
      </c>
      <c r="N427" s="80">
        <v>3843902000</v>
      </c>
      <c r="O427" s="80">
        <v>1630553</v>
      </c>
      <c r="P427" s="80">
        <v>3842271447</v>
      </c>
      <c r="Q427" s="80">
        <v>3589313555</v>
      </c>
      <c r="R427" s="81" t="s">
        <v>1510</v>
      </c>
      <c r="S427" s="81" t="s">
        <v>1510</v>
      </c>
      <c r="T427" s="81" t="s">
        <v>1510</v>
      </c>
      <c r="U427" s="81" t="s">
        <v>1510</v>
      </c>
      <c r="V427" s="81" t="s">
        <v>1510</v>
      </c>
      <c r="W427" s="81" t="s">
        <v>1510</v>
      </c>
      <c r="X427" s="82" t="s">
        <v>48</v>
      </c>
      <c r="Y427" s="101" t="s">
        <v>279</v>
      </c>
      <c r="Z427" s="81" t="s">
        <v>74</v>
      </c>
      <c r="AA427" s="81" t="s">
        <v>19</v>
      </c>
      <c r="AB427" s="81" t="s">
        <v>20</v>
      </c>
      <c r="AC427" s="81">
        <v>1</v>
      </c>
      <c r="AD427" s="81">
        <v>1</v>
      </c>
      <c r="AE427" s="81">
        <v>1</v>
      </c>
      <c r="AF427" s="83">
        <v>1</v>
      </c>
      <c r="AG427" s="104">
        <v>100</v>
      </c>
      <c r="AH427" s="84"/>
      <c r="AI427" s="45"/>
    </row>
    <row r="428" spans="1:35" ht="171" hidden="1" x14ac:dyDescent="0.2">
      <c r="A428" s="14" t="str">
        <f>Tabla1[[#This Row],[CEGE]]&amp;Tabla1[[#This Row],[Cod Producto]]&amp;Tabla1[[#This Row],[Naturaleza]]&amp;Tabla1[[#This Row],[Periodicidad]]&amp;Tabla1[[#This Row],[Unidad de Medida]]&amp;Tabla1[[#This Row],[Línea Base]]&amp;Tabla1[[#This Row],[Meta Plan]]&amp;Tabla1[[#This Row],[Meta Anual]]</f>
        <v>0220-0110AcumuladoMensualVAL88071732069</v>
      </c>
      <c r="B428" s="77" t="s">
        <v>1545</v>
      </c>
      <c r="C428" s="78" t="s">
        <v>1680</v>
      </c>
      <c r="D428" s="78" t="s">
        <v>1363</v>
      </c>
      <c r="E428" s="78" t="s">
        <v>280</v>
      </c>
      <c r="F428" s="78" t="s">
        <v>68</v>
      </c>
      <c r="G428" s="78" t="s">
        <v>281</v>
      </c>
      <c r="H428" s="79">
        <v>10866.834999999999</v>
      </c>
      <c r="I428" s="79">
        <v>13544.234995999999</v>
      </c>
      <c r="J428" s="79">
        <v>13544.234995999999</v>
      </c>
      <c r="K428" s="79">
        <v>9575.6220940000003</v>
      </c>
      <c r="L428" s="79">
        <v>5452.9622289999998</v>
      </c>
      <c r="M428" s="80">
        <v>10866835000</v>
      </c>
      <c r="N428" s="80">
        <v>12916818928</v>
      </c>
      <c r="O428" s="80">
        <v>308025420</v>
      </c>
      <c r="P428" s="80">
        <v>12608793508</v>
      </c>
      <c r="Q428" s="80">
        <v>10085639915</v>
      </c>
      <c r="R428" s="81"/>
      <c r="S428" s="81"/>
      <c r="T428" s="81"/>
      <c r="U428" s="81"/>
      <c r="V428" s="81"/>
      <c r="W428" s="81"/>
      <c r="X428" s="82" t="s">
        <v>150</v>
      </c>
      <c r="Y428" s="81" t="s">
        <v>1230</v>
      </c>
      <c r="Z428" s="81" t="s">
        <v>18</v>
      </c>
      <c r="AA428" s="81" t="s">
        <v>19</v>
      </c>
      <c r="AB428" s="81" t="s">
        <v>20</v>
      </c>
      <c r="AC428" s="81">
        <v>880</v>
      </c>
      <c r="AD428" s="81">
        <v>7173</v>
      </c>
      <c r="AE428" s="81">
        <v>2069</v>
      </c>
      <c r="AF428" s="83">
        <v>1538</v>
      </c>
      <c r="AG428" s="104">
        <v>74.335427742871005</v>
      </c>
      <c r="AH428" s="84"/>
      <c r="AI428" s="45"/>
    </row>
    <row r="429" spans="1:35" ht="171" hidden="1" x14ac:dyDescent="0.2">
      <c r="A429" s="14" t="str">
        <f>Tabla1[[#This Row],[CEGE]]&amp;Tabla1[[#This Row],[Cod Producto]]&amp;Tabla1[[#This Row],[Naturaleza]]&amp;Tabla1[[#This Row],[Periodicidad]]&amp;Tabla1[[#This Row],[Unidad de Medida]]&amp;Tabla1[[#This Row],[Línea Base]]&amp;Tabla1[[#This Row],[Meta Plan]]&amp;Tabla1[[#This Row],[Meta Anual]]</f>
        <v>0220-0110AcumuladoMensualVAL550900313</v>
      </c>
      <c r="B429" s="77" t="s">
        <v>1545</v>
      </c>
      <c r="C429" s="78" t="s">
        <v>1680</v>
      </c>
      <c r="D429" s="78" t="s">
        <v>1363</v>
      </c>
      <c r="E429" s="78" t="s">
        <v>280</v>
      </c>
      <c r="F429" s="78" t="s">
        <v>68</v>
      </c>
      <c r="G429" s="78" t="s">
        <v>281</v>
      </c>
      <c r="H429" s="79">
        <v>0</v>
      </c>
      <c r="I429" s="79">
        <v>0</v>
      </c>
      <c r="J429" s="79">
        <v>0</v>
      </c>
      <c r="K429" s="79">
        <v>0</v>
      </c>
      <c r="L429" s="79">
        <v>0</v>
      </c>
      <c r="M429" s="80" t="s">
        <v>566</v>
      </c>
      <c r="N429" s="80" t="s">
        <v>566</v>
      </c>
      <c r="O429" s="80" t="s">
        <v>566</v>
      </c>
      <c r="P429" s="80" t="s">
        <v>566</v>
      </c>
      <c r="Q429" s="80" t="s">
        <v>566</v>
      </c>
      <c r="R429" s="81"/>
      <c r="S429" s="81"/>
      <c r="T429" s="81"/>
      <c r="U429" s="81"/>
      <c r="V429" s="81"/>
      <c r="W429" s="81"/>
      <c r="X429" s="82" t="s">
        <v>1563</v>
      </c>
      <c r="Y429" s="81" t="s">
        <v>1233</v>
      </c>
      <c r="Z429" s="81" t="s">
        <v>18</v>
      </c>
      <c r="AA429" s="81" t="s">
        <v>19</v>
      </c>
      <c r="AB429" s="81" t="s">
        <v>20</v>
      </c>
      <c r="AC429" s="81">
        <v>550</v>
      </c>
      <c r="AD429" s="81">
        <v>900</v>
      </c>
      <c r="AE429" s="81">
        <v>313</v>
      </c>
      <c r="AF429" s="83">
        <v>341</v>
      </c>
      <c r="AG429" s="104">
        <v>108.94568690095799</v>
      </c>
      <c r="AH429" s="84"/>
      <c r="AI429" s="45"/>
    </row>
    <row r="430" spans="1:35" ht="171" hidden="1" x14ac:dyDescent="0.2">
      <c r="A430" s="14" t="str">
        <f>Tabla1[[#This Row],[CEGE]]&amp;Tabla1[[#This Row],[Cod Producto]]&amp;Tabla1[[#This Row],[Naturaleza]]&amp;Tabla1[[#This Row],[Periodicidad]]&amp;Tabla1[[#This Row],[Unidad de Medida]]&amp;Tabla1[[#This Row],[Línea Base]]&amp;Tabla1[[#This Row],[Meta Plan]]&amp;Tabla1[[#This Row],[Meta Anual]]</f>
        <v>0220-0110AcumuladoMensual%010030</v>
      </c>
      <c r="B430" s="77" t="s">
        <v>1545</v>
      </c>
      <c r="C430" s="78" t="s">
        <v>1680</v>
      </c>
      <c r="D430" s="78" t="s">
        <v>1363</v>
      </c>
      <c r="E430" s="78" t="s">
        <v>280</v>
      </c>
      <c r="F430" s="78" t="s">
        <v>68</v>
      </c>
      <c r="G430" s="78" t="s">
        <v>281</v>
      </c>
      <c r="H430" s="79">
        <v>0</v>
      </c>
      <c r="I430" s="79">
        <v>0</v>
      </c>
      <c r="J430" s="79">
        <v>0</v>
      </c>
      <c r="K430" s="79">
        <v>0</v>
      </c>
      <c r="L430" s="79">
        <v>0</v>
      </c>
      <c r="M430" s="80" t="s">
        <v>566</v>
      </c>
      <c r="N430" s="80" t="s">
        <v>566</v>
      </c>
      <c r="O430" s="80" t="s">
        <v>566</v>
      </c>
      <c r="P430" s="80" t="s">
        <v>566</v>
      </c>
      <c r="Q430" s="80" t="s">
        <v>566</v>
      </c>
      <c r="R430" s="81"/>
      <c r="S430" s="81"/>
      <c r="T430" s="81"/>
      <c r="U430" s="81"/>
      <c r="V430" s="81"/>
      <c r="W430" s="81"/>
      <c r="X430" s="82" t="s">
        <v>153</v>
      </c>
      <c r="Y430" s="81" t="s">
        <v>547</v>
      </c>
      <c r="Z430" s="81" t="s">
        <v>18</v>
      </c>
      <c r="AA430" s="81" t="s">
        <v>19</v>
      </c>
      <c r="AB430" s="81" t="s">
        <v>2</v>
      </c>
      <c r="AC430" s="81">
        <v>0</v>
      </c>
      <c r="AD430" s="81">
        <v>100</v>
      </c>
      <c r="AE430" s="81">
        <v>30</v>
      </c>
      <c r="AF430" s="83">
        <v>29.5</v>
      </c>
      <c r="AG430" s="104">
        <v>98.3333333333334</v>
      </c>
      <c r="AH430" s="84"/>
      <c r="AI430" s="45"/>
    </row>
    <row r="431" spans="1:35" ht="185.25" hidden="1" x14ac:dyDescent="0.2">
      <c r="A431" s="14" t="str">
        <f>Tabla1[[#This Row],[CEGE]]&amp;Tabla1[[#This Row],[Cod Producto]]&amp;Tabla1[[#This Row],[Naturaleza]]&amp;Tabla1[[#This Row],[Periodicidad]]&amp;Tabla1[[#This Row],[Unidad de Medida]]&amp;Tabla1[[#This Row],[Línea Base]]&amp;Tabla1[[#This Row],[Meta Plan]]&amp;Tabla1[[#This Row],[Meta Anual]]</f>
        <v>0220-0110AcumuladoMensual%010020</v>
      </c>
      <c r="B431" s="77" t="s">
        <v>1545</v>
      </c>
      <c r="C431" s="78" t="s">
        <v>1680</v>
      </c>
      <c r="D431" s="78" t="s">
        <v>1363</v>
      </c>
      <c r="E431" s="78" t="s">
        <v>280</v>
      </c>
      <c r="F431" s="78" t="s">
        <v>68</v>
      </c>
      <c r="G431" s="78" t="s">
        <v>281</v>
      </c>
      <c r="H431" s="79">
        <v>0</v>
      </c>
      <c r="I431" s="79">
        <v>0</v>
      </c>
      <c r="J431" s="79">
        <v>0</v>
      </c>
      <c r="K431" s="79">
        <v>0</v>
      </c>
      <c r="L431" s="79">
        <v>0</v>
      </c>
      <c r="M431" s="80" t="s">
        <v>566</v>
      </c>
      <c r="N431" s="80" t="s">
        <v>566</v>
      </c>
      <c r="O431" s="80" t="s">
        <v>566</v>
      </c>
      <c r="P431" s="80" t="s">
        <v>566</v>
      </c>
      <c r="Q431" s="80" t="s">
        <v>566</v>
      </c>
      <c r="R431" s="81"/>
      <c r="S431" s="81"/>
      <c r="T431" s="81"/>
      <c r="U431" s="81"/>
      <c r="V431" s="81"/>
      <c r="W431" s="81"/>
      <c r="X431" s="82" t="s">
        <v>161</v>
      </c>
      <c r="Y431" s="81" t="s">
        <v>548</v>
      </c>
      <c r="Z431" s="81" t="s">
        <v>18</v>
      </c>
      <c r="AA431" s="81" t="s">
        <v>19</v>
      </c>
      <c r="AB431" s="81" t="s">
        <v>2</v>
      </c>
      <c r="AC431" s="81">
        <v>0</v>
      </c>
      <c r="AD431" s="81">
        <v>100</v>
      </c>
      <c r="AE431" s="81">
        <v>20</v>
      </c>
      <c r="AF431" s="83">
        <v>19.5</v>
      </c>
      <c r="AG431" s="104">
        <v>97.5</v>
      </c>
      <c r="AH431" s="84"/>
      <c r="AI431" s="45"/>
    </row>
    <row r="432" spans="1:35" ht="171" hidden="1" x14ac:dyDescent="0.2">
      <c r="A432" s="14" t="str">
        <f>Tabla1[[#This Row],[CEGE]]&amp;Tabla1[[#This Row],[Cod Producto]]&amp;Tabla1[[#This Row],[Naturaleza]]&amp;Tabla1[[#This Row],[Periodicidad]]&amp;Tabla1[[#This Row],[Unidad de Medida]]&amp;Tabla1[[#This Row],[Línea Base]]&amp;Tabla1[[#This Row],[Meta Plan]]&amp;Tabla1[[#This Row],[Meta Anual]]</f>
        <v>0220-0110AcumuladoMensualVAL0550150</v>
      </c>
      <c r="B432" s="77" t="s">
        <v>1545</v>
      </c>
      <c r="C432" s="78" t="s">
        <v>1680</v>
      </c>
      <c r="D432" s="78" t="s">
        <v>1363</v>
      </c>
      <c r="E432" s="78" t="s">
        <v>280</v>
      </c>
      <c r="F432" s="78" t="s">
        <v>68</v>
      </c>
      <c r="G432" s="78" t="s">
        <v>281</v>
      </c>
      <c r="H432" s="79">
        <v>0</v>
      </c>
      <c r="I432" s="79">
        <v>0</v>
      </c>
      <c r="J432" s="79">
        <v>0</v>
      </c>
      <c r="K432" s="79">
        <v>0</v>
      </c>
      <c r="L432" s="79">
        <v>0</v>
      </c>
      <c r="M432" s="80" t="s">
        <v>566</v>
      </c>
      <c r="N432" s="80" t="s">
        <v>566</v>
      </c>
      <c r="O432" s="80" t="s">
        <v>566</v>
      </c>
      <c r="P432" s="80" t="s">
        <v>566</v>
      </c>
      <c r="Q432" s="80" t="s">
        <v>566</v>
      </c>
      <c r="R432" s="81"/>
      <c r="S432" s="81"/>
      <c r="T432" s="81"/>
      <c r="U432" s="81"/>
      <c r="V432" s="81"/>
      <c r="W432" s="81"/>
      <c r="X432" s="82" t="s">
        <v>152</v>
      </c>
      <c r="Y432" s="81" t="s">
        <v>1234</v>
      </c>
      <c r="Z432" s="81" t="s">
        <v>18</v>
      </c>
      <c r="AA432" s="81" t="s">
        <v>19</v>
      </c>
      <c r="AB432" s="81" t="s">
        <v>20</v>
      </c>
      <c r="AC432" s="81">
        <v>0</v>
      </c>
      <c r="AD432" s="81">
        <v>550</v>
      </c>
      <c r="AE432" s="81">
        <v>150</v>
      </c>
      <c r="AF432" s="83">
        <v>140</v>
      </c>
      <c r="AG432" s="104">
        <v>93.3333333333333</v>
      </c>
      <c r="AH432" s="84"/>
      <c r="AI432" s="45"/>
    </row>
    <row r="433" spans="1:35" ht="142.5" hidden="1" x14ac:dyDescent="0.2">
      <c r="A433" s="14" t="str">
        <f>Tabla1[[#This Row],[CEGE]]&amp;Tabla1[[#This Row],[Cod Producto]]&amp;Tabla1[[#This Row],[Naturaleza]]&amp;Tabla1[[#This Row],[Periodicidad]]&amp;Tabla1[[#This Row],[Unidad de Medida]]&amp;Tabla1[[#This Row],[Línea Base]]&amp;Tabla1[[#This Row],[Meta Plan]]&amp;Tabla1[[#This Row],[Meta Anual]]</f>
        <v>0220-0111AcumuladoMensualVAL4632210000013778</v>
      </c>
      <c r="B433" s="77" t="s">
        <v>1545</v>
      </c>
      <c r="C433" s="78" t="s">
        <v>1680</v>
      </c>
      <c r="D433" s="78" t="s">
        <v>1363</v>
      </c>
      <c r="E433" s="78" t="s">
        <v>280</v>
      </c>
      <c r="F433" s="78" t="s">
        <v>28</v>
      </c>
      <c r="G433" s="78" t="s">
        <v>283</v>
      </c>
      <c r="H433" s="79">
        <v>1869.578</v>
      </c>
      <c r="I433" s="79">
        <v>1869.578</v>
      </c>
      <c r="J433" s="79">
        <v>1869.578</v>
      </c>
      <c r="K433" s="79">
        <v>1974.2963239999999</v>
      </c>
      <c r="L433" s="79">
        <v>1274.813932</v>
      </c>
      <c r="M433" s="80">
        <v>1869578000</v>
      </c>
      <c r="N433" s="80">
        <v>2496994068</v>
      </c>
      <c r="O433" s="80">
        <v>45879167</v>
      </c>
      <c r="P433" s="80">
        <v>2451114901</v>
      </c>
      <c r="Q433" s="80">
        <v>2175653838</v>
      </c>
      <c r="R433" s="81"/>
      <c r="S433" s="81"/>
      <c r="T433" s="81"/>
      <c r="U433" s="81"/>
      <c r="V433" s="81"/>
      <c r="W433" s="81"/>
      <c r="X433" s="82" t="s">
        <v>160</v>
      </c>
      <c r="Y433" s="81" t="s">
        <v>1231</v>
      </c>
      <c r="Z433" s="81" t="s">
        <v>18</v>
      </c>
      <c r="AA433" s="81" t="s">
        <v>19</v>
      </c>
      <c r="AB433" s="81" t="s">
        <v>20</v>
      </c>
      <c r="AC433" s="81">
        <v>46322</v>
      </c>
      <c r="AD433" s="81">
        <v>100000</v>
      </c>
      <c r="AE433" s="81">
        <v>13778</v>
      </c>
      <c r="AF433" s="83">
        <v>13429</v>
      </c>
      <c r="AG433" s="104">
        <v>97.466976339091303</v>
      </c>
      <c r="AH433" s="84"/>
      <c r="AI433" s="45"/>
    </row>
    <row r="434" spans="1:35" ht="142.5" hidden="1" x14ac:dyDescent="0.2">
      <c r="A434" s="14" t="str">
        <f>Tabla1[[#This Row],[CEGE]]&amp;Tabla1[[#This Row],[Cod Producto]]&amp;Tabla1[[#This Row],[Naturaleza]]&amp;Tabla1[[#This Row],[Periodicidad]]&amp;Tabla1[[#This Row],[Unidad de Medida]]&amp;Tabla1[[#This Row],[Línea Base]]&amp;Tabla1[[#This Row],[Meta Plan]]&amp;Tabla1[[#This Row],[Meta Anual]]</f>
        <v>0220-0111StockMensual%100100100</v>
      </c>
      <c r="B434" s="77" t="s">
        <v>1545</v>
      </c>
      <c r="C434" s="78" t="s">
        <v>1680</v>
      </c>
      <c r="D434" s="78" t="s">
        <v>1363</v>
      </c>
      <c r="E434" s="78" t="s">
        <v>280</v>
      </c>
      <c r="F434" s="78" t="s">
        <v>28</v>
      </c>
      <c r="G434" s="78" t="s">
        <v>283</v>
      </c>
      <c r="H434" s="79">
        <v>0</v>
      </c>
      <c r="I434" s="79">
        <v>0</v>
      </c>
      <c r="J434" s="79">
        <v>0</v>
      </c>
      <c r="K434" s="79">
        <v>0</v>
      </c>
      <c r="L434" s="79">
        <v>0</v>
      </c>
      <c r="M434" s="80" t="s">
        <v>566</v>
      </c>
      <c r="N434" s="80" t="s">
        <v>566</v>
      </c>
      <c r="O434" s="80" t="s">
        <v>566</v>
      </c>
      <c r="P434" s="80" t="s">
        <v>566</v>
      </c>
      <c r="Q434" s="80" t="s">
        <v>566</v>
      </c>
      <c r="R434" s="81"/>
      <c r="S434" s="81"/>
      <c r="T434" s="81"/>
      <c r="U434" s="81"/>
      <c r="V434" s="81"/>
      <c r="W434" s="81"/>
      <c r="X434" s="82" t="s">
        <v>155</v>
      </c>
      <c r="Y434" s="81" t="s">
        <v>549</v>
      </c>
      <c r="Z434" s="81" t="s">
        <v>74</v>
      </c>
      <c r="AA434" s="81" t="s">
        <v>19</v>
      </c>
      <c r="AB434" s="81" t="s">
        <v>2</v>
      </c>
      <c r="AC434" s="81">
        <v>100</v>
      </c>
      <c r="AD434" s="81">
        <v>100</v>
      </c>
      <c r="AE434" s="81">
        <v>100</v>
      </c>
      <c r="AF434" s="83">
        <v>0</v>
      </c>
      <c r="AG434" s="104">
        <v>0</v>
      </c>
      <c r="AH434" s="84"/>
      <c r="AI434" s="45"/>
    </row>
    <row r="435" spans="1:35" ht="142.5" hidden="1" x14ac:dyDescent="0.2">
      <c r="A435" s="14" t="str">
        <f>Tabla1[[#This Row],[CEGE]]&amp;Tabla1[[#This Row],[Cod Producto]]&amp;Tabla1[[#This Row],[Naturaleza]]&amp;Tabla1[[#This Row],[Periodicidad]]&amp;Tabla1[[#This Row],[Unidad de Medida]]&amp;Tabla1[[#This Row],[Línea Base]]&amp;Tabla1[[#This Row],[Meta Plan]]&amp;Tabla1[[#This Row],[Meta Anual]]</f>
        <v>0220-0112AcumuladoMensualVAL028080</v>
      </c>
      <c r="B435" s="77" t="s">
        <v>1545</v>
      </c>
      <c r="C435" s="78" t="s">
        <v>1680</v>
      </c>
      <c r="D435" s="78" t="s">
        <v>1363</v>
      </c>
      <c r="E435" s="78" t="s">
        <v>280</v>
      </c>
      <c r="F435" s="78" t="s">
        <v>29</v>
      </c>
      <c r="G435" s="78" t="s">
        <v>282</v>
      </c>
      <c r="H435" s="79">
        <v>4184.942</v>
      </c>
      <c r="I435" s="79">
        <v>5296.3419999999996</v>
      </c>
      <c r="J435" s="79">
        <v>5296.3419999999996</v>
      </c>
      <c r="K435" s="79">
        <v>4411.282365</v>
      </c>
      <c r="L435" s="79">
        <v>2269.093386</v>
      </c>
      <c r="M435" s="80">
        <v>4184942000</v>
      </c>
      <c r="N435" s="80">
        <v>5296342000</v>
      </c>
      <c r="O435" s="80">
        <v>76183195</v>
      </c>
      <c r="P435" s="80">
        <v>5220158805</v>
      </c>
      <c r="Q435" s="80">
        <v>4564867546</v>
      </c>
      <c r="R435" s="81"/>
      <c r="S435" s="81"/>
      <c r="T435" s="81"/>
      <c r="U435" s="81"/>
      <c r="V435" s="81"/>
      <c r="W435" s="81"/>
      <c r="X435" s="82" t="s">
        <v>1562</v>
      </c>
      <c r="Y435" s="81" t="s">
        <v>1236</v>
      </c>
      <c r="Z435" s="81" t="s">
        <v>18</v>
      </c>
      <c r="AA435" s="81" t="s">
        <v>19</v>
      </c>
      <c r="AB435" s="81" t="s">
        <v>20</v>
      </c>
      <c r="AC435" s="81">
        <v>0</v>
      </c>
      <c r="AD435" s="81">
        <v>280</v>
      </c>
      <c r="AE435" s="81">
        <v>80</v>
      </c>
      <c r="AF435" s="83">
        <v>77</v>
      </c>
      <c r="AG435" s="104">
        <v>96.25</v>
      </c>
      <c r="AH435" s="84"/>
      <c r="AI435" s="45"/>
    </row>
    <row r="436" spans="1:35" ht="270.75" hidden="1" x14ac:dyDescent="0.2">
      <c r="A436" s="14" t="str">
        <f>Tabla1[[#This Row],[CEGE]]&amp;Tabla1[[#This Row],[Cod Producto]]&amp;Tabla1[[#This Row],[Naturaleza]]&amp;Tabla1[[#This Row],[Periodicidad]]&amp;Tabla1[[#This Row],[Unidad de Medida]]&amp;Tabla1[[#This Row],[Línea Base]]&amp;Tabla1[[#This Row],[Meta Plan]]&amp;Tabla1[[#This Row],[Meta Anual]]</f>
        <v>0220-0113AcumuladoMensualVAL12020047</v>
      </c>
      <c r="B436" s="77" t="s">
        <v>1545</v>
      </c>
      <c r="C436" s="78" t="s">
        <v>1680</v>
      </c>
      <c r="D436" s="78" t="s">
        <v>1363</v>
      </c>
      <c r="E436" s="78" t="s">
        <v>280</v>
      </c>
      <c r="F436" s="78" t="s">
        <v>21</v>
      </c>
      <c r="G436" s="78" t="s">
        <v>284</v>
      </c>
      <c r="H436" s="79">
        <v>241.21700000000001</v>
      </c>
      <c r="I436" s="79">
        <v>241.21700000000001</v>
      </c>
      <c r="J436" s="79">
        <v>241.21700000000001</v>
      </c>
      <c r="K436" s="79">
        <v>202.017</v>
      </c>
      <c r="L436" s="79">
        <v>202.017</v>
      </c>
      <c r="M436" s="80">
        <v>241217000</v>
      </c>
      <c r="N436" s="80">
        <v>241217000</v>
      </c>
      <c r="O436" s="80">
        <v>750913</v>
      </c>
      <c r="P436" s="80">
        <v>240466087</v>
      </c>
      <c r="Q436" s="80">
        <v>212377000</v>
      </c>
      <c r="R436" s="81"/>
      <c r="S436" s="81"/>
      <c r="T436" s="81"/>
      <c r="U436" s="81"/>
      <c r="V436" s="81"/>
      <c r="W436" s="81"/>
      <c r="X436" s="82" t="s">
        <v>1565</v>
      </c>
      <c r="Y436" s="81" t="s">
        <v>1232</v>
      </c>
      <c r="Z436" s="81" t="s">
        <v>18</v>
      </c>
      <c r="AA436" s="81" t="s">
        <v>19</v>
      </c>
      <c r="AB436" s="81" t="s">
        <v>20</v>
      </c>
      <c r="AC436" s="81">
        <v>120</v>
      </c>
      <c r="AD436" s="81">
        <v>200</v>
      </c>
      <c r="AE436" s="81">
        <v>47</v>
      </c>
      <c r="AF436" s="83">
        <v>142</v>
      </c>
      <c r="AG436" s="104">
        <v>302.127659574468</v>
      </c>
      <c r="AH436" s="84"/>
      <c r="AI436" s="45"/>
    </row>
    <row r="437" spans="1:35" ht="270.75" hidden="1" x14ac:dyDescent="0.2">
      <c r="A437" s="14" t="str">
        <f>Tabla1[[#This Row],[CEGE]]&amp;Tabla1[[#This Row],[Cod Producto]]&amp;Tabla1[[#This Row],[Naturaleza]]&amp;Tabla1[[#This Row],[Periodicidad]]&amp;Tabla1[[#This Row],[Unidad de Medida]]&amp;Tabla1[[#This Row],[Línea Base]]&amp;Tabla1[[#This Row],[Meta Plan]]&amp;Tabla1[[#This Row],[Meta Anual]]</f>
        <v>0220-0113AcumuladoMensualVAL05816</v>
      </c>
      <c r="B437" s="77" t="s">
        <v>1545</v>
      </c>
      <c r="C437" s="78" t="s">
        <v>1680</v>
      </c>
      <c r="D437" s="78" t="s">
        <v>1363</v>
      </c>
      <c r="E437" s="78" t="s">
        <v>280</v>
      </c>
      <c r="F437" s="78" t="s">
        <v>21</v>
      </c>
      <c r="G437" s="78" t="s">
        <v>284</v>
      </c>
      <c r="H437" s="79">
        <v>0</v>
      </c>
      <c r="I437" s="79">
        <v>0</v>
      </c>
      <c r="J437" s="79">
        <v>0</v>
      </c>
      <c r="K437" s="79">
        <v>0</v>
      </c>
      <c r="L437" s="79">
        <v>0</v>
      </c>
      <c r="M437" s="80" t="s">
        <v>566</v>
      </c>
      <c r="N437" s="80" t="s">
        <v>566</v>
      </c>
      <c r="O437" s="80" t="s">
        <v>566</v>
      </c>
      <c r="P437" s="80" t="s">
        <v>566</v>
      </c>
      <c r="Q437" s="80" t="s">
        <v>566</v>
      </c>
      <c r="R437" s="81"/>
      <c r="S437" s="81"/>
      <c r="T437" s="81"/>
      <c r="U437" s="81"/>
      <c r="V437" s="81"/>
      <c r="W437" s="81"/>
      <c r="X437" s="82" t="s">
        <v>163</v>
      </c>
      <c r="Y437" s="81" t="s">
        <v>1235</v>
      </c>
      <c r="Z437" s="81" t="s">
        <v>18</v>
      </c>
      <c r="AA437" s="81" t="s">
        <v>19</v>
      </c>
      <c r="AB437" s="81" t="s">
        <v>20</v>
      </c>
      <c r="AC437" s="81">
        <v>0</v>
      </c>
      <c r="AD437" s="81">
        <v>58</v>
      </c>
      <c r="AE437" s="81">
        <v>16</v>
      </c>
      <c r="AF437" s="83">
        <v>17</v>
      </c>
      <c r="AG437" s="104">
        <v>106.25</v>
      </c>
      <c r="AH437" s="84"/>
      <c r="AI437" s="45"/>
    </row>
    <row r="438" spans="1:35" ht="270.75" hidden="1" x14ac:dyDescent="0.2">
      <c r="A438" s="14" t="str">
        <f>Tabla1[[#This Row],[CEGE]]&amp;Tabla1[[#This Row],[Cod Producto]]&amp;Tabla1[[#This Row],[Naturaleza]]&amp;Tabla1[[#This Row],[Periodicidad]]&amp;Tabla1[[#This Row],[Unidad de Medida]]&amp;Tabla1[[#This Row],[Línea Base]]&amp;Tabla1[[#This Row],[Meta Plan]]&amp;Tabla1[[#This Row],[Meta Anual]]</f>
        <v>0220-0113AcumuladoMensualVAL05024</v>
      </c>
      <c r="B438" s="77" t="s">
        <v>1545</v>
      </c>
      <c r="C438" s="78" t="s">
        <v>1680</v>
      </c>
      <c r="D438" s="78" t="s">
        <v>1363</v>
      </c>
      <c r="E438" s="78" t="s">
        <v>280</v>
      </c>
      <c r="F438" s="78" t="s">
        <v>21</v>
      </c>
      <c r="G438" s="78" t="s">
        <v>284</v>
      </c>
      <c r="H438" s="79">
        <v>0</v>
      </c>
      <c r="I438" s="79">
        <v>0</v>
      </c>
      <c r="J438" s="79">
        <v>0</v>
      </c>
      <c r="K438" s="79">
        <v>0</v>
      </c>
      <c r="L438" s="79">
        <v>0</v>
      </c>
      <c r="M438" s="80" t="s">
        <v>566</v>
      </c>
      <c r="N438" s="80" t="s">
        <v>566</v>
      </c>
      <c r="O438" s="80" t="s">
        <v>566</v>
      </c>
      <c r="P438" s="80" t="s">
        <v>566</v>
      </c>
      <c r="Q438" s="80" t="s">
        <v>566</v>
      </c>
      <c r="R438" s="81"/>
      <c r="S438" s="81"/>
      <c r="T438" s="81"/>
      <c r="U438" s="81"/>
      <c r="V438" s="81"/>
      <c r="W438" s="81"/>
      <c r="X438" s="82" t="s">
        <v>154</v>
      </c>
      <c r="Y438" s="81" t="s">
        <v>550</v>
      </c>
      <c r="Z438" s="81" t="s">
        <v>18</v>
      </c>
      <c r="AA438" s="81" t="s">
        <v>19</v>
      </c>
      <c r="AB438" s="81" t="s">
        <v>20</v>
      </c>
      <c r="AC438" s="81">
        <v>0</v>
      </c>
      <c r="AD438" s="81">
        <v>50</v>
      </c>
      <c r="AE438" s="81">
        <v>24</v>
      </c>
      <c r="AF438" s="83">
        <v>22.56</v>
      </c>
      <c r="AG438" s="104">
        <v>94</v>
      </c>
      <c r="AH438" s="84"/>
      <c r="AI438" s="45"/>
    </row>
    <row r="439" spans="1:35" ht="57" hidden="1" x14ac:dyDescent="0.2">
      <c r="A439" s="14" t="str">
        <f>Tabla1[[#This Row],[CEGE]]&amp;Tabla1[[#This Row],[Cod Producto]]&amp;Tabla1[[#This Row],[Naturaleza]]&amp;Tabla1[[#This Row],[Periodicidad]]&amp;Tabla1[[#This Row],[Unidad de Medida]]&amp;Tabla1[[#This Row],[Línea Base]]&amp;Tabla1[[#This Row],[Meta Plan]]&amp;Tabla1[[#This Row],[Meta Anual]]</f>
        <v>0221-0104AcumuladoMensualVAL20528120001800</v>
      </c>
      <c r="B439" s="77" t="s">
        <v>1546</v>
      </c>
      <c r="C439" s="78" t="s">
        <v>1684</v>
      </c>
      <c r="D439" s="78" t="s">
        <v>1364</v>
      </c>
      <c r="E439" s="78" t="s">
        <v>285</v>
      </c>
      <c r="F439" s="78" t="s">
        <v>81</v>
      </c>
      <c r="G439" s="78" t="s">
        <v>286</v>
      </c>
      <c r="H439" s="79">
        <v>9325.4779999999992</v>
      </c>
      <c r="I439" s="79">
        <v>9380.4779999999992</v>
      </c>
      <c r="J439" s="79">
        <v>9380.4779999999992</v>
      </c>
      <c r="K439" s="79">
        <v>8673.9438690000006</v>
      </c>
      <c r="L439" s="79">
        <v>4704.5152129999997</v>
      </c>
      <c r="M439" s="80">
        <v>7325478000</v>
      </c>
      <c r="N439" s="80">
        <v>7408478000</v>
      </c>
      <c r="O439" s="80">
        <v>18127388</v>
      </c>
      <c r="P439" s="80">
        <v>7390350612</v>
      </c>
      <c r="Q439" s="80">
        <v>7240673006</v>
      </c>
      <c r="R439" s="81"/>
      <c r="S439" s="81"/>
      <c r="T439" s="81"/>
      <c r="U439" s="81"/>
      <c r="V439" s="81"/>
      <c r="W439" s="81"/>
      <c r="X439" s="82" t="s">
        <v>61</v>
      </c>
      <c r="Y439" s="81" t="s">
        <v>1237</v>
      </c>
      <c r="Z439" s="81" t="s">
        <v>18</v>
      </c>
      <c r="AA439" s="81" t="s">
        <v>19</v>
      </c>
      <c r="AB439" s="81" t="s">
        <v>20</v>
      </c>
      <c r="AC439" s="81">
        <v>20528</v>
      </c>
      <c r="AD439" s="81">
        <v>12000</v>
      </c>
      <c r="AE439" s="81">
        <v>1800</v>
      </c>
      <c r="AF439" s="83">
        <v>1709</v>
      </c>
      <c r="AG439" s="104">
        <v>94.9444444444444</v>
      </c>
      <c r="AH439" s="84"/>
      <c r="AI439" s="45"/>
    </row>
    <row r="440" spans="1:35" ht="99.75" hidden="1" x14ac:dyDescent="0.2">
      <c r="A440" s="14" t="str">
        <f>Tabla1[[#This Row],[CEGE]]&amp;Tabla1[[#This Row],[Cod Producto]]&amp;Tabla1[[#This Row],[Naturaleza]]&amp;Tabla1[[#This Row],[Periodicidad]]&amp;Tabla1[[#This Row],[Unidad de Medida]]&amp;Tabla1[[#This Row],[Línea Base]]&amp;Tabla1[[#This Row],[Meta Plan]]&amp;Tabla1[[#This Row],[Meta Anual]]</f>
        <v>0221-0104AcumuladoMensualVAL125232</v>
      </c>
      <c r="B440" s="77" t="s">
        <v>1546</v>
      </c>
      <c r="C440" s="78" t="s">
        <v>1684</v>
      </c>
      <c r="D440" s="78" t="s">
        <v>1364</v>
      </c>
      <c r="E440" s="78" t="s">
        <v>285</v>
      </c>
      <c r="F440" s="78" t="s">
        <v>81</v>
      </c>
      <c r="G440" s="78" t="s">
        <v>286</v>
      </c>
      <c r="H440" s="79">
        <v>0</v>
      </c>
      <c r="I440" s="79">
        <v>0</v>
      </c>
      <c r="J440" s="79">
        <v>0</v>
      </c>
      <c r="K440" s="79">
        <v>0</v>
      </c>
      <c r="L440" s="79">
        <v>0</v>
      </c>
      <c r="M440" s="80" t="s">
        <v>566</v>
      </c>
      <c r="N440" s="80" t="s">
        <v>566</v>
      </c>
      <c r="O440" s="80" t="s">
        <v>566</v>
      </c>
      <c r="P440" s="80" t="s">
        <v>566</v>
      </c>
      <c r="Q440" s="80" t="s">
        <v>566</v>
      </c>
      <c r="R440" s="81"/>
      <c r="S440" s="81"/>
      <c r="T440" s="81"/>
      <c r="U440" s="81"/>
      <c r="V440" s="81"/>
      <c r="W440" s="81"/>
      <c r="X440" s="82" t="s">
        <v>52</v>
      </c>
      <c r="Y440" s="81" t="s">
        <v>1239</v>
      </c>
      <c r="Z440" s="81" t="s">
        <v>18</v>
      </c>
      <c r="AA440" s="81" t="s">
        <v>19</v>
      </c>
      <c r="AB440" s="81" t="s">
        <v>20</v>
      </c>
      <c r="AC440" s="81">
        <v>12</v>
      </c>
      <c r="AD440" s="81">
        <v>52</v>
      </c>
      <c r="AE440" s="81">
        <v>32</v>
      </c>
      <c r="AF440" s="83">
        <v>37</v>
      </c>
      <c r="AG440" s="104">
        <v>115.625</v>
      </c>
      <c r="AH440" s="84"/>
      <c r="AI440" s="45"/>
    </row>
    <row r="441" spans="1:35" ht="57" hidden="1" x14ac:dyDescent="0.2">
      <c r="A441" s="14" t="str">
        <f>Tabla1[[#This Row],[CEGE]]&amp;Tabla1[[#This Row],[Cod Producto]]&amp;Tabla1[[#This Row],[Naturaleza]]&amp;Tabla1[[#This Row],[Periodicidad]]&amp;Tabla1[[#This Row],[Unidad de Medida]]&amp;Tabla1[[#This Row],[Línea Base]]&amp;Tabla1[[#This Row],[Meta Plan]]&amp;Tabla1[[#This Row],[Meta Anual]]</f>
        <v>0221-0104StockMensual%100100100</v>
      </c>
      <c r="B441" s="77" t="s">
        <v>1546</v>
      </c>
      <c r="C441" s="78" t="s">
        <v>1684</v>
      </c>
      <c r="D441" s="78" t="s">
        <v>1364</v>
      </c>
      <c r="E441" s="78" t="s">
        <v>285</v>
      </c>
      <c r="F441" s="78" t="s">
        <v>81</v>
      </c>
      <c r="G441" s="78" t="s">
        <v>286</v>
      </c>
      <c r="H441" s="79">
        <v>0</v>
      </c>
      <c r="I441" s="79">
        <v>0</v>
      </c>
      <c r="J441" s="79">
        <v>0</v>
      </c>
      <c r="K441" s="79">
        <v>0</v>
      </c>
      <c r="L441" s="79">
        <v>0</v>
      </c>
      <c r="M441" s="80" t="s">
        <v>566</v>
      </c>
      <c r="N441" s="80" t="s">
        <v>566</v>
      </c>
      <c r="O441" s="80" t="s">
        <v>566</v>
      </c>
      <c r="P441" s="80" t="s">
        <v>566</v>
      </c>
      <c r="Q441" s="80" t="s">
        <v>566</v>
      </c>
      <c r="R441" s="81"/>
      <c r="S441" s="81"/>
      <c r="T441" s="81"/>
      <c r="U441" s="81"/>
      <c r="V441" s="81"/>
      <c r="W441" s="81"/>
      <c r="X441" s="82" t="s">
        <v>48</v>
      </c>
      <c r="Y441" s="81" t="s">
        <v>551</v>
      </c>
      <c r="Z441" s="81" t="s">
        <v>74</v>
      </c>
      <c r="AA441" s="81" t="s">
        <v>19</v>
      </c>
      <c r="AB441" s="81" t="s">
        <v>2</v>
      </c>
      <c r="AC441" s="81">
        <v>100</v>
      </c>
      <c r="AD441" s="81">
        <v>100</v>
      </c>
      <c r="AE441" s="81">
        <v>100</v>
      </c>
      <c r="AF441" s="83">
        <v>100</v>
      </c>
      <c r="AG441" s="104">
        <v>100</v>
      </c>
      <c r="AH441" s="84"/>
      <c r="AI441" s="45"/>
    </row>
    <row r="442" spans="1:35" ht="71.25" hidden="1" x14ac:dyDescent="0.2">
      <c r="A442" s="14" t="str">
        <f>Tabla1[[#This Row],[CEGE]]&amp;Tabla1[[#This Row],[Cod Producto]]&amp;Tabla1[[#This Row],[Naturaleza]]&amp;Tabla1[[#This Row],[Periodicidad]]&amp;Tabla1[[#This Row],[Unidad de Medida]]&amp;Tabla1[[#This Row],[Línea Base]]&amp;Tabla1[[#This Row],[Meta Plan]]&amp;Tabla1[[#This Row],[Meta Anual]]</f>
        <v>0221-0104AcumuladoSemestralVAL510420050</v>
      </c>
      <c r="B442" s="77" t="s">
        <v>1546</v>
      </c>
      <c r="C442" s="78" t="s">
        <v>1684</v>
      </c>
      <c r="D442" s="78" t="s">
        <v>1364</v>
      </c>
      <c r="E442" s="78" t="s">
        <v>285</v>
      </c>
      <c r="F442" s="78" t="s">
        <v>81</v>
      </c>
      <c r="G442" s="78" t="s">
        <v>286</v>
      </c>
      <c r="H442" s="79">
        <v>0</v>
      </c>
      <c r="I442" s="79">
        <v>0</v>
      </c>
      <c r="J442" s="79">
        <v>0</v>
      </c>
      <c r="K442" s="79">
        <v>0</v>
      </c>
      <c r="L442" s="79">
        <v>0</v>
      </c>
      <c r="M442" s="80" t="s">
        <v>566</v>
      </c>
      <c r="N442" s="80" t="s">
        <v>566</v>
      </c>
      <c r="O442" s="80" t="s">
        <v>566</v>
      </c>
      <c r="P442" s="80" t="s">
        <v>566</v>
      </c>
      <c r="Q442" s="80" t="s">
        <v>566</v>
      </c>
      <c r="R442" s="81"/>
      <c r="S442" s="81"/>
      <c r="T442" s="81"/>
      <c r="U442" s="81"/>
      <c r="V442" s="81"/>
      <c r="W442" s="81"/>
      <c r="X442" s="82" t="s">
        <v>153</v>
      </c>
      <c r="Y442" s="81" t="s">
        <v>1240</v>
      </c>
      <c r="Z442" s="81" t="s">
        <v>18</v>
      </c>
      <c r="AA442" s="81" t="s">
        <v>71</v>
      </c>
      <c r="AB442" s="81" t="s">
        <v>20</v>
      </c>
      <c r="AC442" s="81">
        <v>5104</v>
      </c>
      <c r="AD442" s="81">
        <v>200</v>
      </c>
      <c r="AE442" s="81">
        <v>50</v>
      </c>
      <c r="AF442" s="83">
        <v>85</v>
      </c>
      <c r="AG442" s="104">
        <v>170</v>
      </c>
      <c r="AH442" s="84"/>
      <c r="AI442" s="45"/>
    </row>
    <row r="443" spans="1:35" ht="128.25" hidden="1" x14ac:dyDescent="0.2">
      <c r="A443" s="14" t="str">
        <f>Tabla1[[#This Row],[CEGE]]&amp;Tabla1[[#This Row],[Cod Producto]]&amp;Tabla1[[#This Row],[Naturaleza]]&amp;Tabla1[[#This Row],[Periodicidad]]&amp;Tabla1[[#This Row],[Unidad de Medida]]&amp;Tabla1[[#This Row],[Línea Base]]&amp;Tabla1[[#This Row],[Meta Plan]]&amp;Tabla1[[#This Row],[Meta Anual]]</f>
        <v>0221-0104AcumuladoMensualVAL20230055</v>
      </c>
      <c r="B443" s="77" t="s">
        <v>1546</v>
      </c>
      <c r="C443" s="78" t="s">
        <v>1684</v>
      </c>
      <c r="D443" s="78" t="s">
        <v>1364</v>
      </c>
      <c r="E443" s="78" t="s">
        <v>285</v>
      </c>
      <c r="F443" s="78" t="s">
        <v>81</v>
      </c>
      <c r="G443" s="78" t="s">
        <v>286</v>
      </c>
      <c r="H443" s="79">
        <v>0</v>
      </c>
      <c r="I443" s="79">
        <v>0</v>
      </c>
      <c r="J443" s="79">
        <v>0</v>
      </c>
      <c r="K443" s="79">
        <v>0</v>
      </c>
      <c r="L443" s="79">
        <v>0</v>
      </c>
      <c r="M443" s="80" t="s">
        <v>566</v>
      </c>
      <c r="N443" s="80" t="s">
        <v>566</v>
      </c>
      <c r="O443" s="80" t="s">
        <v>566</v>
      </c>
      <c r="P443" s="80" t="s">
        <v>566</v>
      </c>
      <c r="Q443" s="80" t="s">
        <v>566</v>
      </c>
      <c r="R443" s="81"/>
      <c r="S443" s="81"/>
      <c r="T443" s="81"/>
      <c r="U443" s="81"/>
      <c r="V443" s="81"/>
      <c r="W443" s="81"/>
      <c r="X443" s="82" t="s">
        <v>161</v>
      </c>
      <c r="Y443" s="81" t="s">
        <v>1241</v>
      </c>
      <c r="Z443" s="81" t="s">
        <v>18</v>
      </c>
      <c r="AA443" s="81" t="s">
        <v>19</v>
      </c>
      <c r="AB443" s="81" t="s">
        <v>20</v>
      </c>
      <c r="AC443" s="81">
        <v>202</v>
      </c>
      <c r="AD443" s="81">
        <v>300</v>
      </c>
      <c r="AE443" s="81">
        <v>55</v>
      </c>
      <c r="AF443" s="83">
        <v>55</v>
      </c>
      <c r="AG443" s="104">
        <v>100</v>
      </c>
      <c r="AH443" s="84"/>
      <c r="AI443" s="45"/>
    </row>
    <row r="444" spans="1:35" ht="114" hidden="1" x14ac:dyDescent="0.2">
      <c r="A444" s="14" t="str">
        <f>Tabla1[[#This Row],[CEGE]]&amp;Tabla1[[#This Row],[Cod Producto]]&amp;Tabla1[[#This Row],[Naturaleza]]&amp;Tabla1[[#This Row],[Periodicidad]]&amp;Tabla1[[#This Row],[Unidad de Medida]]&amp;Tabla1[[#This Row],[Línea Base]]&amp;Tabla1[[#This Row],[Meta Plan]]&amp;Tabla1[[#This Row],[Meta Anual]]</f>
        <v>0221-0104CapacidadMensual%8310098</v>
      </c>
      <c r="B444" s="77" t="s">
        <v>1546</v>
      </c>
      <c r="C444" s="78" t="s">
        <v>1684</v>
      </c>
      <c r="D444" s="78" t="s">
        <v>1364</v>
      </c>
      <c r="E444" s="78" t="s">
        <v>285</v>
      </c>
      <c r="F444" s="78" t="s">
        <v>81</v>
      </c>
      <c r="G444" s="78" t="s">
        <v>286</v>
      </c>
      <c r="H444" s="79">
        <v>0</v>
      </c>
      <c r="I444" s="79">
        <v>0</v>
      </c>
      <c r="J444" s="79">
        <v>0</v>
      </c>
      <c r="K444" s="79">
        <v>0</v>
      </c>
      <c r="L444" s="79">
        <v>0</v>
      </c>
      <c r="M444" s="80" t="s">
        <v>566</v>
      </c>
      <c r="N444" s="80" t="s">
        <v>566</v>
      </c>
      <c r="O444" s="80" t="s">
        <v>566</v>
      </c>
      <c r="P444" s="80" t="s">
        <v>566</v>
      </c>
      <c r="Q444" s="80" t="s">
        <v>566</v>
      </c>
      <c r="R444" s="81"/>
      <c r="S444" s="81"/>
      <c r="T444" s="81"/>
      <c r="U444" s="81"/>
      <c r="V444" s="81"/>
      <c r="W444" s="81"/>
      <c r="X444" s="82" t="s">
        <v>152</v>
      </c>
      <c r="Y444" s="81" t="s">
        <v>552</v>
      </c>
      <c r="Z444" s="81" t="s">
        <v>34</v>
      </c>
      <c r="AA444" s="81" t="s">
        <v>19</v>
      </c>
      <c r="AB444" s="81" t="s">
        <v>2</v>
      </c>
      <c r="AC444" s="81">
        <v>83</v>
      </c>
      <c r="AD444" s="81">
        <v>100</v>
      </c>
      <c r="AE444" s="81">
        <v>98</v>
      </c>
      <c r="AF444" s="83">
        <v>98</v>
      </c>
      <c r="AG444" s="104">
        <v>100</v>
      </c>
      <c r="AH444" s="84"/>
      <c r="AI444" s="45"/>
    </row>
    <row r="445" spans="1:35" ht="9" hidden="1" customHeight="1" x14ac:dyDescent="0.2">
      <c r="A445" s="14" t="str">
        <f>Tabla1[[#This Row],[CEGE]]&amp;Tabla1[[#This Row],[Cod Producto]]&amp;Tabla1[[#This Row],[Naturaleza]]&amp;Tabla1[[#This Row],[Periodicidad]]&amp;Tabla1[[#This Row],[Unidad de Medida]]&amp;Tabla1[[#This Row],[Línea Base]]&amp;Tabla1[[#This Row],[Meta Plan]]&amp;Tabla1[[#This Row],[Meta Anual]]</f>
        <v>0221-0104AcumuladoTrimestralVAL562</v>
      </c>
      <c r="B445" s="77" t="s">
        <v>1546</v>
      </c>
      <c r="C445" s="78" t="s">
        <v>1684</v>
      </c>
      <c r="D445" s="78" t="s">
        <v>1364</v>
      </c>
      <c r="E445" s="78" t="s">
        <v>285</v>
      </c>
      <c r="F445" s="78" t="s">
        <v>81</v>
      </c>
      <c r="G445" s="78" t="s">
        <v>286</v>
      </c>
      <c r="H445" s="79">
        <v>0</v>
      </c>
      <c r="I445" s="79">
        <v>0</v>
      </c>
      <c r="J445" s="79">
        <v>0</v>
      </c>
      <c r="K445" s="79">
        <v>0</v>
      </c>
      <c r="L445" s="79">
        <v>0</v>
      </c>
      <c r="M445" s="80" t="s">
        <v>566</v>
      </c>
      <c r="N445" s="80" t="s">
        <v>566</v>
      </c>
      <c r="O445" s="80" t="s">
        <v>566</v>
      </c>
      <c r="P445" s="80" t="s">
        <v>566</v>
      </c>
      <c r="Q445" s="80" t="s">
        <v>566</v>
      </c>
      <c r="R445" s="81"/>
      <c r="S445" s="81"/>
      <c r="T445" s="81"/>
      <c r="U445" s="81"/>
      <c r="V445" s="81"/>
      <c r="W445" s="81"/>
      <c r="X445" s="82" t="s">
        <v>1562</v>
      </c>
      <c r="Y445" s="81" t="s">
        <v>1242</v>
      </c>
      <c r="Z445" s="81" t="s">
        <v>18</v>
      </c>
      <c r="AA445" s="81" t="s">
        <v>64</v>
      </c>
      <c r="AB445" s="81" t="s">
        <v>20</v>
      </c>
      <c r="AC445" s="81">
        <v>5</v>
      </c>
      <c r="AD445" s="81">
        <v>6</v>
      </c>
      <c r="AE445" s="81">
        <v>2</v>
      </c>
      <c r="AF445" s="83">
        <v>2</v>
      </c>
      <c r="AG445" s="104">
        <v>100</v>
      </c>
      <c r="AH445" s="84"/>
      <c r="AI445" s="45"/>
    </row>
    <row r="446" spans="1:35" ht="9" hidden="1" customHeight="1" x14ac:dyDescent="0.2">
      <c r="A446" s="14" t="str">
        <f>Tabla1[[#This Row],[CEGE]]&amp;Tabla1[[#This Row],[Cod Producto]]&amp;Tabla1[[#This Row],[Naturaleza]]&amp;Tabla1[[#This Row],[Periodicidad]]&amp;Tabla1[[#This Row],[Unidad de Medida]]&amp;Tabla1[[#This Row],[Línea Base]]&amp;Tabla1[[#This Row],[Meta Plan]]&amp;Tabla1[[#This Row],[Meta Anual]]</f>
        <v>0221-0105AcumuladoMensualVAL9029271000000807521</v>
      </c>
      <c r="B446" s="77" t="s">
        <v>1546</v>
      </c>
      <c r="C446" s="78" t="s">
        <v>1684</v>
      </c>
      <c r="D446" s="78" t="s">
        <v>1364</v>
      </c>
      <c r="E446" s="78" t="s">
        <v>285</v>
      </c>
      <c r="F446" s="78" t="s">
        <v>87</v>
      </c>
      <c r="G446" s="78" t="s">
        <v>287</v>
      </c>
      <c r="H446" s="79">
        <v>3803.1979999999999</v>
      </c>
      <c r="I446" s="79">
        <v>3748.1979999999999</v>
      </c>
      <c r="J446" s="79">
        <v>3748.1979999999999</v>
      </c>
      <c r="K446" s="79">
        <v>3491.9881260000002</v>
      </c>
      <c r="L446" s="79">
        <v>2327.2241739999999</v>
      </c>
      <c r="M446" s="80">
        <v>3803198000</v>
      </c>
      <c r="N446" s="80">
        <v>3720198000</v>
      </c>
      <c r="O446" s="80">
        <v>311573</v>
      </c>
      <c r="P446" s="80">
        <v>3719886427</v>
      </c>
      <c r="Q446" s="80">
        <v>3691548026</v>
      </c>
      <c r="R446" s="81"/>
      <c r="S446" s="81"/>
      <c r="T446" s="81"/>
      <c r="U446" s="81"/>
      <c r="V446" s="81"/>
      <c r="W446" s="81"/>
      <c r="X446" s="82" t="s">
        <v>1563</v>
      </c>
      <c r="Y446" s="81" t="s">
        <v>1238</v>
      </c>
      <c r="Z446" s="81" t="s">
        <v>18</v>
      </c>
      <c r="AA446" s="81" t="s">
        <v>19</v>
      </c>
      <c r="AB446" s="81" t="s">
        <v>20</v>
      </c>
      <c r="AC446" s="81">
        <v>902927</v>
      </c>
      <c r="AD446" s="81">
        <v>1000000</v>
      </c>
      <c r="AE446" s="81">
        <v>807521</v>
      </c>
      <c r="AF446" s="83">
        <v>555395</v>
      </c>
      <c r="AG446" s="104">
        <v>68.777777915373093</v>
      </c>
      <c r="AH446" s="84"/>
      <c r="AI446" s="45"/>
    </row>
    <row r="447" spans="1:35" ht="9" hidden="1" customHeight="1" x14ac:dyDescent="0.2">
      <c r="A447" s="14" t="str">
        <f>Tabla1[[#This Row],[CEGE]]&amp;Tabla1[[#This Row],[Cod Producto]]&amp;Tabla1[[#This Row],[Naturaleza]]&amp;Tabla1[[#This Row],[Periodicidad]]&amp;Tabla1[[#This Row],[Unidad de Medida]]&amp;Tabla1[[#This Row],[Línea Base]]&amp;Tabla1[[#This Row],[Meta Plan]]&amp;Tabla1[[#This Row],[Meta Anual]]</f>
        <v>0221-0105AcumuladoMensualVAL3700002400000700000</v>
      </c>
      <c r="B447" s="77" t="s">
        <v>1546</v>
      </c>
      <c r="C447" s="78" t="s">
        <v>1684</v>
      </c>
      <c r="D447" s="78" t="s">
        <v>1364</v>
      </c>
      <c r="E447" s="78" t="s">
        <v>285</v>
      </c>
      <c r="F447" s="78" t="s">
        <v>87</v>
      </c>
      <c r="G447" s="78" t="s">
        <v>287</v>
      </c>
      <c r="H447" s="79">
        <v>0</v>
      </c>
      <c r="I447" s="79">
        <v>0</v>
      </c>
      <c r="J447" s="79">
        <v>0</v>
      </c>
      <c r="K447" s="79">
        <v>0</v>
      </c>
      <c r="L447" s="79">
        <v>0</v>
      </c>
      <c r="M447" s="80" t="s">
        <v>566</v>
      </c>
      <c r="N447" s="80" t="s">
        <v>566</v>
      </c>
      <c r="O447" s="80" t="s">
        <v>566</v>
      </c>
      <c r="P447" s="80" t="s">
        <v>566</v>
      </c>
      <c r="Q447" s="80" t="s">
        <v>566</v>
      </c>
      <c r="R447" s="81"/>
      <c r="S447" s="81"/>
      <c r="T447" s="81"/>
      <c r="U447" s="81"/>
      <c r="V447" s="81"/>
      <c r="W447" s="81"/>
      <c r="X447" s="82" t="s">
        <v>160</v>
      </c>
      <c r="Y447" s="81" t="s">
        <v>1243</v>
      </c>
      <c r="Z447" s="81" t="s">
        <v>18</v>
      </c>
      <c r="AA447" s="81" t="s">
        <v>19</v>
      </c>
      <c r="AB447" s="81" t="s">
        <v>20</v>
      </c>
      <c r="AC447" s="81">
        <v>370000</v>
      </c>
      <c r="AD447" s="81">
        <v>2400000</v>
      </c>
      <c r="AE447" s="81">
        <v>700000</v>
      </c>
      <c r="AF447" s="83">
        <v>835070</v>
      </c>
      <c r="AG447" s="104">
        <v>119.295714285714</v>
      </c>
      <c r="AH447" s="84"/>
      <c r="AI447" s="45"/>
    </row>
    <row r="448" spans="1:35" ht="9" hidden="1" customHeight="1" x14ac:dyDescent="0.2">
      <c r="A448" s="14" t="str">
        <f>Tabla1[[#This Row],[CEGE]]&amp;Tabla1[[#This Row],[Cod Producto]]&amp;Tabla1[[#This Row],[Naturaleza]]&amp;Tabla1[[#This Row],[Periodicidad]]&amp;Tabla1[[#This Row],[Unidad de Medida]]&amp;Tabla1[[#This Row],[Línea Base]]&amp;Tabla1[[#This Row],[Meta Plan]]&amp;Tabla1[[#This Row],[Meta Anual]]</f>
        <v>0221-0105CapacidadMensual%7010090</v>
      </c>
      <c r="B448" s="77" t="s">
        <v>1546</v>
      </c>
      <c r="C448" s="78" t="s">
        <v>1684</v>
      </c>
      <c r="D448" s="78" t="s">
        <v>1364</v>
      </c>
      <c r="E448" s="78" t="s">
        <v>285</v>
      </c>
      <c r="F448" s="78" t="s">
        <v>87</v>
      </c>
      <c r="G448" s="78" t="s">
        <v>287</v>
      </c>
      <c r="H448" s="79">
        <v>0</v>
      </c>
      <c r="I448" s="79">
        <v>0</v>
      </c>
      <c r="J448" s="79">
        <v>0</v>
      </c>
      <c r="K448" s="79">
        <v>0</v>
      </c>
      <c r="L448" s="79">
        <v>0</v>
      </c>
      <c r="M448" s="80" t="s">
        <v>566</v>
      </c>
      <c r="N448" s="80" t="s">
        <v>566</v>
      </c>
      <c r="O448" s="80" t="s">
        <v>566</v>
      </c>
      <c r="P448" s="80" t="s">
        <v>566</v>
      </c>
      <c r="Q448" s="80" t="s">
        <v>566</v>
      </c>
      <c r="R448" s="81"/>
      <c r="S448" s="81"/>
      <c r="T448" s="81"/>
      <c r="U448" s="81"/>
      <c r="V448" s="81"/>
      <c r="W448" s="81"/>
      <c r="X448" s="82" t="s">
        <v>155</v>
      </c>
      <c r="Y448" s="81" t="s">
        <v>553</v>
      </c>
      <c r="Z448" s="81" t="s">
        <v>34</v>
      </c>
      <c r="AA448" s="81" t="s">
        <v>19</v>
      </c>
      <c r="AB448" s="81" t="s">
        <v>2</v>
      </c>
      <c r="AC448" s="81">
        <v>70</v>
      </c>
      <c r="AD448" s="81">
        <v>100</v>
      </c>
      <c r="AE448" s="81">
        <v>90</v>
      </c>
      <c r="AF448" s="83">
        <v>90</v>
      </c>
      <c r="AG448" s="104">
        <v>100</v>
      </c>
      <c r="AH448" s="84"/>
      <c r="AI448" s="45"/>
    </row>
    <row r="449" spans="1:35" ht="9" hidden="1" customHeight="1" x14ac:dyDescent="0.2">
      <c r="A449" s="14" t="str">
        <f>Tabla1[[#This Row],[CEGE]]&amp;Tabla1[[#This Row],[Cod Producto]]&amp;Tabla1[[#This Row],[Naturaleza]]&amp;Tabla1[[#This Row],[Periodicidad]]&amp;Tabla1[[#This Row],[Unidad de Medida]]&amp;Tabla1[[#This Row],[Línea Base]]&amp;Tabla1[[#This Row],[Meta Plan]]&amp;Tabla1[[#This Row],[Meta Anual]]</f>
        <v>0221-0105AcumuladoMensualVAL29615016</v>
      </c>
      <c r="B449" s="77" t="s">
        <v>1546</v>
      </c>
      <c r="C449" s="78" t="s">
        <v>1684</v>
      </c>
      <c r="D449" s="78" t="s">
        <v>1364</v>
      </c>
      <c r="E449" s="78" t="s">
        <v>285</v>
      </c>
      <c r="F449" s="78" t="s">
        <v>87</v>
      </c>
      <c r="G449" s="78" t="s">
        <v>287</v>
      </c>
      <c r="H449" s="79">
        <v>0</v>
      </c>
      <c r="I449" s="79">
        <v>0</v>
      </c>
      <c r="J449" s="79">
        <v>0</v>
      </c>
      <c r="K449" s="79">
        <v>0</v>
      </c>
      <c r="L449" s="79">
        <v>0</v>
      </c>
      <c r="M449" s="80" t="s">
        <v>566</v>
      </c>
      <c r="N449" s="80" t="s">
        <v>566</v>
      </c>
      <c r="O449" s="80" t="s">
        <v>566</v>
      </c>
      <c r="P449" s="80" t="s">
        <v>566</v>
      </c>
      <c r="Q449" s="80" t="s">
        <v>566</v>
      </c>
      <c r="R449" s="81"/>
      <c r="S449" s="81"/>
      <c r="T449" s="81"/>
      <c r="U449" s="81"/>
      <c r="V449" s="81"/>
      <c r="W449" s="81"/>
      <c r="X449" s="82" t="s">
        <v>1565</v>
      </c>
      <c r="Y449" s="81" t="s">
        <v>1244</v>
      </c>
      <c r="Z449" s="81" t="s">
        <v>18</v>
      </c>
      <c r="AA449" s="81" t="s">
        <v>19</v>
      </c>
      <c r="AB449" s="81" t="s">
        <v>20</v>
      </c>
      <c r="AC449" s="81">
        <v>296</v>
      </c>
      <c r="AD449" s="81">
        <v>150</v>
      </c>
      <c r="AE449" s="81">
        <v>16</v>
      </c>
      <c r="AF449" s="83">
        <v>47</v>
      </c>
      <c r="AG449" s="104">
        <v>293.75</v>
      </c>
      <c r="AH449" s="84"/>
      <c r="AI449" s="45"/>
    </row>
    <row r="450" spans="1:35" ht="9" hidden="1" customHeight="1" x14ac:dyDescent="0.2">
      <c r="A450" s="14" t="str">
        <f>Tabla1[[#This Row],[CEGE]]&amp;Tabla1[[#This Row],[Cod Producto]]&amp;Tabla1[[#This Row],[Naturaleza]]&amp;Tabla1[[#This Row],[Periodicidad]]&amp;Tabla1[[#This Row],[Unidad de Medida]]&amp;Tabla1[[#This Row],[Línea Base]]&amp;Tabla1[[#This Row],[Meta Plan]]&amp;Tabla1[[#This Row],[Meta Anual]]</f>
        <v>0221-0105AcumuladoMensualVAL100003000</v>
      </c>
      <c r="B450" s="77" t="s">
        <v>1546</v>
      </c>
      <c r="C450" s="78" t="s">
        <v>1684</v>
      </c>
      <c r="D450" s="78" t="s">
        <v>1364</v>
      </c>
      <c r="E450" s="78" t="s">
        <v>285</v>
      </c>
      <c r="F450" s="78" t="s">
        <v>87</v>
      </c>
      <c r="G450" s="78" t="s">
        <v>287</v>
      </c>
      <c r="H450" s="79">
        <v>0</v>
      </c>
      <c r="I450" s="79">
        <v>0</v>
      </c>
      <c r="J450" s="79">
        <v>0</v>
      </c>
      <c r="K450" s="79">
        <v>0</v>
      </c>
      <c r="L450" s="79">
        <v>0</v>
      </c>
      <c r="M450" s="80" t="s">
        <v>566</v>
      </c>
      <c r="N450" s="80" t="s">
        <v>566</v>
      </c>
      <c r="O450" s="80" t="s">
        <v>566</v>
      </c>
      <c r="P450" s="80" t="s">
        <v>566</v>
      </c>
      <c r="Q450" s="80" t="s">
        <v>566</v>
      </c>
      <c r="R450" s="81"/>
      <c r="S450" s="81"/>
      <c r="T450" s="81"/>
      <c r="U450" s="81"/>
      <c r="V450" s="81"/>
      <c r="W450" s="81"/>
      <c r="X450" s="82" t="s">
        <v>163</v>
      </c>
      <c r="Y450" s="81" t="s">
        <v>1247</v>
      </c>
      <c r="Z450" s="81" t="s">
        <v>18</v>
      </c>
      <c r="AA450" s="81" t="s">
        <v>19</v>
      </c>
      <c r="AB450" s="81" t="s">
        <v>20</v>
      </c>
      <c r="AC450" s="81"/>
      <c r="AD450" s="81">
        <v>10000</v>
      </c>
      <c r="AE450" s="81">
        <v>3000</v>
      </c>
      <c r="AF450" s="83">
        <v>1894</v>
      </c>
      <c r="AG450" s="104">
        <v>63.133333333333297</v>
      </c>
      <c r="AH450" s="84"/>
      <c r="AI450" s="45"/>
    </row>
    <row r="451" spans="1:35" ht="9" hidden="1" customHeight="1" x14ac:dyDescent="0.2">
      <c r="A451" s="14" t="str">
        <f>Tabla1[[#This Row],[CEGE]]&amp;Tabla1[[#This Row],[Cod Producto]]&amp;Tabla1[[#This Row],[Naturaleza]]&amp;Tabla1[[#This Row],[Periodicidad]]&amp;Tabla1[[#This Row],[Unidad de Medida]]&amp;Tabla1[[#This Row],[Línea Base]]&amp;Tabla1[[#This Row],[Meta Plan]]&amp;Tabla1[[#This Row],[Meta Anual]]</f>
        <v>0221-0204AcumuladoTrimestralVAL210070</v>
      </c>
      <c r="B451" s="97" t="str">
        <f>D451</f>
        <v>0221-02</v>
      </c>
      <c r="C451" s="78" t="s">
        <v>1684</v>
      </c>
      <c r="D451" s="78" t="s">
        <v>289</v>
      </c>
      <c r="E451" s="78" t="s">
        <v>285</v>
      </c>
      <c r="F451" s="78" t="s">
        <v>81</v>
      </c>
      <c r="G451" s="78" t="s">
        <v>286</v>
      </c>
      <c r="H451" s="79">
        <v>0</v>
      </c>
      <c r="I451" s="79">
        <v>0</v>
      </c>
      <c r="J451" s="79">
        <v>0</v>
      </c>
      <c r="K451" s="79">
        <v>0</v>
      </c>
      <c r="L451" s="79">
        <v>0</v>
      </c>
      <c r="M451" s="80">
        <v>2000000000</v>
      </c>
      <c r="N451" s="80">
        <v>2000000000</v>
      </c>
      <c r="O451" s="80">
        <v>186547334</v>
      </c>
      <c r="P451" s="80">
        <v>1813452666</v>
      </c>
      <c r="Q451" s="80">
        <v>1664033597</v>
      </c>
      <c r="R451" s="81"/>
      <c r="S451" s="81"/>
      <c r="T451" s="81"/>
      <c r="U451" s="81"/>
      <c r="V451" s="81"/>
      <c r="W451" s="81"/>
      <c r="X451" s="82" t="s">
        <v>154</v>
      </c>
      <c r="Y451" s="81" t="s">
        <v>1245</v>
      </c>
      <c r="Z451" s="81" t="s">
        <v>18</v>
      </c>
      <c r="AA451" s="81" t="s">
        <v>64</v>
      </c>
      <c r="AB451" s="81" t="s">
        <v>20</v>
      </c>
      <c r="AC451" s="81"/>
      <c r="AD451" s="81">
        <v>2100</v>
      </c>
      <c r="AE451" s="81">
        <v>70</v>
      </c>
      <c r="AF451" s="83">
        <v>164</v>
      </c>
      <c r="AG451" s="104">
        <v>234.28571428571399</v>
      </c>
      <c r="AH451" s="84"/>
      <c r="AI451" s="45"/>
    </row>
    <row r="452" spans="1:35" ht="9" hidden="1" customHeight="1" x14ac:dyDescent="0.2">
      <c r="A452" s="14" t="str">
        <f>Tabla1[[#This Row],[CEGE]]&amp;Tabla1[[#This Row],[Cod Producto]]&amp;Tabla1[[#This Row],[Naturaleza]]&amp;Tabla1[[#This Row],[Periodicidad]]&amp;Tabla1[[#This Row],[Unidad de Medida]]&amp;Tabla1[[#This Row],[Línea Base]]&amp;Tabla1[[#This Row],[Meta Plan]]&amp;Tabla1[[#This Row],[Meta Anual]]</f>
        <v>0221-0204AcumuladoAnualVAL41</v>
      </c>
      <c r="B452" s="97" t="str">
        <f>D452</f>
        <v>0221-02</v>
      </c>
      <c r="C452" s="78" t="s">
        <v>1684</v>
      </c>
      <c r="D452" s="78" t="s">
        <v>289</v>
      </c>
      <c r="E452" s="78" t="s">
        <v>285</v>
      </c>
      <c r="F452" s="78" t="s">
        <v>81</v>
      </c>
      <c r="G452" s="78" t="s">
        <v>286</v>
      </c>
      <c r="H452" s="79">
        <v>0</v>
      </c>
      <c r="I452" s="79">
        <v>0</v>
      </c>
      <c r="J452" s="79">
        <v>0</v>
      </c>
      <c r="K452" s="79">
        <v>0</v>
      </c>
      <c r="L452" s="79">
        <v>0</v>
      </c>
      <c r="M452" s="80" t="s">
        <v>566</v>
      </c>
      <c r="N452" s="80" t="s">
        <v>566</v>
      </c>
      <c r="O452" s="80" t="s">
        <v>566</v>
      </c>
      <c r="P452" s="80" t="s">
        <v>566</v>
      </c>
      <c r="Q452" s="80" t="s">
        <v>566</v>
      </c>
      <c r="R452" s="81"/>
      <c r="S452" s="81"/>
      <c r="T452" s="81"/>
      <c r="U452" s="81"/>
      <c r="V452" s="81"/>
      <c r="W452" s="81"/>
      <c r="X452" s="82" t="s">
        <v>158</v>
      </c>
      <c r="Y452" s="81" t="s">
        <v>290</v>
      </c>
      <c r="Z452" s="81" t="s">
        <v>18</v>
      </c>
      <c r="AA452" s="81" t="s">
        <v>41</v>
      </c>
      <c r="AB452" s="81" t="s">
        <v>20</v>
      </c>
      <c r="AC452" s="81"/>
      <c r="AD452" s="81">
        <v>4</v>
      </c>
      <c r="AE452" s="81">
        <v>1</v>
      </c>
      <c r="AF452" s="83">
        <v>0</v>
      </c>
      <c r="AG452" s="104">
        <v>0</v>
      </c>
      <c r="AH452" s="84"/>
      <c r="AI452" s="45"/>
    </row>
    <row r="453" spans="1:35" ht="9" hidden="1" customHeight="1" x14ac:dyDescent="0.2">
      <c r="A453" s="14" t="str">
        <f>Tabla1[[#This Row],[CEGE]]&amp;Tabla1[[#This Row],[Cod Producto]]&amp;Tabla1[[#This Row],[Naturaleza]]&amp;Tabla1[[#This Row],[Periodicidad]]&amp;Tabla1[[#This Row],[Unidad de Medida]]&amp;Tabla1[[#This Row],[Línea Base]]&amp;Tabla1[[#This Row],[Meta Plan]]&amp;Tabla1[[#This Row],[Meta Anual]]</f>
        <v>0221-0204AcumuladoSemestralVAL60060</v>
      </c>
      <c r="B453" s="97" t="str">
        <f>D453</f>
        <v>0221-02</v>
      </c>
      <c r="C453" s="78" t="s">
        <v>1684</v>
      </c>
      <c r="D453" s="78" t="s">
        <v>289</v>
      </c>
      <c r="E453" s="78" t="s">
        <v>285</v>
      </c>
      <c r="F453" s="78" t="s">
        <v>81</v>
      </c>
      <c r="G453" s="78" t="s">
        <v>286</v>
      </c>
      <c r="H453" s="79">
        <v>0</v>
      </c>
      <c r="I453" s="79">
        <v>0</v>
      </c>
      <c r="J453" s="79">
        <v>0</v>
      </c>
      <c r="K453" s="79">
        <v>0</v>
      </c>
      <c r="L453" s="79">
        <v>0</v>
      </c>
      <c r="M453" s="80" t="s">
        <v>566</v>
      </c>
      <c r="N453" s="80" t="s">
        <v>566</v>
      </c>
      <c r="O453" s="80" t="s">
        <v>566</v>
      </c>
      <c r="P453" s="80" t="s">
        <v>566</v>
      </c>
      <c r="Q453" s="80" t="s">
        <v>566</v>
      </c>
      <c r="R453" s="81"/>
      <c r="S453" s="81"/>
      <c r="T453" s="81"/>
      <c r="U453" s="81"/>
      <c r="V453" s="81"/>
      <c r="W453" s="81"/>
      <c r="X453" s="82" t="s">
        <v>162</v>
      </c>
      <c r="Y453" s="81" t="s">
        <v>1246</v>
      </c>
      <c r="Z453" s="81" t="s">
        <v>18</v>
      </c>
      <c r="AA453" s="81" t="s">
        <v>71</v>
      </c>
      <c r="AB453" s="81" t="s">
        <v>20</v>
      </c>
      <c r="AC453" s="81"/>
      <c r="AD453" s="81">
        <v>600</v>
      </c>
      <c r="AE453" s="81">
        <v>60</v>
      </c>
      <c r="AF453" s="83">
        <v>0</v>
      </c>
      <c r="AG453" s="104">
        <v>0</v>
      </c>
      <c r="AH453" s="84"/>
      <c r="AI453" s="45"/>
    </row>
    <row r="454" spans="1:35" ht="9" hidden="1" customHeight="1" x14ac:dyDescent="0.2">
      <c r="A454" s="14" t="str">
        <f>Tabla1[[#This Row],[CEGE]]&amp;Tabla1[[#This Row],[Cod Producto]]&amp;Tabla1[[#This Row],[Naturaleza]]&amp;Tabla1[[#This Row],[Periodicidad]]&amp;Tabla1[[#This Row],[Unidad de Medida]]&amp;Tabla1[[#This Row],[Línea Base]]&amp;Tabla1[[#This Row],[Meta Plan]]&amp;Tabla1[[#This Row],[Meta Anual]]</f>
        <v>0222-0105AcumuladoMensualVAL211578043018336</v>
      </c>
      <c r="B454" s="77" t="s">
        <v>1547</v>
      </c>
      <c r="C454" s="78" t="s">
        <v>1686</v>
      </c>
      <c r="D454" s="78" t="s">
        <v>1365</v>
      </c>
      <c r="E454" s="78" t="s">
        <v>291</v>
      </c>
      <c r="F454" s="78" t="s">
        <v>87</v>
      </c>
      <c r="G454" s="78" t="s">
        <v>292</v>
      </c>
      <c r="H454" s="79">
        <v>82634.327000000005</v>
      </c>
      <c r="I454" s="79">
        <v>85359.38437</v>
      </c>
      <c r="J454" s="79">
        <v>85359.38437</v>
      </c>
      <c r="K454" s="79">
        <v>67089.239392000003</v>
      </c>
      <c r="L454" s="79">
        <v>47600.517027000002</v>
      </c>
      <c r="M454" s="80">
        <v>82634327000</v>
      </c>
      <c r="N454" s="80">
        <v>86391143156</v>
      </c>
      <c r="O454" s="80">
        <v>490923356</v>
      </c>
      <c r="P454" s="80">
        <v>85900219800</v>
      </c>
      <c r="Q454" s="80">
        <v>78513847250</v>
      </c>
      <c r="R454" s="81"/>
      <c r="S454" s="81"/>
      <c r="T454" s="81"/>
      <c r="U454" s="81"/>
      <c r="V454" s="81"/>
      <c r="W454" s="81"/>
      <c r="X454" s="82" t="s">
        <v>1588</v>
      </c>
      <c r="Y454" s="81" t="s">
        <v>982</v>
      </c>
      <c r="Z454" s="81" t="s">
        <v>18</v>
      </c>
      <c r="AA454" s="81" t="s">
        <v>19</v>
      </c>
      <c r="AB454" s="81" t="s">
        <v>20</v>
      </c>
      <c r="AC454" s="81">
        <v>21157</v>
      </c>
      <c r="AD454" s="81">
        <v>80430</v>
      </c>
      <c r="AE454" s="81">
        <v>18336</v>
      </c>
      <c r="AF454" s="83">
        <v>18581</v>
      </c>
      <c r="AG454" s="104">
        <v>101.336169284468</v>
      </c>
      <c r="AH454" s="84"/>
      <c r="AI454" s="45"/>
    </row>
    <row r="455" spans="1:35" ht="9" hidden="1" customHeight="1" x14ac:dyDescent="0.2">
      <c r="A455" s="14" t="str">
        <f>Tabla1[[#This Row],[CEGE]]&amp;Tabla1[[#This Row],[Cod Producto]]&amp;Tabla1[[#This Row],[Naturaleza]]&amp;Tabla1[[#This Row],[Periodicidad]]&amp;Tabla1[[#This Row],[Unidad de Medida]]&amp;Tabla1[[#This Row],[Línea Base]]&amp;Tabla1[[#This Row],[Meta Plan]]&amp;Tabla1[[#This Row],[Meta Anual]]</f>
        <v>0222-0105AcumuladoMensualVAL2420469141739422550000</v>
      </c>
      <c r="B455" s="77" t="s">
        <v>1547</v>
      </c>
      <c r="C455" s="78" t="s">
        <v>1686</v>
      </c>
      <c r="D455" s="78" t="s">
        <v>1365</v>
      </c>
      <c r="E455" s="78" t="s">
        <v>291</v>
      </c>
      <c r="F455" s="78" t="s">
        <v>87</v>
      </c>
      <c r="G455" s="78" t="s">
        <v>292</v>
      </c>
      <c r="H455" s="79">
        <v>0</v>
      </c>
      <c r="I455" s="79">
        <v>0</v>
      </c>
      <c r="J455" s="79">
        <v>0</v>
      </c>
      <c r="K455" s="79">
        <v>0</v>
      </c>
      <c r="L455" s="79">
        <v>0</v>
      </c>
      <c r="M455" s="80" t="s">
        <v>566</v>
      </c>
      <c r="N455" s="80" t="s">
        <v>566</v>
      </c>
      <c r="O455" s="80" t="s">
        <v>566</v>
      </c>
      <c r="P455" s="80" t="s">
        <v>566</v>
      </c>
      <c r="Q455" s="80" t="s">
        <v>566</v>
      </c>
      <c r="R455" s="81"/>
      <c r="S455" s="81"/>
      <c r="T455" s="81"/>
      <c r="U455" s="81"/>
      <c r="V455" s="81"/>
      <c r="W455" s="81"/>
      <c r="X455" s="82" t="s">
        <v>339</v>
      </c>
      <c r="Y455" s="81" t="s">
        <v>984</v>
      </c>
      <c r="Z455" s="81" t="s">
        <v>18</v>
      </c>
      <c r="AA455" s="81" t="s">
        <v>19</v>
      </c>
      <c r="AB455" s="81" t="s">
        <v>20</v>
      </c>
      <c r="AC455" s="81">
        <v>2420469</v>
      </c>
      <c r="AD455" s="81">
        <v>14173942</v>
      </c>
      <c r="AE455" s="81">
        <v>2550000</v>
      </c>
      <c r="AF455" s="83">
        <v>3378541</v>
      </c>
      <c r="AG455" s="104">
        <v>132.49180392156899</v>
      </c>
      <c r="AH455" s="84"/>
      <c r="AI455" s="45"/>
    </row>
    <row r="456" spans="1:35" ht="9" hidden="1" customHeight="1" x14ac:dyDescent="0.2">
      <c r="A456" s="14" t="str">
        <f>Tabla1[[#This Row],[CEGE]]&amp;Tabla1[[#This Row],[Cod Producto]]&amp;Tabla1[[#This Row],[Naturaleza]]&amp;Tabla1[[#This Row],[Periodicidad]]&amp;Tabla1[[#This Row],[Unidad de Medida]]&amp;Tabla1[[#This Row],[Línea Base]]&amp;Tabla1[[#This Row],[Meta Plan]]&amp;Tabla1[[#This Row],[Meta Anual]]</f>
        <v>0222-0106StockMensualVAL343434</v>
      </c>
      <c r="B456" s="77" t="s">
        <v>1547</v>
      </c>
      <c r="C456" s="78" t="s">
        <v>1686</v>
      </c>
      <c r="D456" s="78" t="s">
        <v>1365</v>
      </c>
      <c r="E456" s="78" t="s">
        <v>291</v>
      </c>
      <c r="F456" s="78" t="s">
        <v>65</v>
      </c>
      <c r="G456" s="78" t="s">
        <v>293</v>
      </c>
      <c r="H456" s="79">
        <v>55136.656000000003</v>
      </c>
      <c r="I456" s="79">
        <v>55900.489936999998</v>
      </c>
      <c r="J456" s="79">
        <v>55900.489936999998</v>
      </c>
      <c r="K456" s="79">
        <v>36579.921755000003</v>
      </c>
      <c r="L456" s="79">
        <v>21593.265126999999</v>
      </c>
      <c r="M456" s="80">
        <v>55136656000</v>
      </c>
      <c r="N456" s="80">
        <v>54570384762</v>
      </c>
      <c r="O456" s="80">
        <v>1433212992</v>
      </c>
      <c r="P456" s="80">
        <v>53137171770</v>
      </c>
      <c r="Q456" s="80">
        <v>36994489308</v>
      </c>
      <c r="R456" s="81"/>
      <c r="S456" s="81"/>
      <c r="T456" s="81"/>
      <c r="U456" s="81"/>
      <c r="V456" s="81"/>
      <c r="W456" s="81"/>
      <c r="X456" s="82" t="s">
        <v>1576</v>
      </c>
      <c r="Y456" s="81" t="s">
        <v>294</v>
      </c>
      <c r="Z456" s="81" t="s">
        <v>74</v>
      </c>
      <c r="AA456" s="81" t="s">
        <v>19</v>
      </c>
      <c r="AB456" s="81" t="s">
        <v>20</v>
      </c>
      <c r="AC456" s="81">
        <v>34</v>
      </c>
      <c r="AD456" s="81">
        <v>34</v>
      </c>
      <c r="AE456" s="81">
        <v>34</v>
      </c>
      <c r="AF456" s="83">
        <v>34</v>
      </c>
      <c r="AG456" s="104">
        <v>100</v>
      </c>
      <c r="AH456" s="84"/>
      <c r="AI456" s="45"/>
    </row>
    <row r="457" spans="1:35" ht="9" hidden="1" customHeight="1" x14ac:dyDescent="0.2">
      <c r="A457" s="14" t="str">
        <f>Tabla1[[#This Row],[CEGE]]&amp;Tabla1[[#This Row],[Cod Producto]]&amp;Tabla1[[#This Row],[Naturaleza]]&amp;Tabla1[[#This Row],[Periodicidad]]&amp;Tabla1[[#This Row],[Unidad de Medida]]&amp;Tabla1[[#This Row],[Línea Base]]&amp;Tabla1[[#This Row],[Meta Plan]]&amp;Tabla1[[#This Row],[Meta Anual]]</f>
        <v>0222-0106StockMensualVAL333</v>
      </c>
      <c r="B457" s="77" t="s">
        <v>1547</v>
      </c>
      <c r="C457" s="78" t="s">
        <v>1686</v>
      </c>
      <c r="D457" s="78" t="s">
        <v>1365</v>
      </c>
      <c r="E457" s="78" t="s">
        <v>291</v>
      </c>
      <c r="F457" s="78" t="s">
        <v>65</v>
      </c>
      <c r="G457" s="78" t="s">
        <v>293</v>
      </c>
      <c r="H457" s="79">
        <v>0</v>
      </c>
      <c r="I457" s="79">
        <v>0</v>
      </c>
      <c r="J457" s="79">
        <v>0</v>
      </c>
      <c r="K457" s="79">
        <v>0</v>
      </c>
      <c r="L457" s="79">
        <v>0</v>
      </c>
      <c r="M457" s="80" t="s">
        <v>566</v>
      </c>
      <c r="N457" s="80" t="s">
        <v>566</v>
      </c>
      <c r="O457" s="80" t="s">
        <v>566</v>
      </c>
      <c r="P457" s="80" t="s">
        <v>566</v>
      </c>
      <c r="Q457" s="80" t="s">
        <v>566</v>
      </c>
      <c r="R457" s="81"/>
      <c r="S457" s="81"/>
      <c r="T457" s="81"/>
      <c r="U457" s="81"/>
      <c r="V457" s="81"/>
      <c r="W457" s="81"/>
      <c r="X457" s="82" t="s">
        <v>1589</v>
      </c>
      <c r="Y457" s="81" t="s">
        <v>297</v>
      </c>
      <c r="Z457" s="81" t="s">
        <v>74</v>
      </c>
      <c r="AA457" s="81" t="s">
        <v>19</v>
      </c>
      <c r="AB457" s="81" t="s">
        <v>20</v>
      </c>
      <c r="AC457" s="81">
        <v>3</v>
      </c>
      <c r="AD457" s="81">
        <v>3</v>
      </c>
      <c r="AE457" s="81">
        <v>3</v>
      </c>
      <c r="AF457" s="83">
        <v>3</v>
      </c>
      <c r="AG457" s="104">
        <v>100</v>
      </c>
      <c r="AH457" s="84"/>
      <c r="AI457" s="45"/>
    </row>
    <row r="458" spans="1:35" ht="9" hidden="1" customHeight="1" x14ac:dyDescent="0.2">
      <c r="A458" s="14" t="str">
        <f>Tabla1[[#This Row],[CEGE]]&amp;Tabla1[[#This Row],[Cod Producto]]&amp;Tabla1[[#This Row],[Naturaleza]]&amp;Tabla1[[#This Row],[Periodicidad]]&amp;Tabla1[[#This Row],[Unidad de Medida]]&amp;Tabla1[[#This Row],[Línea Base]]&amp;Tabla1[[#This Row],[Meta Plan]]&amp;Tabla1[[#This Row],[Meta Anual]]</f>
        <v>0222-0107AcumuladoMensualVAL101382341712</v>
      </c>
      <c r="B458" s="77" t="s">
        <v>1547</v>
      </c>
      <c r="C458" s="78" t="s">
        <v>1686</v>
      </c>
      <c r="D458" s="78" t="s">
        <v>1365</v>
      </c>
      <c r="E458" s="78" t="s">
        <v>291</v>
      </c>
      <c r="F458" s="78" t="s">
        <v>17</v>
      </c>
      <c r="G458" s="78" t="s">
        <v>554</v>
      </c>
      <c r="H458" s="79">
        <v>26265</v>
      </c>
      <c r="I458" s="79">
        <v>43957.080542999996</v>
      </c>
      <c r="J458" s="79">
        <v>43957.080542999996</v>
      </c>
      <c r="K458" s="79">
        <v>25876.990246000001</v>
      </c>
      <c r="L458" s="79">
        <v>22041.486042</v>
      </c>
      <c r="M458" s="80">
        <v>26265000000</v>
      </c>
      <c r="N458" s="80">
        <v>43088363825</v>
      </c>
      <c r="O458" s="80">
        <v>1970903856</v>
      </c>
      <c r="P458" s="80">
        <v>41117459969</v>
      </c>
      <c r="Q458" s="80">
        <v>36291607510</v>
      </c>
      <c r="R458" s="81"/>
      <c r="S458" s="81"/>
      <c r="T458" s="81"/>
      <c r="U458" s="81"/>
      <c r="V458" s="81"/>
      <c r="W458" s="81"/>
      <c r="X458" s="82" t="s">
        <v>1592</v>
      </c>
      <c r="Y458" s="81" t="s">
        <v>295</v>
      </c>
      <c r="Z458" s="81" t="s">
        <v>18</v>
      </c>
      <c r="AA458" s="81" t="s">
        <v>19</v>
      </c>
      <c r="AB458" s="81" t="s">
        <v>20</v>
      </c>
      <c r="AC458" s="81">
        <v>1013</v>
      </c>
      <c r="AD458" s="81">
        <v>8234</v>
      </c>
      <c r="AE458" s="81">
        <v>1712</v>
      </c>
      <c r="AF458" s="83">
        <v>2171</v>
      </c>
      <c r="AG458" s="104">
        <v>126.810747663551</v>
      </c>
      <c r="AH458" s="84"/>
      <c r="AI458" s="45"/>
    </row>
    <row r="459" spans="1:35" ht="9" hidden="1" customHeight="1" x14ac:dyDescent="0.2">
      <c r="A459" s="14" t="str">
        <f>Tabla1[[#This Row],[CEGE]]&amp;Tabla1[[#This Row],[Cod Producto]]&amp;Tabla1[[#This Row],[Naturaleza]]&amp;Tabla1[[#This Row],[Periodicidad]]&amp;Tabla1[[#This Row],[Unidad de Medida]]&amp;Tabla1[[#This Row],[Línea Base]]&amp;Tabla1[[#This Row],[Meta Plan]]&amp;Tabla1[[#This Row],[Meta Anual]]</f>
        <v>0222-0107AcumuladoMensualVAL2229170843541</v>
      </c>
      <c r="B459" s="77" t="s">
        <v>1547</v>
      </c>
      <c r="C459" s="78" t="s">
        <v>1686</v>
      </c>
      <c r="D459" s="78" t="s">
        <v>1365</v>
      </c>
      <c r="E459" s="78" t="s">
        <v>291</v>
      </c>
      <c r="F459" s="78" t="s">
        <v>17</v>
      </c>
      <c r="G459" s="78" t="s">
        <v>554</v>
      </c>
      <c r="H459" s="79">
        <v>0</v>
      </c>
      <c r="I459" s="79">
        <v>0</v>
      </c>
      <c r="J459" s="79">
        <v>0</v>
      </c>
      <c r="K459" s="79">
        <v>0</v>
      </c>
      <c r="L459" s="79">
        <v>0</v>
      </c>
      <c r="M459" s="80" t="s">
        <v>566</v>
      </c>
      <c r="N459" s="80" t="s">
        <v>566</v>
      </c>
      <c r="O459" s="80" t="s">
        <v>566</v>
      </c>
      <c r="P459" s="80" t="s">
        <v>566</v>
      </c>
      <c r="Q459" s="80" t="s">
        <v>566</v>
      </c>
      <c r="R459" s="81"/>
      <c r="S459" s="81"/>
      <c r="T459" s="81"/>
      <c r="U459" s="81"/>
      <c r="V459" s="81"/>
      <c r="W459" s="81"/>
      <c r="X459" s="82" t="s">
        <v>68</v>
      </c>
      <c r="Y459" s="81" t="s">
        <v>298</v>
      </c>
      <c r="Z459" s="81" t="s">
        <v>18</v>
      </c>
      <c r="AA459" s="81" t="s">
        <v>19</v>
      </c>
      <c r="AB459" s="81" t="s">
        <v>20</v>
      </c>
      <c r="AC459" s="81">
        <v>2229</v>
      </c>
      <c r="AD459" s="81">
        <v>17084</v>
      </c>
      <c r="AE459" s="81">
        <v>3541</v>
      </c>
      <c r="AF459" s="83">
        <v>4747</v>
      </c>
      <c r="AG459" s="104">
        <v>134.05817565659399</v>
      </c>
      <c r="AH459" s="84"/>
      <c r="AI459" s="45"/>
    </row>
    <row r="460" spans="1:35" ht="9" hidden="1" customHeight="1" x14ac:dyDescent="0.2">
      <c r="A460" s="14" t="str">
        <f>Tabla1[[#This Row],[CEGE]]&amp;Tabla1[[#This Row],[Cod Producto]]&amp;Tabla1[[#This Row],[Naturaleza]]&amp;Tabla1[[#This Row],[Periodicidad]]&amp;Tabla1[[#This Row],[Unidad de Medida]]&amp;Tabla1[[#This Row],[Línea Base]]&amp;Tabla1[[#This Row],[Meta Plan]]&amp;Tabla1[[#This Row],[Meta Anual]]</f>
        <v>0222-0108AcumuladoMensualVAL149650326932150000</v>
      </c>
      <c r="B460" s="77" t="s">
        <v>1547</v>
      </c>
      <c r="C460" s="78" t="s">
        <v>1686</v>
      </c>
      <c r="D460" s="78" t="s">
        <v>1365</v>
      </c>
      <c r="E460" s="78" t="s">
        <v>291</v>
      </c>
      <c r="F460" s="78" t="s">
        <v>25</v>
      </c>
      <c r="G460" s="78" t="s">
        <v>555</v>
      </c>
      <c r="H460" s="79">
        <v>33061.160000000003</v>
      </c>
      <c r="I460" s="79">
        <v>31219.892544999999</v>
      </c>
      <c r="J460" s="79">
        <v>31219.892544999999</v>
      </c>
      <c r="K460" s="79">
        <v>29530.162700000001</v>
      </c>
      <c r="L460" s="79">
        <v>20196.825556</v>
      </c>
      <c r="M460" s="80">
        <v>33061160000</v>
      </c>
      <c r="N460" s="80">
        <v>31176469326</v>
      </c>
      <c r="O460" s="80">
        <v>50843639</v>
      </c>
      <c r="P460" s="80">
        <v>31125625687</v>
      </c>
      <c r="Q460" s="80">
        <v>29942740459</v>
      </c>
      <c r="R460" s="81"/>
      <c r="S460" s="81"/>
      <c r="T460" s="81"/>
      <c r="U460" s="81"/>
      <c r="V460" s="81"/>
      <c r="W460" s="81"/>
      <c r="X460" s="82" t="s">
        <v>28</v>
      </c>
      <c r="Y460" s="81" t="s">
        <v>296</v>
      </c>
      <c r="Z460" s="81" t="s">
        <v>18</v>
      </c>
      <c r="AA460" s="81" t="s">
        <v>19</v>
      </c>
      <c r="AB460" s="81" t="s">
        <v>20</v>
      </c>
      <c r="AC460" s="81">
        <v>149650</v>
      </c>
      <c r="AD460" s="81">
        <v>326932</v>
      </c>
      <c r="AE460" s="81">
        <v>150000</v>
      </c>
      <c r="AF460" s="83">
        <v>146111</v>
      </c>
      <c r="AG460" s="104">
        <v>97.407333333333298</v>
      </c>
      <c r="AH460" s="84"/>
      <c r="AI460" s="45"/>
    </row>
    <row r="461" spans="1:35" ht="9" hidden="1" customHeight="1" x14ac:dyDescent="0.2">
      <c r="A461" s="14" t="str">
        <f>Tabla1[[#This Row],[CEGE]]&amp;Tabla1[[#This Row],[Cod Producto]]&amp;Tabla1[[#This Row],[Naturaleza]]&amp;Tabla1[[#This Row],[Periodicidad]]&amp;Tabla1[[#This Row],[Unidad de Medida]]&amp;Tabla1[[#This Row],[Línea Base]]&amp;Tabla1[[#This Row],[Meta Plan]]&amp;Tabla1[[#This Row],[Meta Anual]]</f>
        <v>0222-0108AcumuladoMensualVAL072641592</v>
      </c>
      <c r="B461" s="77" t="s">
        <v>1547</v>
      </c>
      <c r="C461" s="78" t="s">
        <v>1686</v>
      </c>
      <c r="D461" s="78" t="s">
        <v>1365</v>
      </c>
      <c r="E461" s="78" t="s">
        <v>291</v>
      </c>
      <c r="F461" s="78" t="s">
        <v>25</v>
      </c>
      <c r="G461" s="78" t="s">
        <v>555</v>
      </c>
      <c r="H461" s="79">
        <v>0</v>
      </c>
      <c r="I461" s="79">
        <v>0</v>
      </c>
      <c r="J461" s="79">
        <v>0</v>
      </c>
      <c r="K461" s="79">
        <v>0</v>
      </c>
      <c r="L461" s="79">
        <v>0</v>
      </c>
      <c r="M461" s="80" t="s">
        <v>566</v>
      </c>
      <c r="N461" s="80" t="s">
        <v>566</v>
      </c>
      <c r="O461" s="80" t="s">
        <v>566</v>
      </c>
      <c r="P461" s="80" t="s">
        <v>566</v>
      </c>
      <c r="Q461" s="80" t="s">
        <v>566</v>
      </c>
      <c r="R461" s="81"/>
      <c r="S461" s="81"/>
      <c r="T461" s="81"/>
      <c r="U461" s="81"/>
      <c r="V461" s="81"/>
      <c r="W461" s="81"/>
      <c r="X461" s="82" t="s">
        <v>29</v>
      </c>
      <c r="Y461" s="81" t="s">
        <v>299</v>
      </c>
      <c r="Z461" s="81" t="s">
        <v>18</v>
      </c>
      <c r="AA461" s="81" t="s">
        <v>19</v>
      </c>
      <c r="AB461" s="81" t="s">
        <v>20</v>
      </c>
      <c r="AC461" s="81">
        <v>0</v>
      </c>
      <c r="AD461" s="81">
        <v>7264</v>
      </c>
      <c r="AE461" s="81">
        <v>1592</v>
      </c>
      <c r="AF461" s="83">
        <v>1592</v>
      </c>
      <c r="AG461" s="104">
        <v>100</v>
      </c>
      <c r="AH461" s="84"/>
      <c r="AI461" s="45"/>
    </row>
    <row r="462" spans="1:35" ht="9" hidden="1" customHeight="1" x14ac:dyDescent="0.2">
      <c r="A462" s="14" t="str">
        <f>Tabla1[[#This Row],[CEGE]]&amp;Tabla1[[#This Row],[Cod Producto]]&amp;Tabla1[[#This Row],[Naturaleza]]&amp;Tabla1[[#This Row],[Periodicidad]]&amp;Tabla1[[#This Row],[Unidad de Medida]]&amp;Tabla1[[#This Row],[Línea Base]]&amp;Tabla1[[#This Row],[Meta Plan]]&amp;Tabla1[[#This Row],[Meta Anual]]</f>
        <v>0222-0108AcumuladoMensualVAL149650698428142800</v>
      </c>
      <c r="B462" s="77" t="s">
        <v>1547</v>
      </c>
      <c r="C462" s="78" t="s">
        <v>1686</v>
      </c>
      <c r="D462" s="78" t="s">
        <v>1365</v>
      </c>
      <c r="E462" s="78" t="s">
        <v>291</v>
      </c>
      <c r="F462" s="78" t="s">
        <v>25</v>
      </c>
      <c r="G462" s="78" t="s">
        <v>555</v>
      </c>
      <c r="H462" s="79">
        <v>0</v>
      </c>
      <c r="I462" s="79">
        <v>0</v>
      </c>
      <c r="J462" s="79">
        <v>0</v>
      </c>
      <c r="K462" s="79">
        <v>0</v>
      </c>
      <c r="L462" s="79">
        <v>0</v>
      </c>
      <c r="M462" s="80" t="s">
        <v>566</v>
      </c>
      <c r="N462" s="80" t="s">
        <v>566</v>
      </c>
      <c r="O462" s="80" t="s">
        <v>566</v>
      </c>
      <c r="P462" s="80" t="s">
        <v>566</v>
      </c>
      <c r="Q462" s="80" t="s">
        <v>566</v>
      </c>
      <c r="R462" s="81"/>
      <c r="S462" s="81"/>
      <c r="T462" s="81"/>
      <c r="U462" s="81"/>
      <c r="V462" s="81"/>
      <c r="W462" s="81"/>
      <c r="X462" s="82" t="s">
        <v>21</v>
      </c>
      <c r="Y462" s="81" t="s">
        <v>556</v>
      </c>
      <c r="Z462" s="81" t="s">
        <v>18</v>
      </c>
      <c r="AA462" s="81" t="s">
        <v>19</v>
      </c>
      <c r="AB462" s="81" t="s">
        <v>20</v>
      </c>
      <c r="AC462" s="81">
        <v>149650</v>
      </c>
      <c r="AD462" s="81">
        <v>698428</v>
      </c>
      <c r="AE462" s="81">
        <v>142800</v>
      </c>
      <c r="AF462" s="83">
        <v>146234</v>
      </c>
      <c r="AG462" s="104">
        <v>102.404761904762</v>
      </c>
      <c r="AH462" s="84"/>
      <c r="AI462" s="45"/>
    </row>
    <row r="463" spans="1:35" ht="9" hidden="1" customHeight="1" x14ac:dyDescent="0.2">
      <c r="A463" s="14" t="str">
        <f>Tabla1[[#This Row],[CEGE]]&amp;Tabla1[[#This Row],[Cod Producto]]&amp;Tabla1[[#This Row],[Naturaleza]]&amp;Tabla1[[#This Row],[Periodicidad]]&amp;Tabla1[[#This Row],[Unidad de Medida]]&amp;Tabla1[[#This Row],[Línea Base]]&amp;Tabla1[[#This Row],[Meta Plan]]&amp;Tabla1[[#This Row],[Meta Anual]]</f>
        <v>0222-0108AcumuladoMensualVAL012337627550</v>
      </c>
      <c r="B463" s="77" t="s">
        <v>1547</v>
      </c>
      <c r="C463" s="78" t="s">
        <v>1686</v>
      </c>
      <c r="D463" s="78" t="s">
        <v>1365</v>
      </c>
      <c r="E463" s="78" t="s">
        <v>291</v>
      </c>
      <c r="F463" s="78" t="s">
        <v>25</v>
      </c>
      <c r="G463" s="78" t="s">
        <v>555</v>
      </c>
      <c r="H463" s="79">
        <v>0</v>
      </c>
      <c r="I463" s="79">
        <v>0</v>
      </c>
      <c r="J463" s="79">
        <v>0</v>
      </c>
      <c r="K463" s="79">
        <v>0</v>
      </c>
      <c r="L463" s="79">
        <v>0</v>
      </c>
      <c r="M463" s="80" t="s">
        <v>566</v>
      </c>
      <c r="N463" s="80" t="s">
        <v>566</v>
      </c>
      <c r="O463" s="80" t="s">
        <v>566</v>
      </c>
      <c r="P463" s="80" t="s">
        <v>566</v>
      </c>
      <c r="Q463" s="80" t="s">
        <v>566</v>
      </c>
      <c r="R463" s="81"/>
      <c r="S463" s="81"/>
      <c r="T463" s="81"/>
      <c r="U463" s="81"/>
      <c r="V463" s="81"/>
      <c r="W463" s="81"/>
      <c r="X463" s="82" t="s">
        <v>79</v>
      </c>
      <c r="Y463" s="81" t="s">
        <v>300</v>
      </c>
      <c r="Z463" s="81" t="s">
        <v>18</v>
      </c>
      <c r="AA463" s="81" t="s">
        <v>19</v>
      </c>
      <c r="AB463" s="81" t="s">
        <v>20</v>
      </c>
      <c r="AC463" s="81">
        <v>0</v>
      </c>
      <c r="AD463" s="81">
        <v>123376</v>
      </c>
      <c r="AE463" s="81">
        <v>27550</v>
      </c>
      <c r="AF463" s="83">
        <v>27511</v>
      </c>
      <c r="AG463" s="104">
        <v>99.858439201451901</v>
      </c>
      <c r="AH463" s="84"/>
      <c r="AI463" s="45"/>
    </row>
    <row r="464" spans="1:35" ht="9" hidden="1" customHeight="1" x14ac:dyDescent="0.2">
      <c r="A464" s="14" t="str">
        <f>Tabla1[[#This Row],[CEGE]]&amp;Tabla1[[#This Row],[Cod Producto]]&amp;Tabla1[[#This Row],[Naturaleza]]&amp;Tabla1[[#This Row],[Periodicidad]]&amp;Tabla1[[#This Row],[Unidad de Medida]]&amp;Tabla1[[#This Row],[Línea Base]]&amp;Tabla1[[#This Row],[Meta Plan]]&amp;Tabla1[[#This Row],[Meta Anual]]</f>
        <v>0226-0106StockAnual%100100100</v>
      </c>
      <c r="B464" s="77" t="s">
        <v>1548</v>
      </c>
      <c r="C464" s="78" t="s">
        <v>1681</v>
      </c>
      <c r="D464" s="78" t="s">
        <v>1366</v>
      </c>
      <c r="E464" s="78" t="s">
        <v>998</v>
      </c>
      <c r="F464" s="78" t="s">
        <v>65</v>
      </c>
      <c r="G464" s="78" t="s">
        <v>302</v>
      </c>
      <c r="H464" s="79">
        <v>7728.0749999999998</v>
      </c>
      <c r="I464" s="79">
        <v>9373.0752200000006</v>
      </c>
      <c r="J464" s="79">
        <v>9373.0752200000006</v>
      </c>
      <c r="K464" s="79">
        <v>9003.1443060000001</v>
      </c>
      <c r="L464" s="79">
        <v>4511.3236379999998</v>
      </c>
      <c r="M464" s="80">
        <v>7728075000</v>
      </c>
      <c r="N464" s="80">
        <v>9793213231</v>
      </c>
      <c r="O464" s="80">
        <v>477752086</v>
      </c>
      <c r="P464" s="80">
        <v>9315461145</v>
      </c>
      <c r="Q464" s="80">
        <v>8591573217</v>
      </c>
      <c r="R464" s="81"/>
      <c r="S464" s="81"/>
      <c r="T464" s="81"/>
      <c r="U464" s="81"/>
      <c r="V464" s="81"/>
      <c r="W464" s="81"/>
      <c r="X464" s="82" t="s">
        <v>1612</v>
      </c>
      <c r="Y464" s="81" t="s">
        <v>557</v>
      </c>
      <c r="Z464" s="81" t="s">
        <v>74</v>
      </c>
      <c r="AA464" s="81" t="s">
        <v>41</v>
      </c>
      <c r="AB464" s="81" t="s">
        <v>2</v>
      </c>
      <c r="AC464" s="81">
        <v>100</v>
      </c>
      <c r="AD464" s="81">
        <v>100</v>
      </c>
      <c r="AE464" s="81">
        <v>100</v>
      </c>
      <c r="AF464" s="83">
        <v>100</v>
      </c>
      <c r="AG464" s="104">
        <v>100</v>
      </c>
      <c r="AH464" s="84"/>
      <c r="AI464" s="45"/>
    </row>
    <row r="465" spans="1:35" ht="9" hidden="1" customHeight="1" x14ac:dyDescent="0.2">
      <c r="A465" s="14" t="str">
        <f>Tabla1[[#This Row],[CEGE]]&amp;Tabla1[[#This Row],[Cod Producto]]&amp;Tabla1[[#This Row],[Naturaleza]]&amp;Tabla1[[#This Row],[Periodicidad]]&amp;Tabla1[[#This Row],[Unidad de Medida]]&amp;Tabla1[[#This Row],[Línea Base]]&amp;Tabla1[[#This Row],[Meta Plan]]&amp;Tabla1[[#This Row],[Meta Anual]]</f>
        <v>0226-0107AcumuladoTrimestralVAL3397575</v>
      </c>
      <c r="B465" s="77" t="s">
        <v>1548</v>
      </c>
      <c r="C465" s="78" t="s">
        <v>1681</v>
      </c>
      <c r="D465" s="78" t="s">
        <v>1366</v>
      </c>
      <c r="E465" s="78" t="s">
        <v>998</v>
      </c>
      <c r="F465" s="78" t="s">
        <v>17</v>
      </c>
      <c r="G465" s="78" t="s">
        <v>558</v>
      </c>
      <c r="H465" s="79">
        <v>4148.4539999999997</v>
      </c>
      <c r="I465" s="79">
        <v>5384.3382259999998</v>
      </c>
      <c r="J465" s="79">
        <v>5384.3382259999998</v>
      </c>
      <c r="K465" s="79">
        <v>4693.3576469999998</v>
      </c>
      <c r="L465" s="79">
        <v>2444.2100089999999</v>
      </c>
      <c r="M465" s="80">
        <v>4148454000</v>
      </c>
      <c r="N465" s="80">
        <v>5384338236</v>
      </c>
      <c r="O465" s="80">
        <v>216951026</v>
      </c>
      <c r="P465" s="80">
        <v>5167387210</v>
      </c>
      <c r="Q465" s="80">
        <v>4661854138</v>
      </c>
      <c r="R465" s="81"/>
      <c r="S465" s="81"/>
      <c r="T465" s="81"/>
      <c r="U465" s="81"/>
      <c r="V465" s="81"/>
      <c r="W465" s="81"/>
      <c r="X465" s="82" t="s">
        <v>1611</v>
      </c>
      <c r="Y465" s="81" t="s">
        <v>1248</v>
      </c>
      <c r="Z465" s="81" t="s">
        <v>18</v>
      </c>
      <c r="AA465" s="81" t="s">
        <v>64</v>
      </c>
      <c r="AB465" s="81" t="s">
        <v>20</v>
      </c>
      <c r="AC465" s="81">
        <v>339</v>
      </c>
      <c r="AD465" s="81">
        <v>75</v>
      </c>
      <c r="AE465" s="81">
        <v>75</v>
      </c>
      <c r="AF465" s="83">
        <v>77</v>
      </c>
      <c r="AG465" s="104">
        <v>102.666666666667</v>
      </c>
      <c r="AH465" s="84"/>
      <c r="AI465" s="45"/>
    </row>
    <row r="466" spans="1:35" ht="9" hidden="1" customHeight="1" x14ac:dyDescent="0.2">
      <c r="A466" s="14" t="str">
        <f>Tabla1[[#This Row],[CEGE]]&amp;Tabla1[[#This Row],[Cod Producto]]&amp;Tabla1[[#This Row],[Naturaleza]]&amp;Tabla1[[#This Row],[Periodicidad]]&amp;Tabla1[[#This Row],[Unidad de Medida]]&amp;Tabla1[[#This Row],[Línea Base]]&amp;Tabla1[[#This Row],[Meta Plan]]&amp;Tabla1[[#This Row],[Meta Anual]]</f>
        <v>0226-0108AcumuladoTrimestral%04040</v>
      </c>
      <c r="B466" s="77" t="s">
        <v>1548</v>
      </c>
      <c r="C466" s="78" t="s">
        <v>1681</v>
      </c>
      <c r="D466" s="78" t="s">
        <v>1366</v>
      </c>
      <c r="E466" s="78" t="s">
        <v>998</v>
      </c>
      <c r="F466" s="78" t="s">
        <v>25</v>
      </c>
      <c r="G466" s="78" t="s">
        <v>303</v>
      </c>
      <c r="H466" s="79">
        <v>1495.5940000000001</v>
      </c>
      <c r="I466" s="79">
        <v>2206.0262120000002</v>
      </c>
      <c r="J466" s="79">
        <v>2206.0262120000002</v>
      </c>
      <c r="K466" s="79">
        <v>1979.984379</v>
      </c>
      <c r="L466" s="79">
        <v>856.47285699999998</v>
      </c>
      <c r="M466" s="80">
        <v>1495594000</v>
      </c>
      <c r="N466" s="80">
        <v>2206026224</v>
      </c>
      <c r="O466" s="80">
        <v>141937064</v>
      </c>
      <c r="P466" s="80">
        <v>2064089160</v>
      </c>
      <c r="Q466" s="80">
        <v>1901869723</v>
      </c>
      <c r="R466" s="81"/>
      <c r="S466" s="81"/>
      <c r="T466" s="81"/>
      <c r="U466" s="81"/>
      <c r="V466" s="81"/>
      <c r="W466" s="81"/>
      <c r="X466" s="82" t="s">
        <v>1566</v>
      </c>
      <c r="Y466" s="81" t="s">
        <v>559</v>
      </c>
      <c r="Z466" s="81" t="s">
        <v>18</v>
      </c>
      <c r="AA466" s="81" t="s">
        <v>64</v>
      </c>
      <c r="AB466" s="81" t="s">
        <v>2</v>
      </c>
      <c r="AC466" s="81">
        <v>0</v>
      </c>
      <c r="AD466" s="81">
        <v>40</v>
      </c>
      <c r="AE466" s="81">
        <v>40</v>
      </c>
      <c r="AF466" s="83">
        <v>40</v>
      </c>
      <c r="AG466" s="104">
        <v>100</v>
      </c>
      <c r="AH466" s="84"/>
      <c r="AI466" s="45"/>
    </row>
    <row r="467" spans="1:35" ht="9" hidden="1" customHeight="1" x14ac:dyDescent="0.2">
      <c r="A467" s="14" t="str">
        <f>Tabla1[[#This Row],[CEGE]]&amp;Tabla1[[#This Row],[Cod Producto]]&amp;Tabla1[[#This Row],[Naturaleza]]&amp;Tabla1[[#This Row],[Periodicidad]]&amp;Tabla1[[#This Row],[Unidad de Medida]]&amp;Tabla1[[#This Row],[Línea Base]]&amp;Tabla1[[#This Row],[Meta Plan]]&amp;Tabla1[[#This Row],[Meta Anual]]</f>
        <v>0226-0109AcumuladoTrimestralVAL0201</v>
      </c>
      <c r="B467" s="77" t="s">
        <v>1548</v>
      </c>
      <c r="C467" s="78" t="s">
        <v>1681</v>
      </c>
      <c r="D467" s="78" t="s">
        <v>1366</v>
      </c>
      <c r="E467" s="78" t="s">
        <v>998</v>
      </c>
      <c r="F467" s="78" t="s">
        <v>23</v>
      </c>
      <c r="G467" s="78" t="s">
        <v>301</v>
      </c>
      <c r="H467" s="79">
        <v>37626.913</v>
      </c>
      <c r="I467" s="79">
        <v>38135.596341999997</v>
      </c>
      <c r="J467" s="79">
        <v>38135.596341999997</v>
      </c>
      <c r="K467" s="79">
        <v>26373.763067</v>
      </c>
      <c r="L467" s="79">
        <v>12347.507942</v>
      </c>
      <c r="M467" s="80">
        <v>37626913000</v>
      </c>
      <c r="N467" s="80">
        <v>31153458309</v>
      </c>
      <c r="O467" s="80">
        <v>2308697941</v>
      </c>
      <c r="P467" s="80">
        <v>28844760368</v>
      </c>
      <c r="Q467" s="80">
        <v>23352406568</v>
      </c>
      <c r="R467" s="81"/>
      <c r="S467" s="81"/>
      <c r="T467" s="81"/>
      <c r="U467" s="81"/>
      <c r="V467" s="81"/>
      <c r="W467" s="81"/>
      <c r="X467" s="82" t="s">
        <v>1569</v>
      </c>
      <c r="Y467" s="81" t="s">
        <v>1249</v>
      </c>
      <c r="Z467" s="81" t="s">
        <v>18</v>
      </c>
      <c r="AA467" s="81" t="s">
        <v>64</v>
      </c>
      <c r="AB467" s="81" t="s">
        <v>20</v>
      </c>
      <c r="AC467" s="81">
        <v>0</v>
      </c>
      <c r="AD467" s="81">
        <v>20</v>
      </c>
      <c r="AE467" s="81">
        <v>1</v>
      </c>
      <c r="AF467" s="83">
        <v>0</v>
      </c>
      <c r="AG467" s="104">
        <v>0</v>
      </c>
      <c r="AH467" s="84"/>
      <c r="AI467" s="45"/>
    </row>
    <row r="468" spans="1:35" ht="35.450000000000003" hidden="1" customHeight="1" x14ac:dyDescent="0.2">
      <c r="A468" s="14" t="str">
        <f>Tabla1[[#This Row],[CEGE]]&amp;Tabla1[[#This Row],[Cod Producto]]&amp;Tabla1[[#This Row],[Naturaleza]]&amp;Tabla1[[#This Row],[Periodicidad]]&amp;Tabla1[[#This Row],[Unidad de Medida]]&amp;Tabla1[[#This Row],[Línea Base]]&amp;Tabla1[[#This Row],[Meta Plan]]&amp;Tabla1[[#This Row],[Meta Anual]]</f>
        <v>0227-0101AcumuladoMensualVAL3261336464,86</v>
      </c>
      <c r="B468" s="77" t="s">
        <v>1549</v>
      </c>
      <c r="C468" s="78" t="s">
        <v>1683</v>
      </c>
      <c r="D468" s="78" t="s">
        <v>1367</v>
      </c>
      <c r="E468" s="78" t="s">
        <v>999</v>
      </c>
      <c r="F468" s="78" t="s">
        <v>72</v>
      </c>
      <c r="G468" s="78" t="s">
        <v>304</v>
      </c>
      <c r="H468" s="79">
        <v>211336.30300000001</v>
      </c>
      <c r="I468" s="79">
        <v>210794.412786</v>
      </c>
      <c r="J468" s="79">
        <v>210794.412786</v>
      </c>
      <c r="K468" s="79">
        <v>182518.629766</v>
      </c>
      <c r="L468" s="79">
        <v>82350.344115999993</v>
      </c>
      <c r="M468" s="80">
        <v>211336303000</v>
      </c>
      <c r="N468" s="80">
        <v>208322126727</v>
      </c>
      <c r="O468" s="80">
        <v>7197474228</v>
      </c>
      <c r="P468" s="80">
        <v>201124652499</v>
      </c>
      <c r="Q468" s="80">
        <v>127961001375</v>
      </c>
      <c r="R468" s="81" t="s">
        <v>1510</v>
      </c>
      <c r="S468" s="81" t="s">
        <v>1512</v>
      </c>
      <c r="T468" s="81" t="s">
        <v>1510</v>
      </c>
      <c r="U468" s="81" t="s">
        <v>1510</v>
      </c>
      <c r="V468" s="81" t="s">
        <v>1512</v>
      </c>
      <c r="W468" s="81" t="s">
        <v>1510</v>
      </c>
      <c r="X468" s="82" t="s">
        <v>1587</v>
      </c>
      <c r="Y468" s="81" t="s">
        <v>305</v>
      </c>
      <c r="Z468" s="81" t="s">
        <v>18</v>
      </c>
      <c r="AA468" s="81" t="s">
        <v>19</v>
      </c>
      <c r="AB468" s="81" t="s">
        <v>20</v>
      </c>
      <c r="AC468" s="81">
        <v>326</v>
      </c>
      <c r="AD468" s="81">
        <v>1336</v>
      </c>
      <c r="AE468" s="81">
        <v>464.86</v>
      </c>
      <c r="AF468" s="83">
        <v>456.04</v>
      </c>
      <c r="AG468" s="104">
        <v>98.102654562664</v>
      </c>
      <c r="AH468" s="84"/>
      <c r="AI468" s="45"/>
    </row>
    <row r="469" spans="1:35" ht="35.450000000000003" hidden="1" customHeight="1" x14ac:dyDescent="0.2">
      <c r="A469" s="14" t="str">
        <f>Tabla1[[#This Row],[CEGE]]&amp;Tabla1[[#This Row],[Cod Producto]]&amp;Tabla1[[#This Row],[Naturaleza]]&amp;Tabla1[[#This Row],[Periodicidad]]&amp;Tabla1[[#This Row],[Unidad de Medida]]&amp;Tabla1[[#This Row],[Línea Base]]&amp;Tabla1[[#This Row],[Meta Plan]]&amp;Tabla1[[#This Row],[Meta Anual]]</f>
        <v>0227-0102AcumuladoMensualVAL3263410</v>
      </c>
      <c r="B469" s="77" t="s">
        <v>1549</v>
      </c>
      <c r="C469" s="78" t="s">
        <v>1683</v>
      </c>
      <c r="D469" s="78" t="s">
        <v>1367</v>
      </c>
      <c r="E469" s="78" t="s">
        <v>999</v>
      </c>
      <c r="F469" s="78" t="s">
        <v>75</v>
      </c>
      <c r="G469" s="78" t="s">
        <v>306</v>
      </c>
      <c r="H469" s="79">
        <v>9211.1589999999997</v>
      </c>
      <c r="I469" s="79">
        <v>9537.9843540000002</v>
      </c>
      <c r="J469" s="79">
        <v>9537.9843540000002</v>
      </c>
      <c r="K469" s="79">
        <v>8574.5648710000005</v>
      </c>
      <c r="L469" s="79">
        <v>1812.600093</v>
      </c>
      <c r="M469" s="80">
        <v>9211159000</v>
      </c>
      <c r="N469" s="80">
        <v>9458459980</v>
      </c>
      <c r="O469" s="80">
        <v>32135762</v>
      </c>
      <c r="P469" s="80">
        <v>9426324218</v>
      </c>
      <c r="Q469" s="80">
        <v>5754279431</v>
      </c>
      <c r="R469" s="81" t="s">
        <v>1510</v>
      </c>
      <c r="S469" s="81" t="s">
        <v>1510</v>
      </c>
      <c r="T469" s="81" t="s">
        <v>1510</v>
      </c>
      <c r="U469" s="81" t="s">
        <v>1510</v>
      </c>
      <c r="V469" s="81" t="s">
        <v>1510</v>
      </c>
      <c r="W469" s="81" t="s">
        <v>1510</v>
      </c>
      <c r="X469" s="82" t="s">
        <v>1588</v>
      </c>
      <c r="Y469" s="81" t="s">
        <v>307</v>
      </c>
      <c r="Z469" s="81" t="s">
        <v>18</v>
      </c>
      <c r="AA469" s="81" t="s">
        <v>19</v>
      </c>
      <c r="AB469" s="81" t="s">
        <v>20</v>
      </c>
      <c r="AC469" s="81">
        <v>326</v>
      </c>
      <c r="AD469" s="81">
        <v>34</v>
      </c>
      <c r="AE469" s="81">
        <v>10</v>
      </c>
      <c r="AF469" s="83">
        <v>10.75</v>
      </c>
      <c r="AG469" s="104">
        <v>107.5</v>
      </c>
      <c r="AH469" s="84"/>
      <c r="AI469" s="45"/>
    </row>
    <row r="470" spans="1:35" ht="35.450000000000003" hidden="1" customHeight="1" x14ac:dyDescent="0.2">
      <c r="A470" s="14" t="str">
        <f>Tabla1[[#This Row],[CEGE]]&amp;Tabla1[[#This Row],[Cod Producto]]&amp;Tabla1[[#This Row],[Naturaleza]]&amp;Tabla1[[#This Row],[Periodicidad]]&amp;Tabla1[[#This Row],[Unidad de Medida]]&amp;Tabla1[[#This Row],[Línea Base]]&amp;Tabla1[[#This Row],[Meta Plan]]&amp;Tabla1[[#This Row],[Meta Anual]]</f>
        <v>0227-0103AcumuladoMensualVAL21,076028</v>
      </c>
      <c r="B470" s="77" t="s">
        <v>1549</v>
      </c>
      <c r="C470" s="78" t="s">
        <v>1683</v>
      </c>
      <c r="D470" s="78" t="s">
        <v>1367</v>
      </c>
      <c r="E470" s="78" t="s">
        <v>999</v>
      </c>
      <c r="F470" s="78" t="s">
        <v>125</v>
      </c>
      <c r="G470" s="78" t="s">
        <v>308</v>
      </c>
      <c r="H470" s="79">
        <v>9112.2219999999998</v>
      </c>
      <c r="I470" s="79">
        <v>9327.2868600000002</v>
      </c>
      <c r="J470" s="79">
        <v>9327.2868600000002</v>
      </c>
      <c r="K470" s="79">
        <v>8526.8647939999992</v>
      </c>
      <c r="L470" s="79">
        <v>1639.05196</v>
      </c>
      <c r="M470" s="80">
        <v>9112222000</v>
      </c>
      <c r="N470" s="80">
        <v>9232325354</v>
      </c>
      <c r="O470" s="80">
        <v>19371268</v>
      </c>
      <c r="P470" s="80">
        <v>9212954086</v>
      </c>
      <c r="Q470" s="80">
        <v>4126471526</v>
      </c>
      <c r="R470" s="81" t="s">
        <v>1510</v>
      </c>
      <c r="S470" s="81" t="s">
        <v>1510</v>
      </c>
      <c r="T470" s="81" t="s">
        <v>1510</v>
      </c>
      <c r="U470" s="81" t="s">
        <v>1510</v>
      </c>
      <c r="V470" s="81" t="s">
        <v>1510</v>
      </c>
      <c r="W470" s="81" t="s">
        <v>1510</v>
      </c>
      <c r="X470" s="82" t="s">
        <v>1590</v>
      </c>
      <c r="Y470" s="81" t="s">
        <v>309</v>
      </c>
      <c r="Z470" s="81" t="s">
        <v>18</v>
      </c>
      <c r="AA470" s="81" t="s">
        <v>19</v>
      </c>
      <c r="AB470" s="81" t="s">
        <v>20</v>
      </c>
      <c r="AC470" s="81">
        <v>21.07</v>
      </c>
      <c r="AD470" s="81">
        <v>60</v>
      </c>
      <c r="AE470" s="81">
        <v>28</v>
      </c>
      <c r="AF470" s="83">
        <v>28.12</v>
      </c>
      <c r="AG470" s="104">
        <v>100.428571428571</v>
      </c>
      <c r="AH470" s="84"/>
      <c r="AI470" s="45"/>
    </row>
    <row r="471" spans="1:35" ht="35.450000000000003" hidden="1" customHeight="1" x14ac:dyDescent="0.2">
      <c r="A471" s="14" t="str">
        <f>Tabla1[[#This Row],[CEGE]]&amp;Tabla1[[#This Row],[Cod Producto]]&amp;Tabla1[[#This Row],[Naturaleza]]&amp;Tabla1[[#This Row],[Periodicidad]]&amp;Tabla1[[#This Row],[Unidad de Medida]]&amp;Tabla1[[#This Row],[Línea Base]]&amp;Tabla1[[#This Row],[Meta Plan]]&amp;Tabla1[[#This Row],[Meta Anual]]</f>
        <v>0227-0104AcumuladoMensualVAL8918</v>
      </c>
      <c r="B471" s="77" t="s">
        <v>1549</v>
      </c>
      <c r="C471" s="78" t="s">
        <v>1683</v>
      </c>
      <c r="D471" s="78" t="s">
        <v>1367</v>
      </c>
      <c r="E471" s="78" t="s">
        <v>999</v>
      </c>
      <c r="F471" s="78" t="s">
        <v>81</v>
      </c>
      <c r="G471" s="78" t="s">
        <v>415</v>
      </c>
      <c r="H471" s="79">
        <v>0</v>
      </c>
      <c r="I471" s="79">
        <v>0</v>
      </c>
      <c r="J471" s="79">
        <v>0</v>
      </c>
      <c r="K471" s="79">
        <v>0</v>
      </c>
      <c r="L471" s="79">
        <v>0</v>
      </c>
      <c r="M471" s="80">
        <v>0</v>
      </c>
      <c r="N471" s="80">
        <v>0</v>
      </c>
      <c r="O471" s="80">
        <v>0</v>
      </c>
      <c r="P471" s="80">
        <v>0</v>
      </c>
      <c r="Q471" s="80">
        <v>0</v>
      </c>
      <c r="R471" s="81" t="s">
        <v>1510</v>
      </c>
      <c r="S471" s="81" t="s">
        <v>1510</v>
      </c>
      <c r="T471" s="81" t="s">
        <v>1510</v>
      </c>
      <c r="U471" s="81" t="s">
        <v>1510</v>
      </c>
      <c r="V471" s="81" t="s">
        <v>1510</v>
      </c>
      <c r="W471" s="81" t="s">
        <v>1510</v>
      </c>
      <c r="X471" s="82" t="s">
        <v>1591</v>
      </c>
      <c r="Y471" s="81" t="s">
        <v>137</v>
      </c>
      <c r="Z471" s="81" t="s">
        <v>18</v>
      </c>
      <c r="AA471" s="81" t="s">
        <v>19</v>
      </c>
      <c r="AB471" s="81" t="s">
        <v>20</v>
      </c>
      <c r="AC471" s="81">
        <v>8</v>
      </c>
      <c r="AD471" s="81">
        <v>91</v>
      </c>
      <c r="AE471" s="81">
        <v>8</v>
      </c>
      <c r="AF471" s="83">
        <v>9</v>
      </c>
      <c r="AG471" s="104">
        <v>112.5</v>
      </c>
      <c r="AH471" s="84"/>
      <c r="AI471" s="45"/>
    </row>
    <row r="472" spans="1:35" ht="35.450000000000003" hidden="1" customHeight="1" x14ac:dyDescent="0.2">
      <c r="A472" s="14" t="str">
        <f>Tabla1[[#This Row],[CEGE]]&amp;Tabla1[[#This Row],[Cod Producto]]&amp;Tabla1[[#This Row],[Naturaleza]]&amp;Tabla1[[#This Row],[Periodicidad]]&amp;Tabla1[[#This Row],[Unidad de Medida]]&amp;Tabla1[[#This Row],[Línea Base]]&amp;Tabla1[[#This Row],[Meta Plan]]&amp;Tabla1[[#This Row],[Meta Anual]]</f>
        <v>0227-0105AcumuladoMensualVAL04139440200000</v>
      </c>
      <c r="B472" s="77" t="s">
        <v>1549</v>
      </c>
      <c r="C472" s="78" t="s">
        <v>1683</v>
      </c>
      <c r="D472" s="78" t="s">
        <v>1367</v>
      </c>
      <c r="E472" s="78" t="s">
        <v>999</v>
      </c>
      <c r="F472" s="78" t="s">
        <v>87</v>
      </c>
      <c r="G472" s="78" t="s">
        <v>1699</v>
      </c>
      <c r="H472" s="79"/>
      <c r="I472" s="79"/>
      <c r="J472" s="79"/>
      <c r="K472" s="79"/>
      <c r="L472" s="79"/>
      <c r="M472" s="80">
        <v>0</v>
      </c>
      <c r="N472" s="80">
        <v>2646771939</v>
      </c>
      <c r="O472" s="80">
        <v>3639800</v>
      </c>
      <c r="P472" s="80">
        <v>2643132139</v>
      </c>
      <c r="Q472" s="80">
        <v>2021493165</v>
      </c>
      <c r="R472" s="81" t="s">
        <v>1510</v>
      </c>
      <c r="S472" s="81" t="s">
        <v>1510</v>
      </c>
      <c r="T472" s="81" t="s">
        <v>1510</v>
      </c>
      <c r="U472" s="81" t="s">
        <v>1510</v>
      </c>
      <c r="V472" s="81" t="s">
        <v>1510</v>
      </c>
      <c r="W472" s="81" t="s">
        <v>1510</v>
      </c>
      <c r="X472" s="82">
        <v>12</v>
      </c>
      <c r="Y472" s="81" t="s">
        <v>1700</v>
      </c>
      <c r="Z472" s="123" t="s">
        <v>18</v>
      </c>
      <c r="AA472" s="82" t="s">
        <v>19</v>
      </c>
      <c r="AB472" s="81" t="s">
        <v>20</v>
      </c>
      <c r="AC472" s="83">
        <v>0</v>
      </c>
      <c r="AD472" s="83">
        <v>4139440</v>
      </c>
      <c r="AE472" s="83">
        <v>200000</v>
      </c>
      <c r="AF472" s="83">
        <v>222000</v>
      </c>
      <c r="AG472" s="104">
        <v>111</v>
      </c>
      <c r="AH472" s="84"/>
      <c r="AI472" s="45"/>
    </row>
    <row r="473" spans="1:35" ht="35.450000000000003" hidden="1" customHeight="1" x14ac:dyDescent="0.2">
      <c r="A473" s="14" t="str">
        <f>Tabla1[[#This Row],[CEGE]]&amp;Tabla1[[#This Row],[Cod Producto]]&amp;Tabla1[[#This Row],[Naturaleza]]&amp;Tabla1[[#This Row],[Periodicidad]]&amp;Tabla1[[#This Row],[Unidad de Medida]]&amp;Tabla1[[#This Row],[Línea Base]]&amp;Tabla1[[#This Row],[Meta Plan]]&amp;Tabla1[[#This Row],[Meta Anual]]</f>
        <v>0227-0106AcumuladoMensualVAL59003,8110000030000</v>
      </c>
      <c r="B473" s="77" t="s">
        <v>1549</v>
      </c>
      <c r="C473" s="78" t="s">
        <v>1683</v>
      </c>
      <c r="D473" s="78" t="s">
        <v>1367</v>
      </c>
      <c r="E473" s="78" t="s">
        <v>999</v>
      </c>
      <c r="F473" s="78" t="s">
        <v>65</v>
      </c>
      <c r="G473" s="78" t="s">
        <v>310</v>
      </c>
      <c r="H473" s="79">
        <v>5450</v>
      </c>
      <c r="I473" s="79">
        <v>5450</v>
      </c>
      <c r="J473" s="79">
        <v>5450</v>
      </c>
      <c r="K473" s="79">
        <v>4705.4793399999999</v>
      </c>
      <c r="L473" s="79">
        <v>1731.2584939999999</v>
      </c>
      <c r="M473" s="80">
        <v>5450000000</v>
      </c>
      <c r="N473" s="80">
        <v>5450000000</v>
      </c>
      <c r="O473" s="80">
        <v>11136149</v>
      </c>
      <c r="P473" s="80">
        <v>5438863851</v>
      </c>
      <c r="Q473" s="80">
        <v>3472053450</v>
      </c>
      <c r="R473" s="81" t="s">
        <v>1510</v>
      </c>
      <c r="S473" s="81" t="s">
        <v>1510</v>
      </c>
      <c r="T473" s="81" t="s">
        <v>1510</v>
      </c>
      <c r="U473" s="81" t="s">
        <v>1510</v>
      </c>
      <c r="V473" s="81" t="s">
        <v>1510</v>
      </c>
      <c r="W473" s="81" t="s">
        <v>1510</v>
      </c>
      <c r="X473" s="82" t="s">
        <v>339</v>
      </c>
      <c r="Y473" s="81" t="s">
        <v>311</v>
      </c>
      <c r="Z473" s="81" t="s">
        <v>18</v>
      </c>
      <c r="AA473" s="81" t="s">
        <v>19</v>
      </c>
      <c r="AB473" s="81" t="s">
        <v>20</v>
      </c>
      <c r="AC473" s="83">
        <v>59003.81</v>
      </c>
      <c r="AD473" s="83">
        <v>100000</v>
      </c>
      <c r="AE473" s="83">
        <v>30000</v>
      </c>
      <c r="AF473" s="83">
        <v>49176.76</v>
      </c>
      <c r="AG473" s="104">
        <v>163.92253333333301</v>
      </c>
      <c r="AH473" s="84"/>
      <c r="AI473" s="45"/>
    </row>
    <row r="474" spans="1:35" ht="9" hidden="1" customHeight="1" x14ac:dyDescent="0.2">
      <c r="A474" s="14" t="str">
        <f>Tabla1[[#This Row],[CEGE]]&amp;Tabla1[[#This Row],[Cod Producto]]&amp;Tabla1[[#This Row],[Naturaleza]]&amp;Tabla1[[#This Row],[Periodicidad]]&amp;Tabla1[[#This Row],[Unidad de Medida]]&amp;Tabla1[[#This Row],[Línea Base]]&amp;Tabla1[[#This Row],[Meta Plan]]&amp;Tabla1[[#This Row],[Meta Anual]]</f>
        <v>0228-0101AcumuladoMensualVAL229652188123602200165</v>
      </c>
      <c r="B474" s="77" t="s">
        <v>1550</v>
      </c>
      <c r="C474" s="78" t="s">
        <v>1685</v>
      </c>
      <c r="D474" s="78" t="s">
        <v>1368</v>
      </c>
      <c r="E474" s="78" t="s">
        <v>312</v>
      </c>
      <c r="F474" s="78" t="s">
        <v>72</v>
      </c>
      <c r="G474" s="78" t="s">
        <v>314</v>
      </c>
      <c r="H474" s="79">
        <v>37005.091999999997</v>
      </c>
      <c r="I474" s="79">
        <v>37530.082053999999</v>
      </c>
      <c r="J474" s="79">
        <v>37530.082053999999</v>
      </c>
      <c r="K474" s="79">
        <v>11790.965248</v>
      </c>
      <c r="L474" s="79">
        <v>6115.8871820000004</v>
      </c>
      <c r="M474" s="80">
        <v>297420561000</v>
      </c>
      <c r="N474" s="80">
        <v>322573464338</v>
      </c>
      <c r="O474" s="80">
        <v>1911411259</v>
      </c>
      <c r="P474" s="80">
        <v>320662053079</v>
      </c>
      <c r="Q474" s="80">
        <v>242073418101</v>
      </c>
      <c r="R474" s="81"/>
      <c r="S474" s="81"/>
      <c r="T474" s="81"/>
      <c r="U474" s="81"/>
      <c r="V474" s="81"/>
      <c r="W474" s="81"/>
      <c r="X474" s="82" t="s">
        <v>42</v>
      </c>
      <c r="Y474" s="81" t="s">
        <v>1251</v>
      </c>
      <c r="Z474" s="81" t="s">
        <v>18</v>
      </c>
      <c r="AA474" s="81" t="s">
        <v>19</v>
      </c>
      <c r="AB474" s="81" t="s">
        <v>20</v>
      </c>
      <c r="AC474" s="81">
        <v>2296521</v>
      </c>
      <c r="AD474" s="81">
        <v>8812360</v>
      </c>
      <c r="AE474" s="81">
        <v>2200165</v>
      </c>
      <c r="AF474" s="83">
        <v>2172717.31</v>
      </c>
      <c r="AG474" s="104">
        <v>98.752471291925801</v>
      </c>
      <c r="AH474" s="84"/>
      <c r="AI474" s="45"/>
    </row>
    <row r="475" spans="1:35" ht="9" hidden="1" customHeight="1" x14ac:dyDescent="0.2">
      <c r="A475" s="14" t="str">
        <f>Tabla1[[#This Row],[CEGE]]&amp;Tabla1[[#This Row],[Cod Producto]]&amp;Tabla1[[#This Row],[Naturaleza]]&amp;Tabla1[[#This Row],[Periodicidad]]&amp;Tabla1[[#This Row],[Unidad de Medida]]&amp;Tabla1[[#This Row],[Línea Base]]&amp;Tabla1[[#This Row],[Meta Plan]]&amp;Tabla1[[#This Row],[Meta Anual]]</f>
        <v>0228-0104AcumuladoMensualVAL2670003560009821</v>
      </c>
      <c r="B475" s="77" t="s">
        <v>1550</v>
      </c>
      <c r="C475" s="78" t="s">
        <v>1685</v>
      </c>
      <c r="D475" s="78" t="s">
        <v>1368</v>
      </c>
      <c r="E475" s="78" t="s">
        <v>312</v>
      </c>
      <c r="F475" s="78" t="s">
        <v>81</v>
      </c>
      <c r="G475" s="78" t="s">
        <v>316</v>
      </c>
      <c r="H475" s="79">
        <v>8615.5419999999995</v>
      </c>
      <c r="I475" s="79">
        <v>13250.541999999999</v>
      </c>
      <c r="J475" s="79">
        <v>13250.541999999999</v>
      </c>
      <c r="K475" s="79">
        <v>8603.4882859999998</v>
      </c>
      <c r="L475" s="79">
        <v>2799.892922</v>
      </c>
      <c r="M475" s="80">
        <v>8615542000</v>
      </c>
      <c r="N475" s="80">
        <v>10816000000</v>
      </c>
      <c r="O475" s="80">
        <v>16813456</v>
      </c>
      <c r="P475" s="80">
        <v>10799186544</v>
      </c>
      <c r="Q475" s="80">
        <v>5442847024</v>
      </c>
      <c r="R475" s="81"/>
      <c r="S475" s="81"/>
      <c r="T475" s="81"/>
      <c r="U475" s="81"/>
      <c r="V475" s="81"/>
      <c r="W475" s="81"/>
      <c r="X475" s="82" t="s">
        <v>159</v>
      </c>
      <c r="Y475" s="81" t="s">
        <v>1253</v>
      </c>
      <c r="Z475" s="81" t="s">
        <v>18</v>
      </c>
      <c r="AA475" s="81" t="s">
        <v>19</v>
      </c>
      <c r="AB475" s="81" t="s">
        <v>20</v>
      </c>
      <c r="AC475" s="81">
        <v>267000</v>
      </c>
      <c r="AD475" s="81">
        <v>356000</v>
      </c>
      <c r="AE475" s="81">
        <v>9821</v>
      </c>
      <c r="AF475" s="83">
        <v>25835</v>
      </c>
      <c r="AG475" s="104">
        <v>263.05875165461799</v>
      </c>
      <c r="AH475" s="84"/>
      <c r="AI475" s="45"/>
    </row>
    <row r="476" spans="1:35" ht="9" hidden="1" customHeight="1" x14ac:dyDescent="0.2">
      <c r="A476" s="14" t="str">
        <f>Tabla1[[#This Row],[CEGE]]&amp;Tabla1[[#This Row],[Cod Producto]]&amp;Tabla1[[#This Row],[Naturaleza]]&amp;Tabla1[[#This Row],[Periodicidad]]&amp;Tabla1[[#This Row],[Unidad de Medida]]&amp;Tabla1[[#This Row],[Línea Base]]&amp;Tabla1[[#This Row],[Meta Plan]]&amp;Tabla1[[#This Row],[Meta Anual]]</f>
        <v>0228-0105AcumuladoMensualVAL2091051,798444211928718</v>
      </c>
      <c r="B476" s="77" t="s">
        <v>1550</v>
      </c>
      <c r="C476" s="78" t="s">
        <v>1685</v>
      </c>
      <c r="D476" s="78" t="s">
        <v>1368</v>
      </c>
      <c r="E476" s="78" t="s">
        <v>312</v>
      </c>
      <c r="F476" s="78" t="s">
        <v>87</v>
      </c>
      <c r="G476" s="78" t="s">
        <v>313</v>
      </c>
      <c r="H476" s="79">
        <v>50215.983999999997</v>
      </c>
      <c r="I476" s="79">
        <v>52665.983999999997</v>
      </c>
      <c r="J476" s="79">
        <v>52665.983999999997</v>
      </c>
      <c r="K476" s="79">
        <v>36429.950338000002</v>
      </c>
      <c r="L476" s="79">
        <v>17282.976385000002</v>
      </c>
      <c r="M476" s="80">
        <v>50215984000</v>
      </c>
      <c r="N476" s="80">
        <v>75520112203</v>
      </c>
      <c r="O476" s="80">
        <v>17943808241</v>
      </c>
      <c r="P476" s="80">
        <v>57576303962</v>
      </c>
      <c r="Q476" s="80">
        <v>37624660982</v>
      </c>
      <c r="R476" s="81"/>
      <c r="S476" s="81"/>
      <c r="T476" s="81"/>
      <c r="U476" s="81"/>
      <c r="V476" s="81"/>
      <c r="W476" s="81"/>
      <c r="X476" s="82" t="s">
        <v>39</v>
      </c>
      <c r="Y476" s="81" t="s">
        <v>1250</v>
      </c>
      <c r="Z476" s="81" t="s">
        <v>18</v>
      </c>
      <c r="AA476" s="81" t="s">
        <v>19</v>
      </c>
      <c r="AB476" s="81" t="s">
        <v>20</v>
      </c>
      <c r="AC476" s="81">
        <v>2091051.7</v>
      </c>
      <c r="AD476" s="81">
        <v>9844421</v>
      </c>
      <c r="AE476" s="81">
        <v>1928718</v>
      </c>
      <c r="AF476" s="83">
        <v>1870276.2</v>
      </c>
      <c r="AG476" s="104">
        <v>96.969914730924899</v>
      </c>
      <c r="AH476" s="84"/>
      <c r="AI476" s="45"/>
    </row>
    <row r="477" spans="1:35" ht="9" hidden="1" customHeight="1" x14ac:dyDescent="0.2">
      <c r="A477" s="14" t="str">
        <f>Tabla1[[#This Row],[CEGE]]&amp;Tabla1[[#This Row],[Cod Producto]]&amp;Tabla1[[#This Row],[Naturaleza]]&amp;Tabla1[[#This Row],[Periodicidad]]&amp;Tabla1[[#This Row],[Unidad de Medida]]&amp;Tabla1[[#This Row],[Línea Base]]&amp;Tabla1[[#This Row],[Meta Plan]]&amp;Tabla1[[#This Row],[Meta Anual]]</f>
        <v>0228-0105AcumuladoMensualVAL3150051483004290550</v>
      </c>
      <c r="B477" s="77" t="s">
        <v>1550</v>
      </c>
      <c r="C477" s="78" t="s">
        <v>1685</v>
      </c>
      <c r="D477" s="78" t="s">
        <v>1368</v>
      </c>
      <c r="E477" s="78" t="s">
        <v>312</v>
      </c>
      <c r="F477" s="78" t="s">
        <v>87</v>
      </c>
      <c r="G477" s="78" t="s">
        <v>313</v>
      </c>
      <c r="H477" s="79">
        <v>0</v>
      </c>
      <c r="I477" s="79">
        <v>0</v>
      </c>
      <c r="J477" s="79">
        <v>0</v>
      </c>
      <c r="K477" s="79">
        <v>0</v>
      </c>
      <c r="L477" s="79">
        <v>0</v>
      </c>
      <c r="M477" s="80" t="s">
        <v>566</v>
      </c>
      <c r="N477" s="80" t="s">
        <v>566</v>
      </c>
      <c r="O477" s="80" t="s">
        <v>566</v>
      </c>
      <c r="P477" s="80" t="s">
        <v>566</v>
      </c>
      <c r="Q477" s="80" t="s">
        <v>566</v>
      </c>
      <c r="R477" s="81"/>
      <c r="S477" s="81"/>
      <c r="T477" s="81"/>
      <c r="U477" s="81"/>
      <c r="V477" s="81"/>
      <c r="W477" s="81"/>
      <c r="X477" s="82" t="s">
        <v>48</v>
      </c>
      <c r="Y477" s="81" t="s">
        <v>317</v>
      </c>
      <c r="Z477" s="81" t="s">
        <v>18</v>
      </c>
      <c r="AA477" s="81" t="s">
        <v>19</v>
      </c>
      <c r="AB477" s="81" t="s">
        <v>20</v>
      </c>
      <c r="AC477" s="81">
        <v>315005</v>
      </c>
      <c r="AD477" s="81">
        <v>1483004</v>
      </c>
      <c r="AE477" s="81">
        <v>290550</v>
      </c>
      <c r="AF477" s="83">
        <v>257620.94</v>
      </c>
      <c r="AG477" s="104">
        <v>88.666646016176202</v>
      </c>
      <c r="AH477" s="84"/>
      <c r="AI477" s="45"/>
    </row>
    <row r="478" spans="1:35" ht="14.1" hidden="1" customHeight="1" x14ac:dyDescent="0.2">
      <c r="A478" s="14" t="str">
        <f>Tabla1[[#This Row],[CEGE]]&amp;Tabla1[[#This Row],[Cod Producto]]&amp;Tabla1[[#This Row],[Naturaleza]]&amp;Tabla1[[#This Row],[Periodicidad]]&amp;Tabla1[[#This Row],[Unidad de Medida]]&amp;Tabla1[[#This Row],[Línea Base]]&amp;Tabla1[[#This Row],[Meta Plan]]&amp;Tabla1[[#This Row],[Meta Anual]]</f>
        <v>0228-0106AcumuladoMensualVAL0308687816</v>
      </c>
      <c r="B478" s="77" t="s">
        <v>1550</v>
      </c>
      <c r="C478" s="78" t="s">
        <v>1685</v>
      </c>
      <c r="D478" s="78" t="s">
        <v>1368</v>
      </c>
      <c r="E478" s="78" t="s">
        <v>312</v>
      </c>
      <c r="F478" s="78" t="s">
        <v>65</v>
      </c>
      <c r="G478" s="78" t="s">
        <v>451</v>
      </c>
      <c r="H478" s="79">
        <v>9945.1589999999997</v>
      </c>
      <c r="I478" s="79">
        <v>9945.1589999999997</v>
      </c>
      <c r="J478" s="79">
        <v>9945.1589999999997</v>
      </c>
      <c r="K478" s="79">
        <v>2192.9525789999998</v>
      </c>
      <c r="L478" s="79">
        <v>1361.585865</v>
      </c>
      <c r="M478" s="80">
        <v>9945159000</v>
      </c>
      <c r="N478" s="80">
        <v>11553238490</v>
      </c>
      <c r="O478" s="80">
        <v>8541266234</v>
      </c>
      <c r="P478" s="80">
        <v>3011972256</v>
      </c>
      <c r="Q478" s="80">
        <v>2225755498</v>
      </c>
      <c r="R478" s="81"/>
      <c r="S478" s="81"/>
      <c r="T478" s="81"/>
      <c r="U478" s="81"/>
      <c r="V478" s="81"/>
      <c r="W478" s="81"/>
      <c r="X478" s="82" t="s">
        <v>43</v>
      </c>
      <c r="Y478" s="81" t="s">
        <v>1145</v>
      </c>
      <c r="Z478" s="81" t="s">
        <v>18</v>
      </c>
      <c r="AA478" s="81" t="s">
        <v>19</v>
      </c>
      <c r="AB478" s="81" t="s">
        <v>20</v>
      </c>
      <c r="AC478" s="81">
        <v>0</v>
      </c>
      <c r="AD478" s="81">
        <v>30868</v>
      </c>
      <c r="AE478" s="81">
        <v>7816</v>
      </c>
      <c r="AF478" s="83">
        <v>5394</v>
      </c>
      <c r="AG478" s="104">
        <v>69.012282497441205</v>
      </c>
      <c r="AH478" s="84"/>
      <c r="AI478" s="45"/>
    </row>
    <row r="479" spans="1:35" ht="14.1" hidden="1" customHeight="1" x14ac:dyDescent="0.2">
      <c r="A479" s="14" t="str">
        <f>Tabla1[[#This Row],[CEGE]]&amp;Tabla1[[#This Row],[Cod Producto]]&amp;Tabla1[[#This Row],[Naturaleza]]&amp;Tabla1[[#This Row],[Periodicidad]]&amp;Tabla1[[#This Row],[Unidad de Medida]]&amp;Tabla1[[#This Row],[Línea Base]]&amp;Tabla1[[#This Row],[Meta Plan]]&amp;Tabla1[[#This Row],[Meta Anual]]</f>
        <v>0228-0106AcumuladoMensualVAL0249716038</v>
      </c>
      <c r="B479" s="77" t="s">
        <v>1550</v>
      </c>
      <c r="C479" s="78" t="s">
        <v>1685</v>
      </c>
      <c r="D479" s="78" t="s">
        <v>1368</v>
      </c>
      <c r="E479" s="78" t="s">
        <v>312</v>
      </c>
      <c r="F479" s="78" t="s">
        <v>65</v>
      </c>
      <c r="G479" s="78" t="s">
        <v>451</v>
      </c>
      <c r="H479" s="79">
        <v>0</v>
      </c>
      <c r="I479" s="79">
        <v>0</v>
      </c>
      <c r="J479" s="79">
        <v>0</v>
      </c>
      <c r="K479" s="79">
        <v>0</v>
      </c>
      <c r="L479" s="79">
        <v>0</v>
      </c>
      <c r="M479" s="80" t="s">
        <v>566</v>
      </c>
      <c r="N479" s="80" t="s">
        <v>566</v>
      </c>
      <c r="O479" s="80" t="s">
        <v>566</v>
      </c>
      <c r="P479" s="80" t="s">
        <v>566</v>
      </c>
      <c r="Q479" s="80" t="s">
        <v>566</v>
      </c>
      <c r="R479" s="81"/>
      <c r="S479" s="81"/>
      <c r="T479" s="81"/>
      <c r="U479" s="81"/>
      <c r="V479" s="81"/>
      <c r="W479" s="81"/>
      <c r="X479" s="82" t="s">
        <v>35</v>
      </c>
      <c r="Y479" s="81" t="s">
        <v>1146</v>
      </c>
      <c r="Z479" s="81" t="s">
        <v>18</v>
      </c>
      <c r="AA479" s="81" t="s">
        <v>19</v>
      </c>
      <c r="AB479" s="81" t="s">
        <v>20</v>
      </c>
      <c r="AC479" s="81">
        <v>0</v>
      </c>
      <c r="AD479" s="81">
        <v>24971</v>
      </c>
      <c r="AE479" s="81">
        <v>6038</v>
      </c>
      <c r="AF479" s="83">
        <v>5030</v>
      </c>
      <c r="AG479" s="104">
        <v>83.305730374296104</v>
      </c>
      <c r="AH479" s="84"/>
      <c r="AI479" s="45"/>
    </row>
    <row r="480" spans="1:35" ht="14.1" hidden="1" customHeight="1" x14ac:dyDescent="0.2">
      <c r="A480" s="14" t="str">
        <f>Tabla1[[#This Row],[CEGE]]&amp;Tabla1[[#This Row],[Cod Producto]]&amp;Tabla1[[#This Row],[Naturaleza]]&amp;Tabla1[[#This Row],[Periodicidad]]&amp;Tabla1[[#This Row],[Unidad de Medida]]&amp;Tabla1[[#This Row],[Línea Base]]&amp;Tabla1[[#This Row],[Meta Plan]]&amp;Tabla1[[#This Row],[Meta Anual]]</f>
        <v>0228-0106AcumuladoMensualVAL0461343122</v>
      </c>
      <c r="B480" s="77" t="s">
        <v>1550</v>
      </c>
      <c r="C480" s="78" t="s">
        <v>1685</v>
      </c>
      <c r="D480" s="78" t="s">
        <v>1368</v>
      </c>
      <c r="E480" s="78" t="s">
        <v>312</v>
      </c>
      <c r="F480" s="78" t="s">
        <v>65</v>
      </c>
      <c r="G480" s="78" t="s">
        <v>451</v>
      </c>
      <c r="H480" s="79">
        <v>0</v>
      </c>
      <c r="I480" s="79">
        <v>0</v>
      </c>
      <c r="J480" s="79">
        <v>0</v>
      </c>
      <c r="K480" s="79">
        <v>0</v>
      </c>
      <c r="L480" s="79">
        <v>0</v>
      </c>
      <c r="M480" s="80" t="s">
        <v>566</v>
      </c>
      <c r="N480" s="80" t="s">
        <v>566</v>
      </c>
      <c r="O480" s="80" t="s">
        <v>566</v>
      </c>
      <c r="P480" s="80" t="s">
        <v>566</v>
      </c>
      <c r="Q480" s="80" t="s">
        <v>566</v>
      </c>
      <c r="R480" s="81"/>
      <c r="S480" s="81"/>
      <c r="T480" s="81"/>
      <c r="U480" s="81"/>
      <c r="V480" s="81"/>
      <c r="W480" s="81"/>
      <c r="X480" s="82" t="s">
        <v>62</v>
      </c>
      <c r="Y480" s="81" t="s">
        <v>1147</v>
      </c>
      <c r="Z480" s="81" t="s">
        <v>18</v>
      </c>
      <c r="AA480" s="81" t="s">
        <v>19</v>
      </c>
      <c r="AB480" s="81" t="s">
        <v>20</v>
      </c>
      <c r="AC480" s="81">
        <v>0</v>
      </c>
      <c r="AD480" s="81">
        <v>46134</v>
      </c>
      <c r="AE480" s="81">
        <v>3122</v>
      </c>
      <c r="AF480" s="83">
        <v>9151</v>
      </c>
      <c r="AG480" s="104">
        <v>293.113388853299</v>
      </c>
      <c r="AH480" s="84"/>
      <c r="AI480" s="45"/>
    </row>
    <row r="481" spans="1:35" ht="14.1" hidden="1" customHeight="1" x14ac:dyDescent="0.2">
      <c r="A481" s="14" t="str">
        <f>Tabla1[[#This Row],[CEGE]]&amp;Tabla1[[#This Row],[Cod Producto]]&amp;Tabla1[[#This Row],[Naturaleza]]&amp;Tabla1[[#This Row],[Periodicidad]]&amp;Tabla1[[#This Row],[Unidad de Medida]]&amp;Tabla1[[#This Row],[Línea Base]]&amp;Tabla1[[#This Row],[Meta Plan]]&amp;Tabla1[[#This Row],[Meta Anual]]</f>
        <v>0228-0106AcumuladoMensualVAL0384144</v>
      </c>
      <c r="B481" s="77" t="s">
        <v>1550</v>
      </c>
      <c r="C481" s="78" t="s">
        <v>1685</v>
      </c>
      <c r="D481" s="78" t="s">
        <v>1368</v>
      </c>
      <c r="E481" s="78" t="s">
        <v>312</v>
      </c>
      <c r="F481" s="78" t="s">
        <v>65</v>
      </c>
      <c r="G481" s="78" t="s">
        <v>451</v>
      </c>
      <c r="H481" s="79">
        <v>0</v>
      </c>
      <c r="I481" s="79">
        <v>0</v>
      </c>
      <c r="J481" s="79">
        <v>0</v>
      </c>
      <c r="K481" s="79">
        <v>0</v>
      </c>
      <c r="L481" s="79">
        <v>0</v>
      </c>
      <c r="M481" s="80" t="s">
        <v>566</v>
      </c>
      <c r="N481" s="80" t="s">
        <v>566</v>
      </c>
      <c r="O481" s="80" t="s">
        <v>566</v>
      </c>
      <c r="P481" s="80" t="s">
        <v>566</v>
      </c>
      <c r="Q481" s="80" t="s">
        <v>566</v>
      </c>
      <c r="R481" s="81"/>
      <c r="S481" s="81"/>
      <c r="T481" s="81"/>
      <c r="U481" s="81"/>
      <c r="V481" s="81"/>
      <c r="W481" s="81"/>
      <c r="X481" s="82" t="s">
        <v>58</v>
      </c>
      <c r="Y481" s="81" t="s">
        <v>1148</v>
      </c>
      <c r="Z481" s="81" t="s">
        <v>18</v>
      </c>
      <c r="AA481" s="81" t="s">
        <v>19</v>
      </c>
      <c r="AB481" s="81" t="s">
        <v>20</v>
      </c>
      <c r="AC481" s="81">
        <v>0</v>
      </c>
      <c r="AD481" s="81">
        <v>384</v>
      </c>
      <c r="AE481" s="81">
        <v>144</v>
      </c>
      <c r="AF481" s="83">
        <v>0</v>
      </c>
      <c r="AG481" s="104">
        <v>0</v>
      </c>
      <c r="AH481" s="84"/>
      <c r="AI481" s="45"/>
    </row>
    <row r="482" spans="1:35" ht="14.1" hidden="1" customHeight="1" x14ac:dyDescent="0.2">
      <c r="A482" s="14" t="str">
        <f>Tabla1[[#This Row],[CEGE]]&amp;Tabla1[[#This Row],[Cod Producto]]&amp;Tabla1[[#This Row],[Naturaleza]]&amp;Tabla1[[#This Row],[Periodicidad]]&amp;Tabla1[[#This Row],[Unidad de Medida]]&amp;Tabla1[[#This Row],[Línea Base]]&amp;Tabla1[[#This Row],[Meta Plan]]&amp;Tabla1[[#This Row],[Meta Anual]]</f>
        <v>0228-0106AcumuladoMensualVAL062</v>
      </c>
      <c r="B482" s="77" t="s">
        <v>1550</v>
      </c>
      <c r="C482" s="78" t="s">
        <v>1685</v>
      </c>
      <c r="D482" s="78" t="s">
        <v>1368</v>
      </c>
      <c r="E482" s="78" t="s">
        <v>312</v>
      </c>
      <c r="F482" s="78" t="s">
        <v>65</v>
      </c>
      <c r="G482" s="78" t="s">
        <v>451</v>
      </c>
      <c r="H482" s="79">
        <v>0</v>
      </c>
      <c r="I482" s="79">
        <v>0</v>
      </c>
      <c r="J482" s="79">
        <v>0</v>
      </c>
      <c r="K482" s="79">
        <v>0</v>
      </c>
      <c r="L482" s="79">
        <v>0</v>
      </c>
      <c r="M482" s="80" t="s">
        <v>566</v>
      </c>
      <c r="N482" s="80" t="s">
        <v>566</v>
      </c>
      <c r="O482" s="80" t="s">
        <v>566</v>
      </c>
      <c r="P482" s="80" t="s">
        <v>566</v>
      </c>
      <c r="Q482" s="80" t="s">
        <v>566</v>
      </c>
      <c r="R482" s="81"/>
      <c r="S482" s="81"/>
      <c r="T482" s="81"/>
      <c r="U482" s="81"/>
      <c r="V482" s="81"/>
      <c r="W482" s="81"/>
      <c r="X482" s="82" t="s">
        <v>52</v>
      </c>
      <c r="Y482" s="81" t="s">
        <v>1149</v>
      </c>
      <c r="Z482" s="81" t="s">
        <v>18</v>
      </c>
      <c r="AA482" s="81" t="s">
        <v>19</v>
      </c>
      <c r="AB482" s="81" t="s">
        <v>20</v>
      </c>
      <c r="AC482" s="81">
        <v>0</v>
      </c>
      <c r="AD482" s="81">
        <v>6</v>
      </c>
      <c r="AE482" s="81">
        <v>2</v>
      </c>
      <c r="AF482" s="83">
        <v>0</v>
      </c>
      <c r="AG482" s="104">
        <v>0</v>
      </c>
      <c r="AH482" s="84"/>
      <c r="AI482" s="45"/>
    </row>
    <row r="483" spans="1:35" ht="14.1" hidden="1" customHeight="1" x14ac:dyDescent="0.2">
      <c r="A483" s="14" t="str">
        <f>Tabla1[[#This Row],[CEGE]]&amp;Tabla1[[#This Row],[Cod Producto]]&amp;Tabla1[[#This Row],[Naturaleza]]&amp;Tabla1[[#This Row],[Periodicidad]]&amp;Tabla1[[#This Row],[Unidad de Medida]]&amp;Tabla1[[#This Row],[Línea Base]]&amp;Tabla1[[#This Row],[Meta Plan]]&amp;Tabla1[[#This Row],[Meta Anual]]</f>
        <v>0228-0107AcumuladoMensualVAL01010215</v>
      </c>
      <c r="B483" s="77" t="s">
        <v>1550</v>
      </c>
      <c r="C483" s="78" t="s">
        <v>1685</v>
      </c>
      <c r="D483" s="78" t="s">
        <v>1368</v>
      </c>
      <c r="E483" s="78" t="s">
        <v>312</v>
      </c>
      <c r="F483" s="78" t="s">
        <v>17</v>
      </c>
      <c r="G483" s="78" t="s">
        <v>315</v>
      </c>
      <c r="H483" s="79">
        <v>16434.548999999999</v>
      </c>
      <c r="I483" s="79">
        <v>13959.558945999999</v>
      </c>
      <c r="J483" s="79">
        <v>13959.558945999999</v>
      </c>
      <c r="K483" s="79">
        <v>7694.2502009999998</v>
      </c>
      <c r="L483" s="79">
        <v>4209.0063440000004</v>
      </c>
      <c r="M483" s="80">
        <v>16434549000</v>
      </c>
      <c r="N483" s="80">
        <v>12808423413</v>
      </c>
      <c r="O483" s="80">
        <v>355438648</v>
      </c>
      <c r="P483" s="80">
        <v>12452984765</v>
      </c>
      <c r="Q483" s="80">
        <v>7687966981</v>
      </c>
      <c r="R483" s="81"/>
      <c r="S483" s="81"/>
      <c r="T483" s="81"/>
      <c r="U483" s="81"/>
      <c r="V483" s="81"/>
      <c r="W483" s="81"/>
      <c r="X483" s="82" t="s">
        <v>1564</v>
      </c>
      <c r="Y483" s="81" t="s">
        <v>1252</v>
      </c>
      <c r="Z483" s="81" t="s">
        <v>18</v>
      </c>
      <c r="AA483" s="81" t="s">
        <v>19</v>
      </c>
      <c r="AB483" s="81" t="s">
        <v>20</v>
      </c>
      <c r="AC483" s="81">
        <v>0</v>
      </c>
      <c r="AD483" s="81">
        <v>1010</v>
      </c>
      <c r="AE483" s="81">
        <v>215</v>
      </c>
      <c r="AF483" s="83">
        <v>213</v>
      </c>
      <c r="AG483" s="104">
        <v>99.069767441860506</v>
      </c>
      <c r="AH483" s="84"/>
      <c r="AI483" s="45"/>
    </row>
    <row r="484" spans="1:35" ht="14.1" hidden="1" customHeight="1" x14ac:dyDescent="0.2">
      <c r="A484" s="14" t="str">
        <f>Tabla1[[#This Row],[CEGE]]&amp;Tabla1[[#This Row],[Cod Producto]]&amp;Tabla1[[#This Row],[Naturaleza]]&amp;Tabla1[[#This Row],[Periodicidad]]&amp;Tabla1[[#This Row],[Unidad de Medida]]&amp;Tabla1[[#This Row],[Línea Base]]&amp;Tabla1[[#This Row],[Meta Plan]]&amp;Tabla1[[#This Row],[Meta Anual]]</f>
        <v>0228-0108AcumuladoMensualVAL11057125002402</v>
      </c>
      <c r="B484" s="77" t="s">
        <v>1550</v>
      </c>
      <c r="C484" s="78" t="s">
        <v>1685</v>
      </c>
      <c r="D484" s="78" t="s">
        <v>1368</v>
      </c>
      <c r="E484" s="78" t="s">
        <v>312</v>
      </c>
      <c r="F484" s="78" t="s">
        <v>25</v>
      </c>
      <c r="G484" s="78" t="s">
        <v>452</v>
      </c>
      <c r="H484" s="79">
        <v>3434.55</v>
      </c>
      <c r="I484" s="79">
        <v>2934.55</v>
      </c>
      <c r="J484" s="79">
        <v>2934.55</v>
      </c>
      <c r="K484" s="79">
        <v>567.08101699999997</v>
      </c>
      <c r="L484" s="79">
        <v>505.14139999999998</v>
      </c>
      <c r="M484" s="80">
        <v>3434550000</v>
      </c>
      <c r="N484" s="80">
        <v>1616294022</v>
      </c>
      <c r="O484" s="80">
        <v>1036626983</v>
      </c>
      <c r="P484" s="80">
        <v>579667039</v>
      </c>
      <c r="Q484" s="80">
        <v>537110188</v>
      </c>
      <c r="R484" s="81"/>
      <c r="S484" s="81"/>
      <c r="T484" s="81"/>
      <c r="U484" s="81"/>
      <c r="V484" s="81"/>
      <c r="W484" s="81"/>
      <c r="X484" s="82" t="s">
        <v>61</v>
      </c>
      <c r="Y484" s="81" t="s">
        <v>499</v>
      </c>
      <c r="Z484" s="81" t="s">
        <v>18</v>
      </c>
      <c r="AA484" s="81" t="s">
        <v>19</v>
      </c>
      <c r="AB484" s="81" t="s">
        <v>20</v>
      </c>
      <c r="AC484" s="81">
        <v>11057</v>
      </c>
      <c r="AD484" s="81">
        <v>12500</v>
      </c>
      <c r="AE484" s="81">
        <v>2402</v>
      </c>
      <c r="AF484" s="83">
        <v>3498</v>
      </c>
      <c r="AG484" s="104">
        <v>145.62864279766899</v>
      </c>
      <c r="AH484" s="84"/>
      <c r="AI484" s="45"/>
    </row>
    <row r="485" spans="1:35" ht="14.1" hidden="1" customHeight="1" x14ac:dyDescent="0.2">
      <c r="A485" s="14" t="str">
        <f>Tabla1[[#This Row],[CEGE]]&amp;Tabla1[[#This Row],[Cod Producto]]&amp;Tabla1[[#This Row],[Naturaleza]]&amp;Tabla1[[#This Row],[Periodicidad]]&amp;Tabla1[[#This Row],[Unidad de Medida]]&amp;Tabla1[[#This Row],[Línea Base]]&amp;Tabla1[[#This Row],[Meta Plan]]&amp;Tabla1[[#This Row],[Meta Anual]]</f>
        <v>0229-0101AcumuladoMensualVAL7206735600051233</v>
      </c>
      <c r="B485" s="77" t="s">
        <v>1551</v>
      </c>
      <c r="C485" s="78" t="s">
        <v>1690</v>
      </c>
      <c r="D485" s="78" t="s">
        <v>1369</v>
      </c>
      <c r="E485" s="78" t="s">
        <v>318</v>
      </c>
      <c r="F485" s="78" t="s">
        <v>72</v>
      </c>
      <c r="G485" s="78" t="s">
        <v>320</v>
      </c>
      <c r="H485" s="79">
        <v>7382.8869999999997</v>
      </c>
      <c r="I485" s="79">
        <v>7004.5798409999998</v>
      </c>
      <c r="J485" s="79">
        <v>7004.5798409999998</v>
      </c>
      <c r="K485" s="79">
        <v>6916.0682770000003</v>
      </c>
      <c r="L485" s="79">
        <v>4738.178688</v>
      </c>
      <c r="M485" s="80">
        <v>14614108000</v>
      </c>
      <c r="N485" s="80">
        <v>14867863552</v>
      </c>
      <c r="O485" s="80">
        <v>203216388</v>
      </c>
      <c r="P485" s="80">
        <v>14664647164</v>
      </c>
      <c r="Q485" s="80">
        <v>13666878687</v>
      </c>
      <c r="R485" s="81"/>
      <c r="S485" s="81"/>
      <c r="T485" s="81"/>
      <c r="U485" s="81"/>
      <c r="V485" s="81"/>
      <c r="W485" s="81"/>
      <c r="X485" s="82" t="s">
        <v>1587</v>
      </c>
      <c r="Y485" s="81" t="s">
        <v>1255</v>
      </c>
      <c r="Z485" s="81" t="s">
        <v>18</v>
      </c>
      <c r="AA485" s="81" t="s">
        <v>19</v>
      </c>
      <c r="AB485" s="81" t="s">
        <v>20</v>
      </c>
      <c r="AC485" s="81">
        <v>72067</v>
      </c>
      <c r="AD485" s="81">
        <v>356000</v>
      </c>
      <c r="AE485" s="81">
        <v>51233</v>
      </c>
      <c r="AF485" s="83">
        <v>36066</v>
      </c>
      <c r="AG485" s="104">
        <v>70.396033806335794</v>
      </c>
      <c r="AH485" s="84"/>
      <c r="AI485" s="45"/>
    </row>
    <row r="486" spans="1:35" ht="14.1" hidden="1" customHeight="1" x14ac:dyDescent="0.2">
      <c r="A486" s="14" t="str">
        <f>Tabla1[[#This Row],[CEGE]]&amp;Tabla1[[#This Row],[Cod Producto]]&amp;Tabla1[[#This Row],[Naturaleza]]&amp;Tabla1[[#This Row],[Periodicidad]]&amp;Tabla1[[#This Row],[Unidad de Medida]]&amp;Tabla1[[#This Row],[Línea Base]]&amp;Tabla1[[#This Row],[Meta Plan]]&amp;Tabla1[[#This Row],[Meta Anual]]</f>
        <v>0229-0106AcumuladoMensualVAL45502600009804</v>
      </c>
      <c r="B486" s="77" t="s">
        <v>1551</v>
      </c>
      <c r="C486" s="78" t="s">
        <v>1690</v>
      </c>
      <c r="D486" s="78" t="s">
        <v>1369</v>
      </c>
      <c r="E486" s="78" t="s">
        <v>318</v>
      </c>
      <c r="F486" s="78" t="s">
        <v>65</v>
      </c>
      <c r="G486" s="78" t="s">
        <v>319</v>
      </c>
      <c r="H486" s="79">
        <v>10803.692999999999</v>
      </c>
      <c r="I486" s="79">
        <v>9848.5511920000008</v>
      </c>
      <c r="J486" s="79">
        <v>9848.5511920000008</v>
      </c>
      <c r="K486" s="79">
        <v>9493.8104760000006</v>
      </c>
      <c r="L486" s="79">
        <v>5679.2270870000002</v>
      </c>
      <c r="M486" s="80">
        <v>10803693000</v>
      </c>
      <c r="N486" s="80">
        <v>10363128884</v>
      </c>
      <c r="O486" s="80">
        <v>9879706</v>
      </c>
      <c r="P486" s="80">
        <v>10353249178</v>
      </c>
      <c r="Q486" s="80">
        <v>9092530839</v>
      </c>
      <c r="R486" s="81"/>
      <c r="S486" s="81"/>
      <c r="T486" s="81"/>
      <c r="U486" s="81"/>
      <c r="V486" s="81"/>
      <c r="W486" s="81"/>
      <c r="X486" s="82" t="e">
        <v>#N/A</v>
      </c>
      <c r="Y486" s="81" t="s">
        <v>1258</v>
      </c>
      <c r="Z486" s="81" t="s">
        <v>18</v>
      </c>
      <c r="AA486" s="81" t="s">
        <v>19</v>
      </c>
      <c r="AB486" s="81" t="s">
        <v>20</v>
      </c>
      <c r="AC486" s="81">
        <v>45502</v>
      </c>
      <c r="AD486" s="81">
        <v>60000</v>
      </c>
      <c r="AE486" s="81">
        <v>9804</v>
      </c>
      <c r="AF486" s="83" t="e">
        <v>#N/A</v>
      </c>
      <c r="AG486" s="104" t="e">
        <v>#N/A</v>
      </c>
      <c r="AH486" s="84"/>
      <c r="AI486" s="45"/>
    </row>
    <row r="487" spans="1:35" ht="14.1" hidden="1" customHeight="1" x14ac:dyDescent="0.2">
      <c r="A487" s="14" t="str">
        <f>Tabla1[[#This Row],[CEGE]]&amp;Tabla1[[#This Row],[Cod Producto]]&amp;Tabla1[[#This Row],[Naturaleza]]&amp;Tabla1[[#This Row],[Periodicidad]]&amp;Tabla1[[#This Row],[Unidad de Medida]]&amp;Tabla1[[#This Row],[Línea Base]]&amp;Tabla1[[#This Row],[Meta Plan]]&amp;Tabla1[[#This Row],[Meta Anual]]</f>
        <v>0229-0107AcumuladoMensualVAL377577741373</v>
      </c>
      <c r="B487" s="77" t="s">
        <v>1551</v>
      </c>
      <c r="C487" s="78" t="s">
        <v>1690</v>
      </c>
      <c r="D487" s="78" t="s">
        <v>1369</v>
      </c>
      <c r="E487" s="78" t="s">
        <v>318</v>
      </c>
      <c r="F487" s="78" t="s">
        <v>17</v>
      </c>
      <c r="G487" s="78" t="s">
        <v>321</v>
      </c>
      <c r="H487" s="79">
        <v>300.79399999999998</v>
      </c>
      <c r="I487" s="79">
        <v>1635.1561340000001</v>
      </c>
      <c r="J487" s="79">
        <v>1635.1561340000001</v>
      </c>
      <c r="K487" s="79">
        <v>561.88005299999998</v>
      </c>
      <c r="L487" s="79">
        <v>472.26911999999999</v>
      </c>
      <c r="M487" s="80">
        <v>300794000</v>
      </c>
      <c r="N487" s="80">
        <v>878935120</v>
      </c>
      <c r="O487" s="80">
        <v>0</v>
      </c>
      <c r="P487" s="80">
        <v>878935120</v>
      </c>
      <c r="Q487" s="80">
        <v>613617756</v>
      </c>
      <c r="R487" s="81"/>
      <c r="S487" s="81"/>
      <c r="T487" s="81"/>
      <c r="U487" s="81"/>
      <c r="V487" s="81"/>
      <c r="W487" s="81"/>
      <c r="X487" s="82" t="s">
        <v>1588</v>
      </c>
      <c r="Y487" s="81" t="s">
        <v>1256</v>
      </c>
      <c r="Z487" s="81" t="s">
        <v>18</v>
      </c>
      <c r="AA487" s="81" t="s">
        <v>19</v>
      </c>
      <c r="AB487" s="81" t="s">
        <v>20</v>
      </c>
      <c r="AC487" s="81">
        <v>3775</v>
      </c>
      <c r="AD487" s="81">
        <v>7774</v>
      </c>
      <c r="AE487" s="81">
        <v>1373</v>
      </c>
      <c r="AF487" s="83">
        <v>1416</v>
      </c>
      <c r="AG487" s="104">
        <v>103.13182811362</v>
      </c>
      <c r="AH487" s="84"/>
      <c r="AI487" s="45"/>
    </row>
    <row r="488" spans="1:35" ht="14.1" hidden="1" customHeight="1" x14ac:dyDescent="0.2">
      <c r="A488" s="14" t="str">
        <f>Tabla1[[#This Row],[CEGE]]&amp;Tabla1[[#This Row],[Cod Producto]]&amp;Tabla1[[#This Row],[Naturaleza]]&amp;Tabla1[[#This Row],[Periodicidad]]&amp;Tabla1[[#This Row],[Unidad de Medida]]&amp;Tabla1[[#This Row],[Línea Base]]&amp;Tabla1[[#This Row],[Meta Plan]]&amp;Tabla1[[#This Row],[Meta Anual]]</f>
        <v>0229-0108AcumuladoMensualVAL21349120522745</v>
      </c>
      <c r="B488" s="77" t="s">
        <v>1551</v>
      </c>
      <c r="C488" s="78" t="s">
        <v>1690</v>
      </c>
      <c r="D488" s="78" t="s">
        <v>1369</v>
      </c>
      <c r="E488" s="78" t="s">
        <v>318</v>
      </c>
      <c r="F488" s="78" t="s">
        <v>25</v>
      </c>
      <c r="G488" s="78" t="s">
        <v>417</v>
      </c>
      <c r="H488" s="79">
        <v>187.94399999999999</v>
      </c>
      <c r="I488" s="79">
        <v>181.06033300000001</v>
      </c>
      <c r="J488" s="79">
        <v>181.06033300000001</v>
      </c>
      <c r="K488" s="79">
        <v>170.947</v>
      </c>
      <c r="L488" s="79">
        <v>115.10803300000001</v>
      </c>
      <c r="M488" s="80">
        <v>187944000</v>
      </c>
      <c r="N488" s="80">
        <v>176890366</v>
      </c>
      <c r="O488" s="80">
        <v>0</v>
      </c>
      <c r="P488" s="80">
        <v>176890366</v>
      </c>
      <c r="Q488" s="80">
        <v>165112033</v>
      </c>
      <c r="R488" s="81"/>
      <c r="S488" s="81"/>
      <c r="T488" s="81"/>
      <c r="U488" s="81"/>
      <c r="V488" s="81"/>
      <c r="W488" s="81"/>
      <c r="X488" s="82" t="e">
        <v>#N/A</v>
      </c>
      <c r="Y488" s="81" t="s">
        <v>1151</v>
      </c>
      <c r="Z488" s="81" t="s">
        <v>18</v>
      </c>
      <c r="AA488" s="81" t="s">
        <v>19</v>
      </c>
      <c r="AB488" s="81" t="s">
        <v>20</v>
      </c>
      <c r="AC488" s="81">
        <v>21349</v>
      </c>
      <c r="AD488" s="81">
        <v>12052</v>
      </c>
      <c r="AE488" s="81">
        <v>2745</v>
      </c>
      <c r="AF488" s="83" t="e">
        <v>#N/A</v>
      </c>
      <c r="AG488" s="104" t="e">
        <v>#N/A</v>
      </c>
      <c r="AH488" s="84"/>
      <c r="AI488" s="45"/>
    </row>
    <row r="489" spans="1:35" ht="14.1" hidden="1" customHeight="1" x14ac:dyDescent="0.2">
      <c r="A489" s="14" t="str">
        <f>Tabla1[[#This Row],[CEGE]]&amp;Tabla1[[#This Row],[Cod Producto]]&amp;Tabla1[[#This Row],[Naturaleza]]&amp;Tabla1[[#This Row],[Periodicidad]]&amp;Tabla1[[#This Row],[Unidad de Medida]]&amp;Tabla1[[#This Row],[Línea Base]]&amp;Tabla1[[#This Row],[Meta Plan]]&amp;Tabla1[[#This Row],[Meta Anual]]</f>
        <v>0229-0109AcumuladoMensualVAL26112884500</v>
      </c>
      <c r="B489" s="77" t="s">
        <v>1551</v>
      </c>
      <c r="C489" s="78" t="s">
        <v>1690</v>
      </c>
      <c r="D489" s="78" t="s">
        <v>1369</v>
      </c>
      <c r="E489" s="78" t="s">
        <v>318</v>
      </c>
      <c r="F489" s="78" t="s">
        <v>23</v>
      </c>
      <c r="G489" s="78" t="s">
        <v>418</v>
      </c>
      <c r="H489" s="79">
        <v>163.334</v>
      </c>
      <c r="I489" s="79">
        <v>169.30449999999999</v>
      </c>
      <c r="J489" s="79">
        <v>169.30449999999999</v>
      </c>
      <c r="K489" s="79">
        <v>163.386</v>
      </c>
      <c r="L489" s="79">
        <v>102.5788</v>
      </c>
      <c r="M489" s="80">
        <v>163334000</v>
      </c>
      <c r="N489" s="80">
        <v>167619067</v>
      </c>
      <c r="O489" s="80">
        <v>0</v>
      </c>
      <c r="P489" s="80">
        <v>167619067</v>
      </c>
      <c r="Q489" s="80">
        <v>159988534</v>
      </c>
      <c r="R489" s="81"/>
      <c r="S489" s="81"/>
      <c r="T489" s="81"/>
      <c r="U489" s="81"/>
      <c r="V489" s="81"/>
      <c r="W489" s="81"/>
      <c r="X489" s="82" t="s">
        <v>29</v>
      </c>
      <c r="Y489" s="81" t="s">
        <v>1152</v>
      </c>
      <c r="Z489" s="81" t="s">
        <v>18</v>
      </c>
      <c r="AA489" s="81" t="s">
        <v>19</v>
      </c>
      <c r="AB489" s="81" t="s">
        <v>20</v>
      </c>
      <c r="AC489" s="81">
        <v>2611</v>
      </c>
      <c r="AD489" s="81">
        <v>2884</v>
      </c>
      <c r="AE489" s="81">
        <v>500</v>
      </c>
      <c r="AF489" s="83">
        <v>638</v>
      </c>
      <c r="AG489" s="104">
        <v>127.6</v>
      </c>
      <c r="AH489" s="84"/>
      <c r="AI489" s="45"/>
    </row>
    <row r="490" spans="1:35" ht="14.1" hidden="1" customHeight="1" x14ac:dyDescent="0.2">
      <c r="A490" s="14" t="str">
        <f>Tabla1[[#This Row],[CEGE]]&amp;Tabla1[[#This Row],[Cod Producto]]&amp;Tabla1[[#This Row],[Naturaleza]]&amp;Tabla1[[#This Row],[Periodicidad]]&amp;Tabla1[[#This Row],[Unidad de Medida]]&amp;Tabla1[[#This Row],[Línea Base]]&amp;Tabla1[[#This Row],[Meta Plan]]&amp;Tabla1[[#This Row],[Meta Anual]]</f>
        <v>0229-0110AcumuladoMensual%010016</v>
      </c>
      <c r="B490" s="77" t="s">
        <v>1551</v>
      </c>
      <c r="C490" s="78" t="s">
        <v>1690</v>
      </c>
      <c r="D490" s="78" t="s">
        <v>1369</v>
      </c>
      <c r="E490" s="78" t="s">
        <v>318</v>
      </c>
      <c r="F490" s="78" t="s">
        <v>68</v>
      </c>
      <c r="G490" s="78" t="s">
        <v>560</v>
      </c>
      <c r="H490" s="79">
        <v>86.25</v>
      </c>
      <c r="I490" s="79">
        <v>86.25</v>
      </c>
      <c r="J490" s="79">
        <v>86.25</v>
      </c>
      <c r="K490" s="79">
        <v>86.25</v>
      </c>
      <c r="L490" s="79">
        <v>56</v>
      </c>
      <c r="M490" s="80">
        <v>86250000</v>
      </c>
      <c r="N490" s="80">
        <v>86250000</v>
      </c>
      <c r="O490" s="80">
        <v>0</v>
      </c>
      <c r="P490" s="80">
        <v>86250000</v>
      </c>
      <c r="Q490" s="80">
        <v>78500000</v>
      </c>
      <c r="R490" s="81"/>
      <c r="S490" s="81"/>
      <c r="T490" s="81"/>
      <c r="U490" s="81"/>
      <c r="V490" s="81"/>
      <c r="W490" s="81"/>
      <c r="X490" s="82" t="e">
        <v>#N/A</v>
      </c>
      <c r="Y490" s="81" t="s">
        <v>500</v>
      </c>
      <c r="Z490" s="81" t="s">
        <v>18</v>
      </c>
      <c r="AA490" s="81" t="s">
        <v>19</v>
      </c>
      <c r="AB490" s="81" t="s">
        <v>2</v>
      </c>
      <c r="AC490" s="81">
        <v>0</v>
      </c>
      <c r="AD490" s="81">
        <v>100</v>
      </c>
      <c r="AE490" s="81">
        <v>16</v>
      </c>
      <c r="AF490" s="83" t="e">
        <v>#N/A</v>
      </c>
      <c r="AG490" s="104" t="e">
        <v>#N/A</v>
      </c>
      <c r="AH490" s="84"/>
      <c r="AI490" s="45"/>
    </row>
    <row r="491" spans="1:35" ht="14.1" hidden="1" customHeight="1" x14ac:dyDescent="0.2">
      <c r="A491" s="14" t="str">
        <f>Tabla1[[#This Row],[CEGE]]&amp;Tabla1[[#This Row],[Cod Producto]]&amp;Tabla1[[#This Row],[Naturaleza]]&amp;Tabla1[[#This Row],[Periodicidad]]&amp;Tabla1[[#This Row],[Unidad de Medida]]&amp;Tabla1[[#This Row],[Línea Base]]&amp;Tabla1[[#This Row],[Meta Plan]]&amp;Tabla1[[#This Row],[Meta Anual]]</f>
        <v>0229-0111AcumuladoMensualVAL04910</v>
      </c>
      <c r="B491" s="77" t="s">
        <v>1551</v>
      </c>
      <c r="C491" s="78" t="s">
        <v>1690</v>
      </c>
      <c r="D491" s="78" t="s">
        <v>1369</v>
      </c>
      <c r="E491" s="78" t="s">
        <v>318</v>
      </c>
      <c r="F491" s="78" t="s">
        <v>28</v>
      </c>
      <c r="G491" s="78" t="s">
        <v>419</v>
      </c>
      <c r="H491" s="79">
        <v>38.335000000000001</v>
      </c>
      <c r="I491" s="79">
        <v>42.844999999999999</v>
      </c>
      <c r="J491" s="79">
        <v>42.844999999999999</v>
      </c>
      <c r="K491" s="79">
        <v>38.335000000000001</v>
      </c>
      <c r="L491" s="79">
        <v>30.216999999999999</v>
      </c>
      <c r="M491" s="80">
        <v>38335000</v>
      </c>
      <c r="N491" s="80">
        <v>42845000</v>
      </c>
      <c r="O491" s="80">
        <v>0</v>
      </c>
      <c r="P491" s="80">
        <v>42845000</v>
      </c>
      <c r="Q491" s="80">
        <v>42845000</v>
      </c>
      <c r="R491" s="81"/>
      <c r="S491" s="81"/>
      <c r="T491" s="81"/>
      <c r="U491" s="81"/>
      <c r="V491" s="81"/>
      <c r="W491" s="81"/>
      <c r="X491" s="82" t="s">
        <v>79</v>
      </c>
      <c r="Y491" s="81" t="s">
        <v>1153</v>
      </c>
      <c r="Z491" s="81" t="s">
        <v>18</v>
      </c>
      <c r="AA491" s="81" t="s">
        <v>19</v>
      </c>
      <c r="AB491" s="81" t="s">
        <v>20</v>
      </c>
      <c r="AC491" s="81">
        <v>0</v>
      </c>
      <c r="AD491" s="81">
        <v>49</v>
      </c>
      <c r="AE491" s="81">
        <v>10</v>
      </c>
      <c r="AF491" s="83">
        <v>10</v>
      </c>
      <c r="AG491" s="104">
        <v>100</v>
      </c>
      <c r="AH491" s="84"/>
      <c r="AI491" s="45"/>
    </row>
    <row r="492" spans="1:35" ht="14.1" hidden="1" customHeight="1" x14ac:dyDescent="0.2">
      <c r="A492" s="14" t="str">
        <f>Tabla1[[#This Row],[CEGE]]&amp;Tabla1[[#This Row],[Cod Producto]]&amp;Tabla1[[#This Row],[Naturaleza]]&amp;Tabla1[[#This Row],[Periodicidad]]&amp;Tabla1[[#This Row],[Unidad de Medida]]&amp;Tabla1[[#This Row],[Línea Base]]&amp;Tabla1[[#This Row],[Meta Plan]]&amp;Tabla1[[#This Row],[Meta Anual]]</f>
        <v>0229-0112StockMensualVAL333</v>
      </c>
      <c r="B492" s="77" t="s">
        <v>1551</v>
      </c>
      <c r="C492" s="78" t="s">
        <v>1690</v>
      </c>
      <c r="D492" s="78" t="s">
        <v>1369</v>
      </c>
      <c r="E492" s="78" t="s">
        <v>318</v>
      </c>
      <c r="F492" s="78" t="s">
        <v>29</v>
      </c>
      <c r="G492" s="78" t="s">
        <v>416</v>
      </c>
      <c r="H492" s="79">
        <v>280</v>
      </c>
      <c r="I492" s="79">
        <v>280</v>
      </c>
      <c r="J492" s="79">
        <v>280</v>
      </c>
      <c r="K492" s="79">
        <v>275.86438700000002</v>
      </c>
      <c r="L492" s="79">
        <v>179.50626199999999</v>
      </c>
      <c r="M492" s="80">
        <v>280000000</v>
      </c>
      <c r="N492" s="80">
        <v>280000000</v>
      </c>
      <c r="O492" s="80">
        <v>71880</v>
      </c>
      <c r="P492" s="80">
        <v>279928120</v>
      </c>
      <c r="Q492" s="80">
        <v>266759921</v>
      </c>
      <c r="R492" s="81"/>
      <c r="S492" s="81"/>
      <c r="T492" s="81"/>
      <c r="U492" s="81"/>
      <c r="V492" s="81"/>
      <c r="W492" s="81"/>
      <c r="X492" s="82" t="s">
        <v>68</v>
      </c>
      <c r="Y492" s="81" t="s">
        <v>1150</v>
      </c>
      <c r="Z492" s="81" t="s">
        <v>74</v>
      </c>
      <c r="AA492" s="81" t="s">
        <v>19</v>
      </c>
      <c r="AB492" s="81" t="s">
        <v>20</v>
      </c>
      <c r="AC492" s="81">
        <v>3</v>
      </c>
      <c r="AD492" s="81">
        <v>3</v>
      </c>
      <c r="AE492" s="81">
        <v>3</v>
      </c>
      <c r="AF492" s="83">
        <v>3</v>
      </c>
      <c r="AG492" s="104">
        <v>100</v>
      </c>
      <c r="AH492" s="84"/>
      <c r="AI492" s="45"/>
    </row>
    <row r="493" spans="1:35" ht="14.1" hidden="1" customHeight="1" x14ac:dyDescent="0.2">
      <c r="A493" s="14" t="str">
        <f>Tabla1[[#This Row],[CEGE]]&amp;Tabla1[[#This Row],[Cod Producto]]&amp;Tabla1[[#This Row],[Naturaleza]]&amp;Tabla1[[#This Row],[Periodicidad]]&amp;Tabla1[[#This Row],[Unidad de Medida]]&amp;Tabla1[[#This Row],[Línea Base]]&amp;Tabla1[[#This Row],[Meta Plan]]&amp;Tabla1[[#This Row],[Meta Anual]]</f>
        <v>0229-0113AcumuladoMensualVAL096075</v>
      </c>
      <c r="B493" s="77" t="s">
        <v>1551</v>
      </c>
      <c r="C493" s="78" t="s">
        <v>1690</v>
      </c>
      <c r="D493" s="78" t="s">
        <v>1369</v>
      </c>
      <c r="E493" s="78" t="s">
        <v>318</v>
      </c>
      <c r="F493" s="78" t="s">
        <v>21</v>
      </c>
      <c r="G493" s="78" t="s">
        <v>1254</v>
      </c>
      <c r="H493" s="79">
        <v>1329.519</v>
      </c>
      <c r="I493" s="79">
        <v>1325.009</v>
      </c>
      <c r="J493" s="79">
        <v>1325.009</v>
      </c>
      <c r="K493" s="79">
        <v>1257.284189</v>
      </c>
      <c r="L493" s="79">
        <v>828.282287</v>
      </c>
      <c r="M493" s="80">
        <v>1329519000</v>
      </c>
      <c r="N493" s="80">
        <v>1313651011</v>
      </c>
      <c r="O493" s="80">
        <v>1659278</v>
      </c>
      <c r="P493" s="80">
        <v>1311991733</v>
      </c>
      <c r="Q493" s="80">
        <v>1235257565</v>
      </c>
      <c r="R493" s="81"/>
      <c r="S493" s="81"/>
      <c r="T493" s="81"/>
      <c r="U493" s="81"/>
      <c r="V493" s="81"/>
      <c r="W493" s="81"/>
      <c r="X493" s="82" t="s">
        <v>80</v>
      </c>
      <c r="Y493" s="81" t="s">
        <v>1257</v>
      </c>
      <c r="Z493" s="81" t="s">
        <v>18</v>
      </c>
      <c r="AA493" s="81" t="s">
        <v>19</v>
      </c>
      <c r="AB493" s="81" t="s">
        <v>20</v>
      </c>
      <c r="AC493" s="81">
        <v>0</v>
      </c>
      <c r="AD493" s="81">
        <v>960</v>
      </c>
      <c r="AE493" s="81">
        <v>75</v>
      </c>
      <c r="AF493" s="83">
        <v>75</v>
      </c>
      <c r="AG493" s="104">
        <v>100</v>
      </c>
      <c r="AH493" s="84"/>
      <c r="AI493" s="45"/>
    </row>
    <row r="494" spans="1:35" ht="14.1" hidden="1" customHeight="1" x14ac:dyDescent="0.2">
      <c r="A494" s="14" t="str">
        <f>Tabla1[[#This Row],[CEGE]]&amp;Tabla1[[#This Row],[Cod Producto]]&amp;Tabla1[[#This Row],[Naturaleza]]&amp;Tabla1[[#This Row],[Periodicidad]]&amp;Tabla1[[#This Row],[Unidad de Medida]]&amp;Tabla1[[#This Row],[Línea Base]]&amp;Tabla1[[#This Row],[Meta Plan]]&amp;Tabla1[[#This Row],[Meta Anual]]</f>
        <v>0230-0101AcumuladoSemestralVAL165211689116711</v>
      </c>
      <c r="B494" s="77" t="s">
        <v>1552</v>
      </c>
      <c r="C494" s="78" t="s">
        <v>1682</v>
      </c>
      <c r="D494" s="78" t="s">
        <v>1370</v>
      </c>
      <c r="E494" s="78" t="s">
        <v>1024</v>
      </c>
      <c r="F494" s="78" t="s">
        <v>72</v>
      </c>
      <c r="G494" s="78" t="s">
        <v>73</v>
      </c>
      <c r="H494" s="79">
        <v>6341.125</v>
      </c>
      <c r="I494" s="79">
        <v>6630.7600750000001</v>
      </c>
      <c r="J494" s="79">
        <v>6630.7600750000001</v>
      </c>
      <c r="K494" s="79">
        <v>4248.2617719999998</v>
      </c>
      <c r="L494" s="79">
        <v>800.28380400000003</v>
      </c>
      <c r="M494" s="80">
        <v>6341125000</v>
      </c>
      <c r="N494" s="80">
        <v>13328828595</v>
      </c>
      <c r="O494" s="80">
        <v>566222703</v>
      </c>
      <c r="P494" s="80">
        <v>12762605892</v>
      </c>
      <c r="Q494" s="80">
        <v>2434646125</v>
      </c>
      <c r="R494" s="81" t="s">
        <v>1512</v>
      </c>
      <c r="S494" s="81" t="s">
        <v>1512</v>
      </c>
      <c r="T494" s="81" t="s">
        <v>1512</v>
      </c>
      <c r="U494" s="81" t="s">
        <v>1512</v>
      </c>
      <c r="V494" s="81" t="s">
        <v>1512</v>
      </c>
      <c r="W494" s="81" t="s">
        <v>1510</v>
      </c>
      <c r="X494" s="82" t="s">
        <v>1587</v>
      </c>
      <c r="Y494" s="81" t="s">
        <v>1261</v>
      </c>
      <c r="Z494" s="81" t="s">
        <v>18</v>
      </c>
      <c r="AA494" s="81" t="s">
        <v>71</v>
      </c>
      <c r="AB494" s="81" t="s">
        <v>20</v>
      </c>
      <c r="AC494" s="81">
        <v>16521</v>
      </c>
      <c r="AD494" s="81">
        <v>16891</v>
      </c>
      <c r="AE494" s="81">
        <v>16711</v>
      </c>
      <c r="AF494" s="83">
        <v>3050</v>
      </c>
      <c r="AG494" s="104">
        <v>18.251451139967699</v>
      </c>
      <c r="AH494" s="84"/>
      <c r="AI494" s="45"/>
    </row>
    <row r="495" spans="1:35" ht="14.1" hidden="1" customHeight="1" x14ac:dyDescent="0.2">
      <c r="A495" s="14" t="str">
        <f>Tabla1[[#This Row],[CEGE]]&amp;Tabla1[[#This Row],[Cod Producto]]&amp;Tabla1[[#This Row],[Naturaleza]]&amp;Tabla1[[#This Row],[Periodicidad]]&amp;Tabla1[[#This Row],[Unidad de Medida]]&amp;Tabla1[[#This Row],[Línea Base]]&amp;Tabla1[[#This Row],[Meta Plan]]&amp;Tabla1[[#This Row],[Meta Anual]]</f>
        <v>0230-0101AcumuladoSemestralVAL248382881427174</v>
      </c>
      <c r="B495" s="77" t="s">
        <v>1552</v>
      </c>
      <c r="C495" s="78" t="s">
        <v>1682</v>
      </c>
      <c r="D495" s="78" t="s">
        <v>1370</v>
      </c>
      <c r="E495" s="78" t="s">
        <v>1024</v>
      </c>
      <c r="F495" s="78" t="s">
        <v>72</v>
      </c>
      <c r="G495" s="78" t="s">
        <v>73</v>
      </c>
      <c r="H495" s="79">
        <v>0</v>
      </c>
      <c r="I495" s="79">
        <v>0</v>
      </c>
      <c r="J495" s="79">
        <v>0</v>
      </c>
      <c r="K495" s="79">
        <v>0</v>
      </c>
      <c r="L495" s="79">
        <v>0</v>
      </c>
      <c r="M495" s="80" t="s">
        <v>566</v>
      </c>
      <c r="N495" s="80" t="s">
        <v>566</v>
      </c>
      <c r="O495" s="80" t="s">
        <v>566</v>
      </c>
      <c r="P495" s="80" t="s">
        <v>566</v>
      </c>
      <c r="Q495" s="80" t="s">
        <v>566</v>
      </c>
      <c r="R495" s="81"/>
      <c r="S495" s="81"/>
      <c r="T495" s="81"/>
      <c r="U495" s="81"/>
      <c r="V495" s="81"/>
      <c r="W495" s="81"/>
      <c r="X495" s="82" t="s">
        <v>1588</v>
      </c>
      <c r="Y495" s="81" t="s">
        <v>1262</v>
      </c>
      <c r="Z495" s="81" t="s">
        <v>18</v>
      </c>
      <c r="AA495" s="81" t="s">
        <v>71</v>
      </c>
      <c r="AB495" s="81" t="s">
        <v>20</v>
      </c>
      <c r="AC495" s="81">
        <v>24838</v>
      </c>
      <c r="AD495" s="81">
        <v>28814</v>
      </c>
      <c r="AE495" s="81">
        <v>27174</v>
      </c>
      <c r="AF495" s="83">
        <v>27727</v>
      </c>
      <c r="AG495" s="104">
        <v>102.035033487893</v>
      </c>
      <c r="AH495" s="84"/>
      <c r="AI495" s="45"/>
    </row>
    <row r="496" spans="1:35" ht="14.1" hidden="1" customHeight="1" x14ac:dyDescent="0.2">
      <c r="A496" s="14" t="str">
        <f>Tabla1[[#This Row],[CEGE]]&amp;Tabla1[[#This Row],[Cod Producto]]&amp;Tabla1[[#This Row],[Naturaleza]]&amp;Tabla1[[#This Row],[Periodicidad]]&amp;Tabla1[[#This Row],[Unidad de Medida]]&amp;Tabla1[[#This Row],[Línea Base]]&amp;Tabla1[[#This Row],[Meta Plan]]&amp;Tabla1[[#This Row],[Meta Anual]]</f>
        <v>0230-0101AcumuladoSemestralVAL321637233379</v>
      </c>
      <c r="B496" s="77" t="s">
        <v>1552</v>
      </c>
      <c r="C496" s="78" t="s">
        <v>1682</v>
      </c>
      <c r="D496" s="78" t="s">
        <v>1370</v>
      </c>
      <c r="E496" s="78" t="s">
        <v>1024</v>
      </c>
      <c r="F496" s="78" t="s">
        <v>72</v>
      </c>
      <c r="G496" s="78" t="s">
        <v>73</v>
      </c>
      <c r="H496" s="79">
        <v>0</v>
      </c>
      <c r="I496" s="79">
        <v>0</v>
      </c>
      <c r="J496" s="79">
        <v>0</v>
      </c>
      <c r="K496" s="79">
        <v>0</v>
      </c>
      <c r="L496" s="79">
        <v>0</v>
      </c>
      <c r="M496" s="80" t="s">
        <v>566</v>
      </c>
      <c r="N496" s="80" t="s">
        <v>566</v>
      </c>
      <c r="O496" s="80" t="s">
        <v>566</v>
      </c>
      <c r="P496" s="80" t="s">
        <v>566</v>
      </c>
      <c r="Q496" s="80" t="s">
        <v>566</v>
      </c>
      <c r="R496" s="81"/>
      <c r="S496" s="81"/>
      <c r="T496" s="81"/>
      <c r="U496" s="81"/>
      <c r="V496" s="81"/>
      <c r="W496" s="81"/>
      <c r="X496" s="82" t="s">
        <v>1590</v>
      </c>
      <c r="Y496" s="81" t="s">
        <v>1263</v>
      </c>
      <c r="Z496" s="81" t="s">
        <v>18</v>
      </c>
      <c r="AA496" s="81" t="s">
        <v>71</v>
      </c>
      <c r="AB496" s="81" t="s">
        <v>20</v>
      </c>
      <c r="AC496" s="81">
        <v>3216</v>
      </c>
      <c r="AD496" s="81">
        <v>3723</v>
      </c>
      <c r="AE496" s="81">
        <v>3379</v>
      </c>
      <c r="AF496" s="83">
        <v>2768</v>
      </c>
      <c r="AG496" s="104">
        <v>81.917727138206601</v>
      </c>
      <c r="AH496" s="84"/>
      <c r="AI496" s="45"/>
    </row>
    <row r="497" spans="1:35" ht="14.1" hidden="1" customHeight="1" x14ac:dyDescent="0.2">
      <c r="A497" s="14" t="str">
        <f>Tabla1[[#This Row],[CEGE]]&amp;Tabla1[[#This Row],[Cod Producto]]&amp;Tabla1[[#This Row],[Naturaleza]]&amp;Tabla1[[#This Row],[Periodicidad]]&amp;Tabla1[[#This Row],[Unidad de Medida]]&amp;Tabla1[[#This Row],[Línea Base]]&amp;Tabla1[[#This Row],[Meta Plan]]&amp;Tabla1[[#This Row],[Meta Anual]]</f>
        <v>0230-0102CapacidadAnualVAL116621129083116621</v>
      </c>
      <c r="B497" s="77" t="s">
        <v>1552</v>
      </c>
      <c r="C497" s="78" t="s">
        <v>1682</v>
      </c>
      <c r="D497" s="78" t="s">
        <v>1370</v>
      </c>
      <c r="E497" s="78" t="s">
        <v>1024</v>
      </c>
      <c r="F497" s="78" t="s">
        <v>75</v>
      </c>
      <c r="G497" s="78" t="s">
        <v>76</v>
      </c>
      <c r="H497" s="79">
        <v>17787.087</v>
      </c>
      <c r="I497" s="79">
        <v>22580.689688999999</v>
      </c>
      <c r="J497" s="79">
        <v>22580.689688999999</v>
      </c>
      <c r="K497" s="79">
        <v>9533.2458069999993</v>
      </c>
      <c r="L497" s="79">
        <v>126.52900200000001</v>
      </c>
      <c r="M497" s="80">
        <v>17787087000</v>
      </c>
      <c r="N497" s="80">
        <v>24778406697</v>
      </c>
      <c r="O497" s="80">
        <v>2370177960</v>
      </c>
      <c r="P497" s="80">
        <v>22408228737</v>
      </c>
      <c r="Q497" s="80">
        <v>3386630038</v>
      </c>
      <c r="R497" s="81" t="s">
        <v>1512</v>
      </c>
      <c r="S497" s="81" t="s">
        <v>1510</v>
      </c>
      <c r="T497" s="81" t="s">
        <v>1510</v>
      </c>
      <c r="U497" s="81" t="s">
        <v>1510</v>
      </c>
      <c r="V497" s="81" t="s">
        <v>1512</v>
      </c>
      <c r="W497" s="81" t="s">
        <v>1510</v>
      </c>
      <c r="X497" s="82" t="s">
        <v>1576</v>
      </c>
      <c r="Y497" s="81" t="s">
        <v>1259</v>
      </c>
      <c r="Z497" s="81" t="s">
        <v>34</v>
      </c>
      <c r="AA497" s="81" t="s">
        <v>41</v>
      </c>
      <c r="AB497" s="81" t="s">
        <v>20</v>
      </c>
      <c r="AC497" s="81">
        <v>116621</v>
      </c>
      <c r="AD497" s="81">
        <v>129083</v>
      </c>
      <c r="AE497" s="81">
        <v>116621</v>
      </c>
      <c r="AF497" s="83">
        <v>124632.8</v>
      </c>
      <c r="AG497" s="104">
        <v>106.869946236098</v>
      </c>
      <c r="AH497" s="84"/>
      <c r="AI497" s="45"/>
    </row>
    <row r="498" spans="1:35" ht="14.1" hidden="1" customHeight="1" x14ac:dyDescent="0.2">
      <c r="A498" s="14" t="str">
        <f>Tabla1[[#This Row],[CEGE]]&amp;Tabla1[[#This Row],[Cod Producto]]&amp;Tabla1[[#This Row],[Naturaleza]]&amp;Tabla1[[#This Row],[Periodicidad]]&amp;Tabla1[[#This Row],[Unidad de Medida]]&amp;Tabla1[[#This Row],[Línea Base]]&amp;Tabla1[[#This Row],[Meta Plan]]&amp;Tabla1[[#This Row],[Meta Anual]]</f>
        <v>0230-0102AcumuladoAnualVAL3285196203570</v>
      </c>
      <c r="B498" s="77" t="s">
        <v>1552</v>
      </c>
      <c r="C498" s="78" t="s">
        <v>1682</v>
      </c>
      <c r="D498" s="78" t="s">
        <v>1370</v>
      </c>
      <c r="E498" s="78" t="s">
        <v>1024</v>
      </c>
      <c r="F498" s="78" t="s">
        <v>75</v>
      </c>
      <c r="G498" s="78" t="s">
        <v>76</v>
      </c>
      <c r="H498" s="79">
        <v>0</v>
      </c>
      <c r="I498" s="79">
        <v>0</v>
      </c>
      <c r="J498" s="79">
        <v>0</v>
      </c>
      <c r="K498" s="79">
        <v>0</v>
      </c>
      <c r="L498" s="79">
        <v>0</v>
      </c>
      <c r="M498" s="80" t="s">
        <v>566</v>
      </c>
      <c r="N498" s="80" t="s">
        <v>566</v>
      </c>
      <c r="O498" s="80" t="s">
        <v>566</v>
      </c>
      <c r="P498" s="80" t="s">
        <v>566</v>
      </c>
      <c r="Q498" s="80" t="s">
        <v>566</v>
      </c>
      <c r="R498" s="81"/>
      <c r="S498" s="81"/>
      <c r="T498" s="81"/>
      <c r="U498" s="81"/>
      <c r="V498" s="81"/>
      <c r="W498" s="81"/>
      <c r="X498" s="82" t="s">
        <v>1589</v>
      </c>
      <c r="Y498" s="81" t="s">
        <v>1264</v>
      </c>
      <c r="Z498" s="81" t="s">
        <v>18</v>
      </c>
      <c r="AA498" s="81" t="s">
        <v>41</v>
      </c>
      <c r="AB498" s="81" t="s">
        <v>20</v>
      </c>
      <c r="AC498" s="81">
        <v>3285</v>
      </c>
      <c r="AD498" s="81">
        <v>19620</v>
      </c>
      <c r="AE498" s="81">
        <v>3570</v>
      </c>
      <c r="AF498" s="83">
        <v>14307</v>
      </c>
      <c r="AG498" s="104">
        <v>400.75630252100802</v>
      </c>
      <c r="AH498" s="84"/>
      <c r="AI498" s="45"/>
    </row>
    <row r="499" spans="1:35" ht="14.1" hidden="1" customHeight="1" x14ac:dyDescent="0.2">
      <c r="A499" s="14" t="str">
        <f>Tabla1[[#This Row],[CEGE]]&amp;Tabla1[[#This Row],[Cod Producto]]&amp;Tabla1[[#This Row],[Naturaleza]]&amp;Tabla1[[#This Row],[Periodicidad]]&amp;Tabla1[[#This Row],[Unidad de Medida]]&amp;Tabla1[[#This Row],[Línea Base]]&amp;Tabla1[[#This Row],[Meta Plan]]&amp;Tabla1[[#This Row],[Meta Anual]]</f>
        <v>0230-0103AcumuladoMensualVAL110755220</v>
      </c>
      <c r="B499" s="77" t="s">
        <v>1552</v>
      </c>
      <c r="C499" s="78" t="s">
        <v>1682</v>
      </c>
      <c r="D499" s="78" t="s">
        <v>1370</v>
      </c>
      <c r="E499" s="78" t="s">
        <v>1024</v>
      </c>
      <c r="F499" s="78" t="s">
        <v>125</v>
      </c>
      <c r="G499" s="78" t="s">
        <v>323</v>
      </c>
      <c r="H499" s="79">
        <v>648.12400000000002</v>
      </c>
      <c r="I499" s="79">
        <v>935.52840600000002</v>
      </c>
      <c r="J499" s="79">
        <v>935.52840600000002</v>
      </c>
      <c r="K499" s="79">
        <v>474.701933</v>
      </c>
      <c r="L499" s="79">
        <v>9.3422689999999999</v>
      </c>
      <c r="M499" s="80">
        <v>648124000</v>
      </c>
      <c r="N499" s="80">
        <v>1380525639</v>
      </c>
      <c r="O499" s="80">
        <v>8922258</v>
      </c>
      <c r="P499" s="80">
        <v>1371603381</v>
      </c>
      <c r="Q499" s="80">
        <v>385898927</v>
      </c>
      <c r="R499" s="81" t="s">
        <v>1510</v>
      </c>
      <c r="S499" s="81" t="s">
        <v>1510</v>
      </c>
      <c r="T499" s="81" t="s">
        <v>1510</v>
      </c>
      <c r="U499" s="81" t="s">
        <v>1510</v>
      </c>
      <c r="V499" s="81" t="s">
        <v>1510</v>
      </c>
      <c r="W499" s="81" t="s">
        <v>1510</v>
      </c>
      <c r="X499" s="82" t="s">
        <v>21</v>
      </c>
      <c r="Y499" s="81" t="s">
        <v>1317</v>
      </c>
      <c r="Z499" s="81" t="s">
        <v>18</v>
      </c>
      <c r="AA499" s="81" t="s">
        <v>19</v>
      </c>
      <c r="AB499" s="81" t="s">
        <v>20</v>
      </c>
      <c r="AC499" s="81">
        <v>110</v>
      </c>
      <c r="AD499" s="81">
        <v>755</v>
      </c>
      <c r="AE499" s="81">
        <v>220</v>
      </c>
      <c r="AF499" s="83">
        <v>287</v>
      </c>
      <c r="AG499" s="104">
        <v>130.45454545454501</v>
      </c>
      <c r="AH499" s="84"/>
      <c r="AI499" s="45"/>
    </row>
    <row r="500" spans="1:35" ht="14.1" hidden="1" customHeight="1" x14ac:dyDescent="0.2">
      <c r="A500" s="14" t="str">
        <f>Tabla1[[#This Row],[CEGE]]&amp;Tabla1[[#This Row],[Cod Producto]]&amp;Tabla1[[#This Row],[Naturaleza]]&amp;Tabla1[[#This Row],[Periodicidad]]&amp;Tabla1[[#This Row],[Unidad de Medida]]&amp;Tabla1[[#This Row],[Línea Base]]&amp;Tabla1[[#This Row],[Meta Plan]]&amp;Tabla1[[#This Row],[Meta Anual]]</f>
        <v>0230-0103AcumuladoMensualVAL4018050</v>
      </c>
      <c r="B500" s="77" t="s">
        <v>1552</v>
      </c>
      <c r="C500" s="78" t="s">
        <v>1682</v>
      </c>
      <c r="D500" s="78" t="s">
        <v>1370</v>
      </c>
      <c r="E500" s="78" t="s">
        <v>1024</v>
      </c>
      <c r="F500" s="78" t="s">
        <v>125</v>
      </c>
      <c r="G500" s="78" t="s">
        <v>323</v>
      </c>
      <c r="H500" s="79">
        <v>0</v>
      </c>
      <c r="I500" s="79">
        <v>0</v>
      </c>
      <c r="J500" s="79">
        <v>0</v>
      </c>
      <c r="K500" s="79">
        <v>0</v>
      </c>
      <c r="L500" s="79">
        <v>0</v>
      </c>
      <c r="M500" s="80" t="s">
        <v>566</v>
      </c>
      <c r="N500" s="80" t="s">
        <v>566</v>
      </c>
      <c r="O500" s="80" t="s">
        <v>566</v>
      </c>
      <c r="P500" s="80" t="s">
        <v>566</v>
      </c>
      <c r="Q500" s="80" t="s">
        <v>566</v>
      </c>
      <c r="R500" s="81"/>
      <c r="S500" s="81"/>
      <c r="T500" s="81"/>
      <c r="U500" s="81"/>
      <c r="V500" s="81"/>
      <c r="W500" s="81"/>
      <c r="X500" s="82" t="s">
        <v>79</v>
      </c>
      <c r="Y500" s="81" t="s">
        <v>1319</v>
      </c>
      <c r="Z500" s="81" t="s">
        <v>18</v>
      </c>
      <c r="AA500" s="81" t="s">
        <v>19</v>
      </c>
      <c r="AB500" s="81" t="s">
        <v>20</v>
      </c>
      <c r="AC500" s="81">
        <v>40</v>
      </c>
      <c r="AD500" s="81">
        <v>180</v>
      </c>
      <c r="AE500" s="81">
        <v>50</v>
      </c>
      <c r="AF500" s="83">
        <v>29</v>
      </c>
      <c r="AG500" s="104">
        <v>58</v>
      </c>
      <c r="AH500" s="84"/>
      <c r="AI500" s="45"/>
    </row>
    <row r="501" spans="1:35" ht="14.1" hidden="1" customHeight="1" x14ac:dyDescent="0.2">
      <c r="A501" s="14" t="str">
        <f>Tabla1[[#This Row],[CEGE]]&amp;Tabla1[[#This Row],[Cod Producto]]&amp;Tabla1[[#This Row],[Naturaleza]]&amp;Tabla1[[#This Row],[Periodicidad]]&amp;Tabla1[[#This Row],[Unidad de Medida]]&amp;Tabla1[[#This Row],[Línea Base]]&amp;Tabla1[[#This Row],[Meta Plan]]&amp;Tabla1[[#This Row],[Meta Anual]]</f>
        <v>0230-0103FlujoMensualVAL4013151813437</v>
      </c>
      <c r="B501" s="77" t="s">
        <v>1552</v>
      </c>
      <c r="C501" s="78" t="s">
        <v>1682</v>
      </c>
      <c r="D501" s="78" t="s">
        <v>1370</v>
      </c>
      <c r="E501" s="78" t="s">
        <v>1024</v>
      </c>
      <c r="F501" s="78" t="s">
        <v>125</v>
      </c>
      <c r="G501" s="78" t="s">
        <v>323</v>
      </c>
      <c r="H501" s="79">
        <v>0</v>
      </c>
      <c r="I501" s="79">
        <v>0</v>
      </c>
      <c r="J501" s="79">
        <v>0</v>
      </c>
      <c r="K501" s="79">
        <v>0</v>
      </c>
      <c r="L501" s="79">
        <v>0</v>
      </c>
      <c r="M501" s="80" t="s">
        <v>566</v>
      </c>
      <c r="N501" s="80" t="s">
        <v>566</v>
      </c>
      <c r="O501" s="80" t="s">
        <v>566</v>
      </c>
      <c r="P501" s="80" t="s">
        <v>566</v>
      </c>
      <c r="Q501" s="80" t="s">
        <v>566</v>
      </c>
      <c r="R501" s="81"/>
      <c r="S501" s="81"/>
      <c r="T501" s="81"/>
      <c r="U501" s="81"/>
      <c r="V501" s="81"/>
      <c r="W501" s="81"/>
      <c r="X501" s="82" t="s">
        <v>37</v>
      </c>
      <c r="Y501" s="81" t="s">
        <v>1267</v>
      </c>
      <c r="Z501" s="81" t="s">
        <v>40</v>
      </c>
      <c r="AA501" s="81" t="s">
        <v>19</v>
      </c>
      <c r="AB501" s="81" t="s">
        <v>20</v>
      </c>
      <c r="AC501" s="81">
        <v>4013</v>
      </c>
      <c r="AD501" s="81">
        <v>15181</v>
      </c>
      <c r="AE501" s="81">
        <v>3437</v>
      </c>
      <c r="AF501" s="83">
        <v>3373</v>
      </c>
      <c r="AG501" s="104">
        <v>98.137910968868198</v>
      </c>
      <c r="AH501" s="84"/>
      <c r="AI501" s="45"/>
    </row>
    <row r="502" spans="1:35" ht="14.1" hidden="1" customHeight="1" x14ac:dyDescent="0.2">
      <c r="A502" s="14" t="str">
        <f>Tabla1[[#This Row],[CEGE]]&amp;Tabla1[[#This Row],[Cod Producto]]&amp;Tabla1[[#This Row],[Naturaleza]]&amp;Tabla1[[#This Row],[Periodicidad]]&amp;Tabla1[[#This Row],[Unidad de Medida]]&amp;Tabla1[[#This Row],[Línea Base]]&amp;Tabla1[[#This Row],[Meta Plan]]&amp;Tabla1[[#This Row],[Meta Anual]]</f>
        <v>0230-0103FlujoMensualVAL3738011156923268</v>
      </c>
      <c r="B502" s="77" t="s">
        <v>1552</v>
      </c>
      <c r="C502" s="78" t="s">
        <v>1682</v>
      </c>
      <c r="D502" s="78" t="s">
        <v>1370</v>
      </c>
      <c r="E502" s="78" t="s">
        <v>1024</v>
      </c>
      <c r="F502" s="78" t="s">
        <v>125</v>
      </c>
      <c r="G502" s="78" t="s">
        <v>323</v>
      </c>
      <c r="H502" s="79">
        <v>0</v>
      </c>
      <c r="I502" s="79">
        <v>0</v>
      </c>
      <c r="J502" s="79">
        <v>0</v>
      </c>
      <c r="K502" s="79">
        <v>0</v>
      </c>
      <c r="L502" s="79">
        <v>0</v>
      </c>
      <c r="M502" s="80" t="s">
        <v>566</v>
      </c>
      <c r="N502" s="80" t="s">
        <v>566</v>
      </c>
      <c r="O502" s="80" t="s">
        <v>566</v>
      </c>
      <c r="P502" s="80" t="s">
        <v>566</v>
      </c>
      <c r="Q502" s="80" t="s">
        <v>566</v>
      </c>
      <c r="R502" s="81"/>
      <c r="S502" s="81"/>
      <c r="T502" s="81"/>
      <c r="U502" s="81"/>
      <c r="V502" s="81"/>
      <c r="W502" s="81"/>
      <c r="X502" s="82" t="s">
        <v>39</v>
      </c>
      <c r="Y502" s="81" t="s">
        <v>1268</v>
      </c>
      <c r="Z502" s="81" t="s">
        <v>40</v>
      </c>
      <c r="AA502" s="81" t="s">
        <v>19</v>
      </c>
      <c r="AB502" s="81" t="s">
        <v>20</v>
      </c>
      <c r="AC502" s="81">
        <v>37380</v>
      </c>
      <c r="AD502" s="81">
        <v>111569</v>
      </c>
      <c r="AE502" s="81">
        <v>23268</v>
      </c>
      <c r="AF502" s="83">
        <v>45063</v>
      </c>
      <c r="AG502" s="104">
        <v>193.66941722537399</v>
      </c>
      <c r="AH502" s="84"/>
      <c r="AI502" s="45"/>
    </row>
    <row r="503" spans="1:35" ht="14.1" hidden="1" customHeight="1" x14ac:dyDescent="0.2">
      <c r="A503" s="14" t="str">
        <f>Tabla1[[#This Row],[CEGE]]&amp;Tabla1[[#This Row],[Cod Producto]]&amp;Tabla1[[#This Row],[Naturaleza]]&amp;Tabla1[[#This Row],[Periodicidad]]&amp;Tabla1[[#This Row],[Unidad de Medida]]&amp;Tabla1[[#This Row],[Línea Base]]&amp;Tabla1[[#This Row],[Meta Plan]]&amp;Tabla1[[#This Row],[Meta Anual]]</f>
        <v>0230-0104FlujoMensualVAL261220220</v>
      </c>
      <c r="B503" s="77" t="s">
        <v>1552</v>
      </c>
      <c r="C503" s="78" t="s">
        <v>1682</v>
      </c>
      <c r="D503" s="78" t="s">
        <v>1370</v>
      </c>
      <c r="E503" s="78" t="s">
        <v>1024</v>
      </c>
      <c r="F503" s="78" t="s">
        <v>81</v>
      </c>
      <c r="G503" s="78" t="s">
        <v>322</v>
      </c>
      <c r="H503" s="79">
        <v>6424.01</v>
      </c>
      <c r="I503" s="79">
        <v>6682.0937640000002</v>
      </c>
      <c r="J503" s="79">
        <v>6682.0937640000002</v>
      </c>
      <c r="K503" s="79">
        <v>4495.735901</v>
      </c>
      <c r="L503" s="79">
        <v>71.997584000000003</v>
      </c>
      <c r="M503" s="80">
        <v>6424010000</v>
      </c>
      <c r="N503" s="80">
        <v>7014593783</v>
      </c>
      <c r="O503" s="80">
        <v>797089881</v>
      </c>
      <c r="P503" s="80">
        <v>6217503902</v>
      </c>
      <c r="Q503" s="80">
        <v>1462286405</v>
      </c>
      <c r="R503" s="81" t="s">
        <v>1510</v>
      </c>
      <c r="S503" s="81" t="s">
        <v>1510</v>
      </c>
      <c r="T503" s="81" t="s">
        <v>1510</v>
      </c>
      <c r="U503" s="81" t="s">
        <v>1510</v>
      </c>
      <c r="V503" s="81" t="s">
        <v>1512</v>
      </c>
      <c r="W503" s="81" t="s">
        <v>1510</v>
      </c>
      <c r="X503" s="82" t="s">
        <v>80</v>
      </c>
      <c r="Y503" s="81" t="s">
        <v>1260</v>
      </c>
      <c r="Z503" s="81" t="s">
        <v>40</v>
      </c>
      <c r="AA503" s="81" t="s">
        <v>19</v>
      </c>
      <c r="AB503" s="81" t="s">
        <v>20</v>
      </c>
      <c r="AC503" s="81">
        <v>261</v>
      </c>
      <c r="AD503" s="81">
        <v>220</v>
      </c>
      <c r="AE503" s="81">
        <v>220</v>
      </c>
      <c r="AF503" s="83">
        <v>237</v>
      </c>
      <c r="AG503" s="104">
        <v>107.727272727273</v>
      </c>
      <c r="AH503" s="84"/>
      <c r="AI503" s="45"/>
    </row>
    <row r="504" spans="1:35" ht="14.1" hidden="1" customHeight="1" x14ac:dyDescent="0.2">
      <c r="A504" s="14" t="str">
        <f>Tabla1[[#This Row],[CEGE]]&amp;Tabla1[[#This Row],[Cod Producto]]&amp;Tabla1[[#This Row],[Naturaleza]]&amp;Tabla1[[#This Row],[Periodicidad]]&amp;Tabla1[[#This Row],[Unidad de Medida]]&amp;Tabla1[[#This Row],[Línea Base]]&amp;Tabla1[[#This Row],[Meta Plan]]&amp;Tabla1[[#This Row],[Meta Anual]]</f>
        <v>0230-0104FlujoMensualVAL180205205</v>
      </c>
      <c r="B504" s="77" t="s">
        <v>1552</v>
      </c>
      <c r="C504" s="78" t="s">
        <v>1682</v>
      </c>
      <c r="D504" s="78" t="s">
        <v>1370</v>
      </c>
      <c r="E504" s="78" t="s">
        <v>1024</v>
      </c>
      <c r="F504" s="78" t="s">
        <v>81</v>
      </c>
      <c r="G504" s="78" t="s">
        <v>322</v>
      </c>
      <c r="H504" s="79">
        <v>0</v>
      </c>
      <c r="I504" s="79">
        <v>0</v>
      </c>
      <c r="J504" s="79">
        <v>0</v>
      </c>
      <c r="K504" s="79">
        <v>0</v>
      </c>
      <c r="L504" s="79">
        <v>0</v>
      </c>
      <c r="M504" s="80" t="s">
        <v>566</v>
      </c>
      <c r="N504" s="80" t="s">
        <v>566</v>
      </c>
      <c r="O504" s="80" t="s">
        <v>566</v>
      </c>
      <c r="P504" s="80" t="s">
        <v>566</v>
      </c>
      <c r="Q504" s="80" t="s">
        <v>566</v>
      </c>
      <c r="R504" s="81"/>
      <c r="S504" s="81"/>
      <c r="T504" s="81"/>
      <c r="U504" s="81"/>
      <c r="V504" s="81"/>
      <c r="W504" s="81"/>
      <c r="X504" s="82" t="s">
        <v>82</v>
      </c>
      <c r="Y504" s="81" t="s">
        <v>1265</v>
      </c>
      <c r="Z504" s="81" t="s">
        <v>40</v>
      </c>
      <c r="AA504" s="81" t="s">
        <v>19</v>
      </c>
      <c r="AB504" s="81" t="s">
        <v>20</v>
      </c>
      <c r="AC504" s="81">
        <v>180</v>
      </c>
      <c r="AD504" s="81">
        <v>205</v>
      </c>
      <c r="AE504" s="81">
        <v>205</v>
      </c>
      <c r="AF504" s="83">
        <v>212</v>
      </c>
      <c r="AG504" s="104">
        <v>103.414634146341</v>
      </c>
      <c r="AH504" s="84"/>
      <c r="AI504" s="45"/>
    </row>
    <row r="505" spans="1:35" ht="14.1" hidden="1" customHeight="1" x14ac:dyDescent="0.2">
      <c r="A505" s="14" t="str">
        <f>Tabla1[[#This Row],[CEGE]]&amp;Tabla1[[#This Row],[Cod Producto]]&amp;Tabla1[[#This Row],[Naturaleza]]&amp;Tabla1[[#This Row],[Periodicidad]]&amp;Tabla1[[#This Row],[Unidad de Medida]]&amp;Tabla1[[#This Row],[Línea Base]]&amp;Tabla1[[#This Row],[Meta Plan]]&amp;Tabla1[[#This Row],[Meta Anual]]</f>
        <v>0230-0104AcumuladoMensualVAL120190190</v>
      </c>
      <c r="B505" s="77" t="s">
        <v>1552</v>
      </c>
      <c r="C505" s="78" t="s">
        <v>1682</v>
      </c>
      <c r="D505" s="78" t="s">
        <v>1370</v>
      </c>
      <c r="E505" s="78" t="s">
        <v>1024</v>
      </c>
      <c r="F505" s="78" t="s">
        <v>81</v>
      </c>
      <c r="G505" s="78" t="s">
        <v>322</v>
      </c>
      <c r="H505" s="79">
        <v>0</v>
      </c>
      <c r="I505" s="79">
        <v>0</v>
      </c>
      <c r="J505" s="79">
        <v>0</v>
      </c>
      <c r="K505" s="79">
        <v>0</v>
      </c>
      <c r="L505" s="79">
        <v>0</v>
      </c>
      <c r="M505" s="80" t="s">
        <v>566</v>
      </c>
      <c r="N505" s="80" t="s">
        <v>566</v>
      </c>
      <c r="O505" s="80" t="s">
        <v>566</v>
      </c>
      <c r="P505" s="80" t="s">
        <v>566</v>
      </c>
      <c r="Q505" s="80" t="s">
        <v>566</v>
      </c>
      <c r="R505" s="81"/>
      <c r="S505" s="81"/>
      <c r="T505" s="81"/>
      <c r="U505" s="81"/>
      <c r="V505" s="81"/>
      <c r="W505" s="81"/>
      <c r="X505" s="82" t="s">
        <v>164</v>
      </c>
      <c r="Y505" s="81" t="s">
        <v>1269</v>
      </c>
      <c r="Z505" s="81" t="s">
        <v>18</v>
      </c>
      <c r="AA505" s="81" t="s">
        <v>19</v>
      </c>
      <c r="AB505" s="81" t="s">
        <v>20</v>
      </c>
      <c r="AC505" s="81">
        <v>120</v>
      </c>
      <c r="AD505" s="81">
        <v>190</v>
      </c>
      <c r="AE505" s="81">
        <v>190</v>
      </c>
      <c r="AF505" s="83">
        <v>178</v>
      </c>
      <c r="AG505" s="104">
        <v>93.684210526315795</v>
      </c>
      <c r="AH505" s="84"/>
      <c r="AI505" s="45"/>
    </row>
    <row r="506" spans="1:35" ht="14.1" hidden="1" customHeight="1" x14ac:dyDescent="0.2">
      <c r="A506" s="14" t="str">
        <f>Tabla1[[#This Row],[CEGE]]&amp;Tabla1[[#This Row],[Cod Producto]]&amp;Tabla1[[#This Row],[Naturaleza]]&amp;Tabla1[[#This Row],[Periodicidad]]&amp;Tabla1[[#This Row],[Unidad de Medida]]&amp;Tabla1[[#This Row],[Línea Base]]&amp;Tabla1[[#This Row],[Meta Plan]]&amp;Tabla1[[#This Row],[Meta Anual]]</f>
        <v>0230-0104FlujoAnualVAL122130125</v>
      </c>
      <c r="B506" s="77" t="s">
        <v>1552</v>
      </c>
      <c r="C506" s="78" t="s">
        <v>1682</v>
      </c>
      <c r="D506" s="78" t="s">
        <v>1370</v>
      </c>
      <c r="E506" s="78" t="s">
        <v>1024</v>
      </c>
      <c r="F506" s="78" t="s">
        <v>81</v>
      </c>
      <c r="G506" s="78" t="s">
        <v>322</v>
      </c>
      <c r="H506" s="79">
        <v>0</v>
      </c>
      <c r="I506" s="79">
        <v>0</v>
      </c>
      <c r="J506" s="79">
        <v>0</v>
      </c>
      <c r="K506" s="79">
        <v>0</v>
      </c>
      <c r="L506" s="79">
        <v>0</v>
      </c>
      <c r="M506" s="80" t="s">
        <v>566</v>
      </c>
      <c r="N506" s="80" t="s">
        <v>566</v>
      </c>
      <c r="O506" s="80" t="s">
        <v>566</v>
      </c>
      <c r="P506" s="80" t="s">
        <v>566</v>
      </c>
      <c r="Q506" s="80" t="s">
        <v>566</v>
      </c>
      <c r="R506" s="81"/>
      <c r="S506" s="81"/>
      <c r="T506" s="81"/>
      <c r="U506" s="81"/>
      <c r="V506" s="81"/>
      <c r="W506" s="81"/>
      <c r="X506" s="82" t="s">
        <v>195</v>
      </c>
      <c r="Y506" s="81" t="s">
        <v>1266</v>
      </c>
      <c r="Z506" s="81" t="s">
        <v>40</v>
      </c>
      <c r="AA506" s="81" t="s">
        <v>41</v>
      </c>
      <c r="AB506" s="81" t="s">
        <v>20</v>
      </c>
      <c r="AC506" s="81">
        <v>122</v>
      </c>
      <c r="AD506" s="81">
        <v>130</v>
      </c>
      <c r="AE506" s="81">
        <v>125</v>
      </c>
      <c r="AF506" s="83">
        <v>127</v>
      </c>
      <c r="AG506" s="104">
        <v>101.6</v>
      </c>
      <c r="AH506" s="84"/>
      <c r="AI506" s="45"/>
    </row>
    <row r="507" spans="1:35" ht="14.1" hidden="1" customHeight="1" x14ac:dyDescent="0.2">
      <c r="A507" s="14" t="str">
        <f>Tabla1[[#This Row],[CEGE]]&amp;Tabla1[[#This Row],[Cod Producto]]&amp;Tabla1[[#This Row],[Naturaleza]]&amp;Tabla1[[#This Row],[Periodicidad]]&amp;Tabla1[[#This Row],[Unidad de Medida]]&amp;Tabla1[[#This Row],[Línea Base]]&amp;Tabla1[[#This Row],[Meta Plan]]&amp;Tabla1[[#This Row],[Meta Anual]]</f>
        <v>0235-0101FlujoTrimestral%100100100</v>
      </c>
      <c r="B507" s="77" t="s">
        <v>1553</v>
      </c>
      <c r="C507" s="78" t="s">
        <v>1678</v>
      </c>
      <c r="D507" s="78" t="s">
        <v>1371</v>
      </c>
      <c r="E507" s="78" t="s">
        <v>325</v>
      </c>
      <c r="F507" s="78" t="s">
        <v>72</v>
      </c>
      <c r="G507" s="78" t="s">
        <v>326</v>
      </c>
      <c r="H507" s="79">
        <v>9680.6440000000002</v>
      </c>
      <c r="I507" s="79">
        <v>13980.644</v>
      </c>
      <c r="J507" s="79">
        <v>13980.644</v>
      </c>
      <c r="K507" s="79">
        <v>12924.283309</v>
      </c>
      <c r="L507" s="79">
        <v>8057.352785</v>
      </c>
      <c r="M507" s="80">
        <v>191792740000</v>
      </c>
      <c r="N507" s="80">
        <v>211260555000</v>
      </c>
      <c r="O507" s="80">
        <v>-320999588</v>
      </c>
      <c r="P507" s="80">
        <v>211581554588</v>
      </c>
      <c r="Q507" s="80">
        <v>210546513417</v>
      </c>
      <c r="R507" s="81"/>
      <c r="S507" s="81"/>
      <c r="T507" s="81"/>
      <c r="U507" s="81"/>
      <c r="V507" s="81"/>
      <c r="W507" s="81"/>
      <c r="X507" s="82" t="s">
        <v>1591</v>
      </c>
      <c r="Y507" s="81" t="s">
        <v>327</v>
      </c>
      <c r="Z507" s="81" t="s">
        <v>40</v>
      </c>
      <c r="AA507" s="81" t="s">
        <v>64</v>
      </c>
      <c r="AB507" s="81" t="s">
        <v>2</v>
      </c>
      <c r="AC507" s="81">
        <v>100</v>
      </c>
      <c r="AD507" s="81">
        <v>100</v>
      </c>
      <c r="AE507" s="81">
        <v>100</v>
      </c>
      <c r="AF507" s="83">
        <v>56.34</v>
      </c>
      <c r="AG507" s="104">
        <v>56.34</v>
      </c>
      <c r="AH507" s="84"/>
      <c r="AI507" s="45"/>
    </row>
    <row r="508" spans="1:35" ht="14.1" hidden="1" customHeight="1" x14ac:dyDescent="0.2">
      <c r="A508" s="14" t="str">
        <f>Tabla1[[#This Row],[CEGE]]&amp;Tabla1[[#This Row],[Cod Producto]]&amp;Tabla1[[#This Row],[Naturaleza]]&amp;Tabla1[[#This Row],[Periodicidad]]&amp;Tabla1[[#This Row],[Unidad de Medida]]&amp;Tabla1[[#This Row],[Línea Base]]&amp;Tabla1[[#This Row],[Meta Plan]]&amp;Tabla1[[#This Row],[Meta Anual]]</f>
        <v>0235-0102FlujoTrimestralVAL300450450</v>
      </c>
      <c r="B508" s="77" t="s">
        <v>1553</v>
      </c>
      <c r="C508" s="78" t="s">
        <v>1678</v>
      </c>
      <c r="D508" s="78" t="s">
        <v>1371</v>
      </c>
      <c r="E508" s="78" t="s">
        <v>570</v>
      </c>
      <c r="F508" s="78" t="s">
        <v>75</v>
      </c>
      <c r="G508" s="78" t="s">
        <v>329</v>
      </c>
      <c r="H508" s="79">
        <v>2558.42</v>
      </c>
      <c r="I508" s="79">
        <v>3258.42</v>
      </c>
      <c r="J508" s="79">
        <v>3258.42</v>
      </c>
      <c r="K508" s="79">
        <v>2627.6883339999999</v>
      </c>
      <c r="L508" s="79">
        <v>1926.7516659999999</v>
      </c>
      <c r="M508" s="80">
        <v>2558420000</v>
      </c>
      <c r="N508" s="80">
        <v>3258420000</v>
      </c>
      <c r="O508" s="80">
        <v>230786669</v>
      </c>
      <c r="P508" s="80">
        <v>3027633331</v>
      </c>
      <c r="Q508" s="80">
        <v>2952099997</v>
      </c>
      <c r="R508" s="81"/>
      <c r="S508" s="81"/>
      <c r="T508" s="81"/>
      <c r="U508" s="81"/>
      <c r="V508" s="81"/>
      <c r="W508" s="81"/>
      <c r="X508" s="82" t="s">
        <v>1588</v>
      </c>
      <c r="Y508" s="81" t="s">
        <v>1270</v>
      </c>
      <c r="Z508" s="81" t="s">
        <v>40</v>
      </c>
      <c r="AA508" s="81" t="s">
        <v>64</v>
      </c>
      <c r="AB508" s="81" t="s">
        <v>20</v>
      </c>
      <c r="AC508" s="81">
        <v>300</v>
      </c>
      <c r="AD508" s="81">
        <v>450</v>
      </c>
      <c r="AE508" s="81">
        <v>450</v>
      </c>
      <c r="AF508" s="83">
        <v>3889765</v>
      </c>
      <c r="AG508" s="104">
        <v>864392.22222222202</v>
      </c>
      <c r="AH508" s="84"/>
      <c r="AI508" s="45"/>
    </row>
    <row r="509" spans="1:35" ht="14.1" hidden="1" customHeight="1" x14ac:dyDescent="0.2">
      <c r="A509" s="14" t="str">
        <f>Tabla1[[#This Row],[CEGE]]&amp;Tabla1[[#This Row],[Cod Producto]]&amp;Tabla1[[#This Row],[Naturaleza]]&amp;Tabla1[[#This Row],[Periodicidad]]&amp;Tabla1[[#This Row],[Unidad de Medida]]&amp;Tabla1[[#This Row],[Línea Base]]&amp;Tabla1[[#This Row],[Meta Plan]]&amp;Tabla1[[#This Row],[Meta Anual]]</f>
        <v>0235-0104FlujoSemestral%100100100</v>
      </c>
      <c r="B509" s="77" t="s">
        <v>1553</v>
      </c>
      <c r="C509" s="78" t="s">
        <v>1678</v>
      </c>
      <c r="D509" s="78" t="s">
        <v>1371</v>
      </c>
      <c r="E509" s="78" t="s">
        <v>570</v>
      </c>
      <c r="F509" s="78" t="s">
        <v>81</v>
      </c>
      <c r="G509" s="78" t="s">
        <v>330</v>
      </c>
      <c r="H509" s="79">
        <v>900</v>
      </c>
      <c r="I509" s="79">
        <v>900</v>
      </c>
      <c r="J509" s="79">
        <v>900</v>
      </c>
      <c r="K509" s="79">
        <v>562.07500000000005</v>
      </c>
      <c r="L509" s="79">
        <v>368.10833400000001</v>
      </c>
      <c r="M509" s="80">
        <v>900000000</v>
      </c>
      <c r="N509" s="80">
        <v>900000000</v>
      </c>
      <c r="O509" s="80">
        <v>232008332</v>
      </c>
      <c r="P509" s="80">
        <v>667991668</v>
      </c>
      <c r="Q509" s="80">
        <v>662175001</v>
      </c>
      <c r="R509" s="81"/>
      <c r="S509" s="81"/>
      <c r="T509" s="81"/>
      <c r="U509" s="81"/>
      <c r="V509" s="81"/>
      <c r="W509" s="81"/>
      <c r="X509" s="82" t="s">
        <v>339</v>
      </c>
      <c r="Y509" s="81" t="s">
        <v>331</v>
      </c>
      <c r="Z509" s="81" t="s">
        <v>40</v>
      </c>
      <c r="AA509" s="81" t="s">
        <v>71</v>
      </c>
      <c r="AB509" s="81" t="s">
        <v>2</v>
      </c>
      <c r="AC509" s="81">
        <v>100</v>
      </c>
      <c r="AD509" s="81">
        <v>100</v>
      </c>
      <c r="AE509" s="81">
        <v>100</v>
      </c>
      <c r="AF509" s="83">
        <v>100.34</v>
      </c>
      <c r="AG509" s="104">
        <v>100.34</v>
      </c>
      <c r="AH509" s="84"/>
      <c r="AI509" s="45"/>
    </row>
    <row r="510" spans="1:35" ht="14.1" hidden="1" customHeight="1" x14ac:dyDescent="0.2">
      <c r="A510" s="14" t="str">
        <f>Tabla1[[#This Row],[CEGE]]&amp;Tabla1[[#This Row],[Cod Producto]]&amp;Tabla1[[#This Row],[Naturaleza]]&amp;Tabla1[[#This Row],[Periodicidad]]&amp;Tabla1[[#This Row],[Unidad de Medida]]&amp;Tabla1[[#This Row],[Línea Base]]&amp;Tabla1[[#This Row],[Meta Plan]]&amp;Tabla1[[#This Row],[Meta Anual]]</f>
        <v>0501-0101AcumuladoTrimestralVAL0242307670</v>
      </c>
      <c r="B510" s="77" t="s">
        <v>1554</v>
      </c>
      <c r="C510" s="78" t="s">
        <v>1682</v>
      </c>
      <c r="D510" s="78" t="s">
        <v>1372</v>
      </c>
      <c r="E510" s="78" t="s">
        <v>1082</v>
      </c>
      <c r="F510" s="78" t="s">
        <v>72</v>
      </c>
      <c r="G510" s="78" t="s">
        <v>332</v>
      </c>
      <c r="H510" s="79">
        <v>378217.20299999998</v>
      </c>
      <c r="I510" s="79">
        <v>388208.59628699999</v>
      </c>
      <c r="J510" s="79">
        <v>388208.59628699999</v>
      </c>
      <c r="K510" s="79">
        <v>358351.068875</v>
      </c>
      <c r="L510" s="79">
        <v>96073.768855999995</v>
      </c>
      <c r="M510" s="80">
        <v>378217203000</v>
      </c>
      <c r="N510" s="80">
        <v>388287212577</v>
      </c>
      <c r="O510" s="80">
        <v>256737480</v>
      </c>
      <c r="P510" s="80">
        <v>388030475097</v>
      </c>
      <c r="Q510" s="80">
        <v>165311563806</v>
      </c>
      <c r="R510" s="81" t="s">
        <v>1510</v>
      </c>
      <c r="S510" s="81" t="s">
        <v>1510</v>
      </c>
      <c r="T510" s="81" t="s">
        <v>1512</v>
      </c>
      <c r="U510" s="81" t="s">
        <v>1510</v>
      </c>
      <c r="V510" s="81" t="s">
        <v>1510</v>
      </c>
      <c r="W510" s="81" t="s">
        <v>1510</v>
      </c>
      <c r="X510" s="82" t="s">
        <v>1587</v>
      </c>
      <c r="Y510" s="81" t="s">
        <v>333</v>
      </c>
      <c r="Z510" s="81" t="s">
        <v>18</v>
      </c>
      <c r="AA510" s="81" t="s">
        <v>64</v>
      </c>
      <c r="AB510" s="81" t="s">
        <v>20</v>
      </c>
      <c r="AC510" s="81">
        <v>0</v>
      </c>
      <c r="AD510" s="81">
        <v>24230</v>
      </c>
      <c r="AE510" s="81">
        <v>7670</v>
      </c>
      <c r="AF510" s="83">
        <v>91644</v>
      </c>
      <c r="AG510" s="104">
        <v>1194.8370273794001</v>
      </c>
      <c r="AH510" s="84"/>
      <c r="AI510" s="45"/>
    </row>
    <row r="511" spans="1:35" ht="14.1" hidden="1" customHeight="1" x14ac:dyDescent="0.2">
      <c r="A511" s="14" t="str">
        <f>Tabla1[[#This Row],[CEGE]]&amp;Tabla1[[#This Row],[Cod Producto]]&amp;Tabla1[[#This Row],[Naturaleza]]&amp;Tabla1[[#This Row],[Periodicidad]]&amp;Tabla1[[#This Row],[Unidad de Medida]]&amp;Tabla1[[#This Row],[Línea Base]]&amp;Tabla1[[#This Row],[Meta Plan]]&amp;Tabla1[[#This Row],[Meta Anual]]</f>
        <v>0501-0102AcumuladoTrimestralVAL0252308587</v>
      </c>
      <c r="B511" s="77" t="s">
        <v>1554</v>
      </c>
      <c r="C511" s="78" t="s">
        <v>1682</v>
      </c>
      <c r="D511" s="78" t="s">
        <v>1372</v>
      </c>
      <c r="E511" s="78" t="s">
        <v>1082</v>
      </c>
      <c r="F511" s="78" t="s">
        <v>75</v>
      </c>
      <c r="G511" s="78" t="s">
        <v>336</v>
      </c>
      <c r="H511" s="79">
        <v>32340</v>
      </c>
      <c r="I511" s="79">
        <v>32380</v>
      </c>
      <c r="J511" s="79">
        <v>32380</v>
      </c>
      <c r="K511" s="79">
        <v>32380</v>
      </c>
      <c r="L511" s="79">
        <v>8792.7999999999993</v>
      </c>
      <c r="M511" s="80">
        <v>32340000000</v>
      </c>
      <c r="N511" s="80">
        <v>32380000000</v>
      </c>
      <c r="O511" s="80">
        <v>0</v>
      </c>
      <c r="P511" s="80">
        <v>32380000000</v>
      </c>
      <c r="Q511" s="80">
        <v>32071060000</v>
      </c>
      <c r="R511" s="81" t="s">
        <v>1510</v>
      </c>
      <c r="S511" s="81" t="s">
        <v>1510</v>
      </c>
      <c r="T511" s="81" t="s">
        <v>1512</v>
      </c>
      <c r="U511" s="81" t="s">
        <v>1510</v>
      </c>
      <c r="V511" s="81" t="s">
        <v>1510</v>
      </c>
      <c r="W511" s="81" t="s">
        <v>1510</v>
      </c>
      <c r="X511" s="82" t="s">
        <v>1588</v>
      </c>
      <c r="Y511" s="81" t="s">
        <v>337</v>
      </c>
      <c r="Z511" s="81" t="s">
        <v>18</v>
      </c>
      <c r="AA511" s="81" t="s">
        <v>64</v>
      </c>
      <c r="AB511" s="81" t="s">
        <v>20</v>
      </c>
      <c r="AC511" s="81">
        <v>0</v>
      </c>
      <c r="AD511" s="81">
        <v>25230</v>
      </c>
      <c r="AE511" s="81">
        <v>8587</v>
      </c>
      <c r="AF511" s="83">
        <v>32475</v>
      </c>
      <c r="AG511" s="104">
        <v>378.18795854198203</v>
      </c>
      <c r="AH511" s="84"/>
      <c r="AI511" s="45"/>
    </row>
    <row r="512" spans="1:35" ht="14.1" hidden="1" customHeight="1" x14ac:dyDescent="0.2">
      <c r="A512" s="14" t="str">
        <f>Tabla1[[#This Row],[CEGE]]&amp;Tabla1[[#This Row],[Cod Producto]]&amp;Tabla1[[#This Row],[Naturaleza]]&amp;Tabla1[[#This Row],[Periodicidad]]&amp;Tabla1[[#This Row],[Unidad de Medida]]&amp;Tabla1[[#This Row],[Línea Base]]&amp;Tabla1[[#This Row],[Meta Plan]]&amp;Tabla1[[#This Row],[Meta Anual]]</f>
        <v>0501-0103AcumuladoTrimestral%010,4</v>
      </c>
      <c r="B512" s="77" t="s">
        <v>1554</v>
      </c>
      <c r="C512" s="78" t="s">
        <v>1682</v>
      </c>
      <c r="D512" s="78" t="s">
        <v>1372</v>
      </c>
      <c r="E512" s="78" t="s">
        <v>1082</v>
      </c>
      <c r="F512" s="78" t="s">
        <v>125</v>
      </c>
      <c r="G512" s="78" t="s">
        <v>338</v>
      </c>
      <c r="H512" s="79">
        <v>11147.599</v>
      </c>
      <c r="I512" s="79">
        <v>14121.00692</v>
      </c>
      <c r="J512" s="79">
        <v>14121.00692</v>
      </c>
      <c r="K512" s="79">
        <v>11464.90813</v>
      </c>
      <c r="L512" s="79">
        <v>5807.5290400000004</v>
      </c>
      <c r="M512" s="80">
        <v>11147599000</v>
      </c>
      <c r="N512" s="80">
        <v>13932343447</v>
      </c>
      <c r="O512" s="80">
        <v>815815503</v>
      </c>
      <c r="P512" s="80">
        <v>13116527944</v>
      </c>
      <c r="Q512" s="80">
        <v>9946229332</v>
      </c>
      <c r="R512" s="81" t="s">
        <v>1510</v>
      </c>
      <c r="S512" s="81" t="s">
        <v>1510</v>
      </c>
      <c r="T512" s="81" t="s">
        <v>1512</v>
      </c>
      <c r="U512" s="81" t="s">
        <v>1510</v>
      </c>
      <c r="V512" s="81" t="s">
        <v>1510</v>
      </c>
      <c r="W512" s="81" t="s">
        <v>1510</v>
      </c>
      <c r="X512" s="82" t="s">
        <v>1590</v>
      </c>
      <c r="Y512" s="81" t="s">
        <v>1272</v>
      </c>
      <c r="Z512" s="81" t="s">
        <v>18</v>
      </c>
      <c r="AA512" s="81" t="s">
        <v>64</v>
      </c>
      <c r="AB512" s="81" t="s">
        <v>2</v>
      </c>
      <c r="AC512" s="81">
        <v>0</v>
      </c>
      <c r="AD512" s="81">
        <v>1</v>
      </c>
      <c r="AE512" s="81">
        <v>0.4</v>
      </c>
      <c r="AF512" s="83">
        <v>0.7</v>
      </c>
      <c r="AG512" s="104">
        <v>175</v>
      </c>
      <c r="AH512" s="84"/>
      <c r="AI512" s="45"/>
    </row>
    <row r="513" spans="1:35" ht="14.1" hidden="1" customHeight="1" x14ac:dyDescent="0.2">
      <c r="A513" s="14" t="str">
        <f>Tabla1[[#This Row],[CEGE]]&amp;Tabla1[[#This Row],[Cod Producto]]&amp;Tabla1[[#This Row],[Naturaleza]]&amp;Tabla1[[#This Row],[Periodicidad]]&amp;Tabla1[[#This Row],[Unidad de Medida]]&amp;Tabla1[[#This Row],[Línea Base]]&amp;Tabla1[[#This Row],[Meta Plan]]&amp;Tabla1[[#This Row],[Meta Anual]]</f>
        <v>0501-0104AcumuladoTrimestral%010,3</v>
      </c>
      <c r="B513" s="77" t="s">
        <v>1554</v>
      </c>
      <c r="C513" s="78" t="s">
        <v>1682</v>
      </c>
      <c r="D513" s="78" t="s">
        <v>1372</v>
      </c>
      <c r="E513" s="78" t="s">
        <v>1082</v>
      </c>
      <c r="F513" s="78" t="s">
        <v>81</v>
      </c>
      <c r="G513" s="78" t="s">
        <v>1271</v>
      </c>
      <c r="H513" s="79">
        <v>5850</v>
      </c>
      <c r="I513" s="79">
        <v>11330.432128</v>
      </c>
      <c r="J513" s="79">
        <v>11330.432128</v>
      </c>
      <c r="K513" s="79">
        <v>10776.561170000001</v>
      </c>
      <c r="L513" s="79">
        <v>6688.4878159999998</v>
      </c>
      <c r="M513" s="80">
        <v>5850000000</v>
      </c>
      <c r="N513" s="80">
        <v>11440479311</v>
      </c>
      <c r="O513" s="80">
        <v>18412669</v>
      </c>
      <c r="P513" s="80">
        <v>11422066642</v>
      </c>
      <c r="Q513" s="80">
        <v>9682332062</v>
      </c>
      <c r="R513" s="81" t="s">
        <v>1510</v>
      </c>
      <c r="S513" s="81" t="s">
        <v>1510</v>
      </c>
      <c r="T513" s="81" t="s">
        <v>1512</v>
      </c>
      <c r="U513" s="81" t="s">
        <v>1510</v>
      </c>
      <c r="V513" s="81" t="s">
        <v>1510</v>
      </c>
      <c r="W513" s="81" t="s">
        <v>1510</v>
      </c>
      <c r="X513" s="82" t="s">
        <v>1591</v>
      </c>
      <c r="Y513" s="81" t="s">
        <v>142</v>
      </c>
      <c r="Z513" s="81" t="s">
        <v>18</v>
      </c>
      <c r="AA513" s="81" t="s">
        <v>64</v>
      </c>
      <c r="AB513" s="81" t="s">
        <v>2</v>
      </c>
      <c r="AC513" s="81">
        <v>0</v>
      </c>
      <c r="AD513" s="81">
        <v>1</v>
      </c>
      <c r="AE513" s="81">
        <v>0.3</v>
      </c>
      <c r="AF513" s="83">
        <v>0.95</v>
      </c>
      <c r="AG513" s="104">
        <v>316.66666666666703</v>
      </c>
      <c r="AH513" s="84"/>
      <c r="AI513" s="45"/>
    </row>
    <row r="514" spans="1:35" ht="14.1" hidden="1" customHeight="1" x14ac:dyDescent="0.2">
      <c r="A514" s="14" t="str">
        <f>Tabla1[[#This Row],[CEGE]]&amp;Tabla1[[#This Row],[Cod Producto]]&amp;Tabla1[[#This Row],[Naturaleza]]&amp;Tabla1[[#This Row],[Periodicidad]]&amp;Tabla1[[#This Row],[Unidad de Medida]]&amp;Tabla1[[#This Row],[Línea Base]]&amp;Tabla1[[#This Row],[Meta Plan]]&amp;Tabla1[[#This Row],[Meta Anual]]</f>
        <v>0501-0105AcumuladoTrimestralVAL00,60,6</v>
      </c>
      <c r="B514" s="77" t="s">
        <v>1554</v>
      </c>
      <c r="C514" s="78" t="s">
        <v>1682</v>
      </c>
      <c r="D514" s="78" t="s">
        <v>1372</v>
      </c>
      <c r="E514" s="78" t="s">
        <v>1082</v>
      </c>
      <c r="F514" s="78" t="s">
        <v>87</v>
      </c>
      <c r="G514" s="78" t="s">
        <v>420</v>
      </c>
      <c r="H514" s="79">
        <v>723.41099999999994</v>
      </c>
      <c r="I514" s="79">
        <v>823.41099999999994</v>
      </c>
      <c r="J514" s="79">
        <v>823.41099999999994</v>
      </c>
      <c r="K514" s="79">
        <v>812.79433300000005</v>
      </c>
      <c r="L514" s="79">
        <v>310.99591700000002</v>
      </c>
      <c r="M514" s="80">
        <v>723411000</v>
      </c>
      <c r="N514" s="80">
        <v>872844333</v>
      </c>
      <c r="O514" s="80">
        <v>18000000</v>
      </c>
      <c r="P514" s="80">
        <v>854844333</v>
      </c>
      <c r="Q514" s="80">
        <v>771040520</v>
      </c>
      <c r="R514" s="81" t="s">
        <v>1510</v>
      </c>
      <c r="S514" s="81" t="s">
        <v>1510</v>
      </c>
      <c r="T514" s="81" t="s">
        <v>1512</v>
      </c>
      <c r="U514" s="81" t="s">
        <v>1510</v>
      </c>
      <c r="V514" s="81" t="s">
        <v>1510</v>
      </c>
      <c r="W514" s="81" t="s">
        <v>1510</v>
      </c>
      <c r="X514" s="82" t="s">
        <v>339</v>
      </c>
      <c r="Y514" s="78" t="s">
        <v>143</v>
      </c>
      <c r="Z514" s="78" t="s">
        <v>18</v>
      </c>
      <c r="AA514" s="78" t="s">
        <v>64</v>
      </c>
      <c r="AB514" s="78" t="s">
        <v>20</v>
      </c>
      <c r="AC514" s="83">
        <v>0</v>
      </c>
      <c r="AD514" s="83">
        <v>0.6</v>
      </c>
      <c r="AE514" s="83">
        <v>0.6</v>
      </c>
      <c r="AF514" s="83">
        <v>1.3</v>
      </c>
      <c r="AG514" s="104">
        <v>216.666666666667</v>
      </c>
      <c r="AH514" s="84"/>
      <c r="AI514" s="45"/>
    </row>
    <row r="515" spans="1:35" ht="14.1" hidden="1" customHeight="1" x14ac:dyDescent="0.2">
      <c r="A515" s="14" t="str">
        <f>Tabla1[[#This Row],[CEGE]]&amp;Tabla1[[#This Row],[Cod Producto]]&amp;Tabla1[[#This Row],[Naturaleza]]&amp;Tabla1[[#This Row],[Periodicidad]]&amp;Tabla1[[#This Row],[Unidad de Medida]]&amp;Tabla1[[#This Row],[Línea Base]]&amp;Tabla1[[#This Row],[Meta Plan]]&amp;Tabla1[[#This Row],[Meta Anual]]</f>
        <v>0501-0106AcumuladoTrimestralVAL022</v>
      </c>
      <c r="B515" s="77" t="s">
        <v>1554</v>
      </c>
      <c r="C515" s="78" t="s">
        <v>1682</v>
      </c>
      <c r="D515" s="78" t="s">
        <v>1372</v>
      </c>
      <c r="E515" s="78" t="s">
        <v>1082</v>
      </c>
      <c r="F515" s="78" t="s">
        <v>65</v>
      </c>
      <c r="G515" s="78" t="s">
        <v>334</v>
      </c>
      <c r="H515" s="79">
        <v>95396.589000000007</v>
      </c>
      <c r="I515" s="79">
        <v>76811.355664999995</v>
      </c>
      <c r="J515" s="79">
        <v>76811.355664999995</v>
      </c>
      <c r="K515" s="79">
        <v>64127.352271999996</v>
      </c>
      <c r="L515" s="79">
        <v>415.62634100000002</v>
      </c>
      <c r="M515" s="80">
        <v>95396589000</v>
      </c>
      <c r="N515" s="80">
        <v>66562922332</v>
      </c>
      <c r="O515" s="80">
        <v>338757445</v>
      </c>
      <c r="P515" s="80">
        <v>66224164887</v>
      </c>
      <c r="Q515" s="80">
        <v>65572582608</v>
      </c>
      <c r="R515" s="81" t="s">
        <v>1510</v>
      </c>
      <c r="S515" s="81" t="s">
        <v>1510</v>
      </c>
      <c r="T515" s="81" t="s">
        <v>1510</v>
      </c>
      <c r="U515" s="81" t="s">
        <v>1510</v>
      </c>
      <c r="V515" s="81" t="s">
        <v>1510</v>
      </c>
      <c r="W515" s="81" t="s">
        <v>1510</v>
      </c>
      <c r="X515" s="82" t="s">
        <v>1576</v>
      </c>
      <c r="Y515" s="81" t="s">
        <v>335</v>
      </c>
      <c r="Z515" s="85" t="s">
        <v>18</v>
      </c>
      <c r="AA515" s="78" t="s">
        <v>64</v>
      </c>
      <c r="AB515" s="78" t="s">
        <v>20</v>
      </c>
      <c r="AC515" s="83">
        <v>0</v>
      </c>
      <c r="AD515" s="83">
        <v>2</v>
      </c>
      <c r="AE515" s="83">
        <v>2</v>
      </c>
      <c r="AF515" s="83">
        <v>3.79</v>
      </c>
      <c r="AG515" s="104">
        <v>189.5</v>
      </c>
      <c r="AH515" s="84"/>
      <c r="AI515" s="45"/>
    </row>
    <row r="516" spans="1:35" ht="14.1" hidden="1" customHeight="1" x14ac:dyDescent="0.2">
      <c r="A516" s="14" t="str">
        <f>Tabla1[[#This Row],[CEGE]]&amp;Tabla1[[#This Row],[Cod Producto]]&amp;Tabla1[[#This Row],[Naturaleza]]&amp;Tabla1[[#This Row],[Periodicidad]]&amp;Tabla1[[#This Row],[Unidad de Medida]]&amp;Tabla1[[#This Row],[Línea Base]]&amp;Tabla1[[#This Row],[Meta Plan]]&amp;Tabla1[[#This Row],[Meta Anual]]</f>
        <v>0501-0107AcumuladoTrimestralVAL00,70,7</v>
      </c>
      <c r="B516" s="77" t="s">
        <v>1554</v>
      </c>
      <c r="C516" s="78" t="s">
        <v>1682</v>
      </c>
      <c r="D516" s="78" t="s">
        <v>1372</v>
      </c>
      <c r="E516" s="78" t="s">
        <v>1082</v>
      </c>
      <c r="F516" s="78" t="s">
        <v>17</v>
      </c>
      <c r="G516" s="78" t="s">
        <v>421</v>
      </c>
      <c r="H516" s="79">
        <v>165</v>
      </c>
      <c r="I516" s="79">
        <v>165</v>
      </c>
      <c r="J516" s="79">
        <v>165</v>
      </c>
      <c r="K516" s="79">
        <v>165</v>
      </c>
      <c r="L516" s="79">
        <v>0</v>
      </c>
      <c r="M516" s="80">
        <v>165000000</v>
      </c>
      <c r="N516" s="80">
        <v>165000000</v>
      </c>
      <c r="O516" s="80">
        <v>0</v>
      </c>
      <c r="P516" s="80">
        <v>165000000</v>
      </c>
      <c r="Q516" s="80">
        <v>165000000</v>
      </c>
      <c r="R516" s="81" t="s">
        <v>1510</v>
      </c>
      <c r="S516" s="81" t="s">
        <v>1510</v>
      </c>
      <c r="T516" s="81" t="s">
        <v>1510</v>
      </c>
      <c r="U516" s="81" t="s">
        <v>1510</v>
      </c>
      <c r="V516" s="81" t="s">
        <v>1510</v>
      </c>
      <c r="W516" s="81" t="s">
        <v>1510</v>
      </c>
      <c r="X516" s="82" t="s">
        <v>1589</v>
      </c>
      <c r="Y516" s="81" t="s">
        <v>144</v>
      </c>
      <c r="Z516" s="78" t="s">
        <v>18</v>
      </c>
      <c r="AA516" s="78" t="s">
        <v>64</v>
      </c>
      <c r="AB516" s="78" t="s">
        <v>20</v>
      </c>
      <c r="AC516" s="83">
        <v>0</v>
      </c>
      <c r="AD516" s="83">
        <v>0.7</v>
      </c>
      <c r="AE516" s="83">
        <v>0.7</v>
      </c>
      <c r="AF516" s="83">
        <v>1.27</v>
      </c>
      <c r="AG516" s="104">
        <v>181.42857142857099</v>
      </c>
      <c r="AH516" s="84"/>
      <c r="AI516" s="45"/>
    </row>
    <row r="517" spans="1:35" ht="14.1" customHeight="1" x14ac:dyDescent="0.2"/>
    <row r="518" spans="1:35" ht="15" x14ac:dyDescent="0.2"/>
    <row r="519" spans="1:35" ht="15" x14ac:dyDescent="0.2"/>
    <row r="520" spans="1:35" ht="15" x14ac:dyDescent="0.2"/>
    <row r="521" spans="1:35" ht="15" x14ac:dyDescent="0.2"/>
    <row r="522" spans="1:35" ht="15" x14ac:dyDescent="0.2"/>
    <row r="523" spans="1:35" ht="15" x14ac:dyDescent="0.2"/>
    <row r="524" spans="1:35" ht="15" x14ac:dyDescent="0.2"/>
  </sheetData>
  <sortState xmlns:xlrd2="http://schemas.microsoft.com/office/spreadsheetml/2017/richdata2" ref="A10:AH516">
    <sortCondition ref="B10:B516"/>
    <sortCondition ref="F10:F516"/>
  </sortState>
  <printOptions horizontalCentered="1" verticalCentered="1"/>
  <pageMargins left="0.39370078740157483" right="3.937007874015748E-2" top="0.39370078740157483" bottom="0.39370078740157483" header="0.19685039370078741" footer="0.19685039370078741"/>
  <pageSetup scale="37" orientation="landscape" r:id="rId1"/>
  <headerFooter>
    <oddHeader>&amp;CAnexo 2. Ejecución Productos, Metas y Resultados (PMR) - Corte Septiembre/2023</oddHeader>
    <oddFooter>&amp;LCifras en millones de pesos.</oddFooter>
  </headerFooter>
  <drawing r:id="rId2"/>
  <legacyDrawing r:id="rId3"/>
  <tableParts count="1">
    <tablePart r:id="rId4"/>
  </tableParts>
  <extLst>
    <ext xmlns:x15="http://schemas.microsoft.com/office/spreadsheetml/2010/11/main" uri="{3A4CF648-6AED-40f4-86FF-DC5316D8AED3}">
      <x14:slicerList xmlns:x14="http://schemas.microsoft.com/office/spreadsheetml/2009/9/main">
        <x14:slicer r:id="rId5"/>
      </x14:slicerList>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9B498-9C18-4017-9288-B71540364507}">
  <sheetPr>
    <tabColor rgb="FF00B050"/>
  </sheetPr>
  <dimension ref="A1:Z548"/>
  <sheetViews>
    <sheetView showGridLines="0" view="pageBreakPreview" zoomScale="60" zoomScaleNormal="85" workbookViewId="0">
      <pane xSplit="3" ySplit="1" topLeftCell="J3" activePane="bottomRight" state="frozen"/>
      <selection pane="topRight" activeCell="G1" sqref="G1"/>
      <selection pane="bottomLeft" activeCell="A12" sqref="A12"/>
      <selection pane="bottomRight" activeCell="K5" sqref="K5"/>
    </sheetView>
  </sheetViews>
  <sheetFormatPr baseColWidth="10" defaultColWidth="12.140625" defaultRowHeight="15" outlineLevelRow="2" x14ac:dyDescent="0.2"/>
  <cols>
    <col min="1" max="1" width="8" style="41" customWidth="1"/>
    <col min="2" max="2" width="19.85546875" style="41" customWidth="1"/>
    <col min="3" max="3" width="7.140625" style="41" customWidth="1"/>
    <col min="4" max="4" width="35.140625" style="41" customWidth="1"/>
    <col min="5" max="5" width="18.42578125" style="42" customWidth="1"/>
    <col min="6" max="6" width="19.7109375" style="43" customWidth="1"/>
    <col min="7" max="7" width="18.5703125" style="43" customWidth="1"/>
    <col min="8" max="8" width="19.42578125" style="43" customWidth="1"/>
    <col min="9" max="9" width="18.42578125" style="43" customWidth="1"/>
    <col min="10" max="10" width="14" style="41" customWidth="1"/>
    <col min="11" max="11" width="29.42578125" style="41" customWidth="1"/>
    <col min="12" max="12" width="12.42578125" style="41" customWidth="1"/>
    <col min="13" max="13" width="14.5703125" style="41" customWidth="1"/>
    <col min="14" max="14" width="12" style="41" customWidth="1"/>
    <col min="15" max="15" width="15.42578125" style="9" customWidth="1"/>
    <col min="16" max="16" width="14.7109375" style="9" customWidth="1"/>
    <col min="17" max="17" width="17.28515625" style="9" customWidth="1"/>
    <col min="18" max="18" width="14.140625" style="44" customWidth="1"/>
    <col min="19" max="19" width="10.28515625" style="44" customWidth="1"/>
    <col min="20" max="20" width="62.7109375" style="52" customWidth="1"/>
    <col min="21" max="16384" width="12.140625" style="14"/>
  </cols>
  <sheetData>
    <row r="1" spans="1:26" s="9" customFormat="1" ht="45" x14ac:dyDescent="0.2">
      <c r="A1" s="1" t="s">
        <v>3</v>
      </c>
      <c r="B1" s="1" t="s">
        <v>4</v>
      </c>
      <c r="C1" s="2" t="s">
        <v>5</v>
      </c>
      <c r="D1" s="3" t="s">
        <v>6</v>
      </c>
      <c r="E1" s="4" t="s">
        <v>7</v>
      </c>
      <c r="F1" s="4" t="s">
        <v>8</v>
      </c>
      <c r="G1" s="5" t="s">
        <v>9</v>
      </c>
      <c r="H1" s="5" t="s">
        <v>10</v>
      </c>
      <c r="I1" s="4" t="s">
        <v>11</v>
      </c>
      <c r="J1" s="2" t="s">
        <v>12</v>
      </c>
      <c r="K1" s="2" t="s">
        <v>13</v>
      </c>
      <c r="L1" s="2" t="s">
        <v>14</v>
      </c>
      <c r="M1" s="2" t="s">
        <v>15</v>
      </c>
      <c r="N1" s="2" t="s">
        <v>16</v>
      </c>
      <c r="O1" s="6" t="s">
        <v>564</v>
      </c>
      <c r="P1" s="6" t="s">
        <v>0</v>
      </c>
      <c r="Q1" s="6" t="s">
        <v>1</v>
      </c>
      <c r="R1" s="7" t="s">
        <v>434</v>
      </c>
      <c r="S1" s="7" t="s">
        <v>2</v>
      </c>
      <c r="T1" s="8" t="s">
        <v>435</v>
      </c>
    </row>
    <row r="2" spans="1:26" ht="57" outlineLevel="2" x14ac:dyDescent="0.2">
      <c r="A2" s="10" t="s">
        <v>1331</v>
      </c>
      <c r="B2" s="10" t="s">
        <v>1071</v>
      </c>
      <c r="C2" s="10" t="s">
        <v>17</v>
      </c>
      <c r="D2" s="10" t="s">
        <v>340</v>
      </c>
      <c r="E2" s="46">
        <v>1264.2439999999999</v>
      </c>
      <c r="F2" s="46">
        <v>1322.508</v>
      </c>
      <c r="G2" s="46">
        <v>1322.508</v>
      </c>
      <c r="H2" s="46">
        <v>736.9</v>
      </c>
      <c r="I2" s="46">
        <v>418.74932999999999</v>
      </c>
      <c r="J2" s="10">
        <v>40</v>
      </c>
      <c r="K2" s="10" t="s">
        <v>565</v>
      </c>
      <c r="L2" s="10" t="s">
        <v>18</v>
      </c>
      <c r="M2" s="10" t="s">
        <v>19</v>
      </c>
      <c r="N2" s="10" t="s">
        <v>20</v>
      </c>
      <c r="O2" s="35">
        <v>600</v>
      </c>
      <c r="P2" s="35">
        <v>6400</v>
      </c>
      <c r="Q2" s="35">
        <v>1200</v>
      </c>
      <c r="R2" s="12">
        <v>1544</v>
      </c>
      <c r="S2" s="13">
        <v>128.666666666667</v>
      </c>
      <c r="T2" s="48" t="s">
        <v>469</v>
      </c>
      <c r="U2" s="45"/>
      <c r="V2" s="45"/>
      <c r="W2" s="45"/>
      <c r="X2" s="45"/>
      <c r="Y2" s="45"/>
      <c r="Z2" s="45"/>
    </row>
    <row r="3" spans="1:26" ht="71.25" outlineLevel="2" x14ac:dyDescent="0.2">
      <c r="A3" s="10" t="s">
        <v>1331</v>
      </c>
      <c r="B3" s="10" t="s">
        <v>1071</v>
      </c>
      <c r="C3" s="10" t="s">
        <v>21</v>
      </c>
      <c r="D3" s="10" t="s">
        <v>22</v>
      </c>
      <c r="E3" s="46">
        <v>914.14</v>
      </c>
      <c r="F3" s="46">
        <v>1114.1400000000001</v>
      </c>
      <c r="G3" s="46">
        <v>1114.1400000000001</v>
      </c>
      <c r="H3" s="46">
        <v>3212.8998980000001</v>
      </c>
      <c r="I3" s="46">
        <v>1548.232528</v>
      </c>
      <c r="J3" s="10">
        <v>39</v>
      </c>
      <c r="K3" s="10" t="s">
        <v>22</v>
      </c>
      <c r="L3" s="10" t="s">
        <v>18</v>
      </c>
      <c r="M3" s="10" t="s">
        <v>19</v>
      </c>
      <c r="N3" s="10" t="s">
        <v>20</v>
      </c>
      <c r="O3" s="35">
        <v>0</v>
      </c>
      <c r="P3" s="35">
        <v>1073</v>
      </c>
      <c r="Q3" s="35">
        <v>261</v>
      </c>
      <c r="R3" s="12">
        <v>474</v>
      </c>
      <c r="S3" s="13">
        <v>181.60919540229901</v>
      </c>
      <c r="T3" s="48" t="s">
        <v>668</v>
      </c>
      <c r="U3" s="45"/>
      <c r="V3" s="45"/>
      <c r="W3" s="45"/>
      <c r="X3" s="45"/>
      <c r="Y3" s="45"/>
    </row>
    <row r="4" spans="1:26" ht="71.25" outlineLevel="2" x14ac:dyDescent="0.2">
      <c r="A4" s="10" t="s">
        <v>1331</v>
      </c>
      <c r="B4" s="10" t="s">
        <v>1071</v>
      </c>
      <c r="C4" s="10" t="s">
        <v>23</v>
      </c>
      <c r="D4" s="10" t="s">
        <v>24</v>
      </c>
      <c r="E4" s="46">
        <v>914.14599999999996</v>
      </c>
      <c r="F4" s="46">
        <v>1055.8820000000001</v>
      </c>
      <c r="G4" s="46">
        <v>1055.8820000000001</v>
      </c>
      <c r="H4" s="46">
        <v>1068.2560329999999</v>
      </c>
      <c r="I4" s="46">
        <v>779.09269900000004</v>
      </c>
      <c r="J4" s="10">
        <v>27</v>
      </c>
      <c r="K4" s="10" t="s">
        <v>1093</v>
      </c>
      <c r="L4" s="10" t="s">
        <v>18</v>
      </c>
      <c r="M4" s="10" t="s">
        <v>19</v>
      </c>
      <c r="N4" s="10" t="s">
        <v>20</v>
      </c>
      <c r="O4" s="35">
        <v>729889</v>
      </c>
      <c r="P4" s="35">
        <v>187260</v>
      </c>
      <c r="Q4" s="35">
        <v>53360</v>
      </c>
      <c r="R4" s="12">
        <v>69689</v>
      </c>
      <c r="S4" s="13">
        <v>130.60157421289401</v>
      </c>
      <c r="T4" s="48" t="s">
        <v>1091</v>
      </c>
      <c r="U4" s="45"/>
      <c r="V4" s="45"/>
      <c r="W4" s="45"/>
      <c r="X4" s="45"/>
      <c r="Y4" s="45"/>
    </row>
    <row r="5" spans="1:26" ht="42.75" outlineLevel="2" x14ac:dyDescent="0.2">
      <c r="A5" s="10" t="s">
        <v>1331</v>
      </c>
      <c r="B5" s="10" t="s">
        <v>1071</v>
      </c>
      <c r="C5" s="10" t="s">
        <v>25</v>
      </c>
      <c r="D5" s="10" t="s">
        <v>26</v>
      </c>
      <c r="E5" s="46">
        <v>914.14700000000005</v>
      </c>
      <c r="F5" s="46">
        <v>914.14700000000005</v>
      </c>
      <c r="G5" s="46">
        <v>914.14700000000005</v>
      </c>
      <c r="H5" s="46">
        <v>0</v>
      </c>
      <c r="I5" s="46">
        <v>0</v>
      </c>
      <c r="J5" s="10">
        <v>31</v>
      </c>
      <c r="K5" s="10" t="s">
        <v>27</v>
      </c>
      <c r="L5" s="10" t="s">
        <v>18</v>
      </c>
      <c r="M5" s="10" t="s">
        <v>19</v>
      </c>
      <c r="N5" s="10" t="s">
        <v>20</v>
      </c>
      <c r="O5" s="35">
        <v>0</v>
      </c>
      <c r="P5" s="35">
        <v>29900</v>
      </c>
      <c r="Q5" s="35">
        <v>7900</v>
      </c>
      <c r="R5" s="12">
        <v>7147</v>
      </c>
      <c r="S5" s="13">
        <v>90.468354430379804</v>
      </c>
      <c r="T5" s="48" t="s">
        <v>572</v>
      </c>
      <c r="U5" s="45"/>
      <c r="V5" s="45"/>
      <c r="W5" s="45"/>
      <c r="X5" s="45"/>
      <c r="Y5" s="45"/>
    </row>
    <row r="6" spans="1:26" ht="42.75" outlineLevel="2" x14ac:dyDescent="0.2">
      <c r="A6" s="10" t="s">
        <v>1331</v>
      </c>
      <c r="B6" s="10" t="s">
        <v>1071</v>
      </c>
      <c r="C6" s="10" t="s">
        <v>28</v>
      </c>
      <c r="D6" s="10" t="s">
        <v>433</v>
      </c>
      <c r="E6" s="46">
        <v>914.14499999999998</v>
      </c>
      <c r="F6" s="46">
        <v>914.14499999999998</v>
      </c>
      <c r="G6" s="46">
        <v>914.14499999999998</v>
      </c>
      <c r="H6" s="46">
        <v>266.746667</v>
      </c>
      <c r="I6" s="46">
        <v>144.253333</v>
      </c>
      <c r="J6" s="10">
        <v>28</v>
      </c>
      <c r="K6" s="10" t="s">
        <v>1094</v>
      </c>
      <c r="L6" s="10" t="s">
        <v>18</v>
      </c>
      <c r="M6" s="10" t="s">
        <v>19</v>
      </c>
      <c r="N6" s="10" t="s">
        <v>20</v>
      </c>
      <c r="O6" s="35">
        <v>806684</v>
      </c>
      <c r="P6" s="35">
        <v>416000</v>
      </c>
      <c r="Q6" s="35">
        <v>116000</v>
      </c>
      <c r="R6" s="12">
        <v>71296</v>
      </c>
      <c r="S6" s="13">
        <v>61.462068965517197</v>
      </c>
      <c r="T6" s="48" t="s">
        <v>573</v>
      </c>
      <c r="U6" s="45"/>
      <c r="V6" s="45"/>
      <c r="W6" s="45"/>
      <c r="X6" s="45"/>
      <c r="Y6" s="45"/>
    </row>
    <row r="7" spans="1:26" ht="57" outlineLevel="2" x14ac:dyDescent="0.2">
      <c r="A7" s="10" t="s">
        <v>1331</v>
      </c>
      <c r="B7" s="10" t="s">
        <v>1071</v>
      </c>
      <c r="C7" s="10" t="s">
        <v>29</v>
      </c>
      <c r="D7" s="10" t="s">
        <v>436</v>
      </c>
      <c r="E7" s="46">
        <v>914.14499999999998</v>
      </c>
      <c r="F7" s="46">
        <v>914.14499999999998</v>
      </c>
      <c r="G7" s="46">
        <v>914.14499999999998</v>
      </c>
      <c r="H7" s="46">
        <v>0</v>
      </c>
      <c r="I7" s="46">
        <v>0</v>
      </c>
      <c r="J7" s="10">
        <v>38</v>
      </c>
      <c r="K7" s="10" t="s">
        <v>1095</v>
      </c>
      <c r="L7" s="10" t="s">
        <v>18</v>
      </c>
      <c r="M7" s="10" t="s">
        <v>19</v>
      </c>
      <c r="N7" s="10" t="s">
        <v>20</v>
      </c>
      <c r="O7" s="35">
        <v>110</v>
      </c>
      <c r="P7" s="35">
        <v>4273</v>
      </c>
      <c r="Q7" s="35">
        <v>1022</v>
      </c>
      <c r="R7" s="12">
        <v>672</v>
      </c>
      <c r="S7" s="13">
        <v>65.753424657534197</v>
      </c>
      <c r="T7" s="48" t="s">
        <v>574</v>
      </c>
      <c r="U7" s="45"/>
      <c r="V7" s="45"/>
      <c r="W7" s="45"/>
      <c r="X7" s="45"/>
      <c r="Y7" s="45"/>
    </row>
    <row r="8" spans="1:26" ht="57" outlineLevel="2" x14ac:dyDescent="0.2">
      <c r="A8" s="10" t="s">
        <v>1331</v>
      </c>
      <c r="B8" s="10" t="s">
        <v>1071</v>
      </c>
      <c r="C8" s="10" t="s">
        <v>17</v>
      </c>
      <c r="D8" s="10" t="s">
        <v>340</v>
      </c>
      <c r="E8" s="46">
        <v>0</v>
      </c>
      <c r="F8" s="46">
        <v>0</v>
      </c>
      <c r="G8" s="46">
        <v>0</v>
      </c>
      <c r="H8" s="46">
        <v>0</v>
      </c>
      <c r="I8" s="46">
        <v>0</v>
      </c>
      <c r="J8" s="10">
        <v>41</v>
      </c>
      <c r="K8" s="10" t="s">
        <v>470</v>
      </c>
      <c r="L8" s="10" t="s">
        <v>18</v>
      </c>
      <c r="M8" s="10" t="s">
        <v>19</v>
      </c>
      <c r="N8" s="10" t="s">
        <v>20</v>
      </c>
      <c r="O8" s="35">
        <v>2078052</v>
      </c>
      <c r="P8" s="35">
        <v>3816207</v>
      </c>
      <c r="Q8" s="35">
        <v>1121986</v>
      </c>
      <c r="R8" s="12">
        <v>2311222</v>
      </c>
      <c r="S8" s="13">
        <v>205.99383593021699</v>
      </c>
      <c r="T8" s="48" t="s">
        <v>575</v>
      </c>
      <c r="U8" s="45"/>
      <c r="V8" s="45"/>
      <c r="W8" s="45"/>
      <c r="X8" s="45"/>
      <c r="Y8" s="45"/>
    </row>
    <row r="9" spans="1:26" ht="71.25" outlineLevel="2" x14ac:dyDescent="0.2">
      <c r="A9" s="10" t="s">
        <v>1331</v>
      </c>
      <c r="B9" s="10" t="s">
        <v>1071</v>
      </c>
      <c r="C9" s="10" t="s">
        <v>25</v>
      </c>
      <c r="D9" s="10" t="s">
        <v>26</v>
      </c>
      <c r="E9" s="46">
        <v>0</v>
      </c>
      <c r="F9" s="46">
        <v>0</v>
      </c>
      <c r="G9" s="46">
        <v>0</v>
      </c>
      <c r="H9" s="46">
        <v>0</v>
      </c>
      <c r="I9" s="46">
        <v>0</v>
      </c>
      <c r="J9" s="10">
        <v>32</v>
      </c>
      <c r="K9" s="10" t="s">
        <v>30</v>
      </c>
      <c r="L9" s="10" t="s">
        <v>18</v>
      </c>
      <c r="M9" s="10" t="s">
        <v>19</v>
      </c>
      <c r="N9" s="10" t="s">
        <v>20</v>
      </c>
      <c r="O9" s="35">
        <v>48390</v>
      </c>
      <c r="P9" s="35">
        <v>14600</v>
      </c>
      <c r="Q9" s="35">
        <v>4100</v>
      </c>
      <c r="R9" s="12">
        <v>7717</v>
      </c>
      <c r="S9" s="13">
        <v>188.21951219512201</v>
      </c>
      <c r="T9" s="48" t="s">
        <v>576</v>
      </c>
      <c r="U9" s="45"/>
      <c r="V9" s="45"/>
      <c r="W9" s="45"/>
      <c r="X9" s="45"/>
      <c r="Y9" s="45"/>
    </row>
    <row r="10" spans="1:26" ht="71.25" outlineLevel="2" x14ac:dyDescent="0.2">
      <c r="A10" s="10" t="s">
        <v>1331</v>
      </c>
      <c r="B10" s="10" t="s">
        <v>1071</v>
      </c>
      <c r="C10" s="10" t="s">
        <v>25</v>
      </c>
      <c r="D10" s="10" t="s">
        <v>26</v>
      </c>
      <c r="E10" s="46">
        <v>0</v>
      </c>
      <c r="F10" s="46">
        <v>0</v>
      </c>
      <c r="G10" s="46">
        <v>0</v>
      </c>
      <c r="H10" s="46">
        <v>0</v>
      </c>
      <c r="I10" s="46">
        <v>0</v>
      </c>
      <c r="J10" s="10">
        <v>33</v>
      </c>
      <c r="K10" s="10" t="s">
        <v>471</v>
      </c>
      <c r="L10" s="10" t="s">
        <v>18</v>
      </c>
      <c r="M10" s="10" t="s">
        <v>19</v>
      </c>
      <c r="N10" s="10" t="s">
        <v>20</v>
      </c>
      <c r="O10" s="35">
        <v>64159</v>
      </c>
      <c r="P10" s="35">
        <v>35000</v>
      </c>
      <c r="Q10" s="35">
        <v>10000</v>
      </c>
      <c r="R10" s="12">
        <v>10915</v>
      </c>
      <c r="S10" s="13">
        <v>109.15</v>
      </c>
      <c r="T10" s="48" t="s">
        <v>577</v>
      </c>
      <c r="U10" s="45"/>
      <c r="V10" s="45"/>
      <c r="W10" s="45"/>
      <c r="X10" s="45"/>
      <c r="Y10" s="45"/>
    </row>
    <row r="11" spans="1:26" ht="57" outlineLevel="2" x14ac:dyDescent="0.2">
      <c r="A11" s="10" t="s">
        <v>1331</v>
      </c>
      <c r="B11" s="10" t="s">
        <v>1071</v>
      </c>
      <c r="C11" s="10" t="s">
        <v>25</v>
      </c>
      <c r="D11" s="10" t="s">
        <v>26</v>
      </c>
      <c r="E11" s="46">
        <v>0</v>
      </c>
      <c r="F11" s="46">
        <v>0</v>
      </c>
      <c r="G11" s="46">
        <v>0</v>
      </c>
      <c r="H11" s="46">
        <v>0</v>
      </c>
      <c r="I11" s="46">
        <v>0</v>
      </c>
      <c r="J11" s="10">
        <v>34</v>
      </c>
      <c r="K11" s="10" t="s">
        <v>453</v>
      </c>
      <c r="L11" s="10" t="s">
        <v>18</v>
      </c>
      <c r="M11" s="10" t="s">
        <v>19</v>
      </c>
      <c r="N11" s="10" t="s">
        <v>20</v>
      </c>
      <c r="O11" s="35">
        <v>0</v>
      </c>
      <c r="P11" s="35">
        <v>99200</v>
      </c>
      <c r="Q11" s="35">
        <v>27700</v>
      </c>
      <c r="R11" s="12">
        <v>31353</v>
      </c>
      <c r="S11" s="13">
        <v>113.187725631769</v>
      </c>
      <c r="T11" s="48" t="s">
        <v>1273</v>
      </c>
      <c r="U11" s="45"/>
      <c r="V11" s="45"/>
      <c r="W11" s="45"/>
      <c r="X11" s="45"/>
      <c r="Y11" s="45"/>
    </row>
    <row r="12" spans="1:26" ht="57" outlineLevel="2" x14ac:dyDescent="0.2">
      <c r="A12" s="10" t="s">
        <v>1331</v>
      </c>
      <c r="B12" s="10" t="s">
        <v>1071</v>
      </c>
      <c r="C12" s="10" t="s">
        <v>25</v>
      </c>
      <c r="D12" s="10" t="s">
        <v>26</v>
      </c>
      <c r="E12" s="46">
        <v>0</v>
      </c>
      <c r="F12" s="46">
        <v>0</v>
      </c>
      <c r="G12" s="46">
        <v>0</v>
      </c>
      <c r="H12" s="46">
        <v>0</v>
      </c>
      <c r="I12" s="46">
        <v>0</v>
      </c>
      <c r="J12" s="10">
        <v>35</v>
      </c>
      <c r="K12" s="10" t="s">
        <v>925</v>
      </c>
      <c r="L12" s="10" t="s">
        <v>18</v>
      </c>
      <c r="M12" s="10" t="s">
        <v>19</v>
      </c>
      <c r="N12" s="10" t="s">
        <v>20</v>
      </c>
      <c r="O12" s="35">
        <v>0</v>
      </c>
      <c r="P12" s="35">
        <v>360200</v>
      </c>
      <c r="Q12" s="35">
        <v>96200</v>
      </c>
      <c r="R12" s="12">
        <v>95502</v>
      </c>
      <c r="S12" s="13">
        <v>99.274428274428303</v>
      </c>
      <c r="T12" s="48" t="s">
        <v>578</v>
      </c>
      <c r="U12" s="45"/>
      <c r="V12" s="45"/>
      <c r="W12" s="45"/>
      <c r="X12" s="45"/>
      <c r="Y12" s="45"/>
    </row>
    <row r="13" spans="1:26" ht="57" outlineLevel="2" x14ac:dyDescent="0.2">
      <c r="A13" s="10" t="s">
        <v>1331</v>
      </c>
      <c r="B13" s="10" t="s">
        <v>1071</v>
      </c>
      <c r="C13" s="10" t="s">
        <v>25</v>
      </c>
      <c r="D13" s="10" t="s">
        <v>26</v>
      </c>
      <c r="E13" s="46">
        <v>0</v>
      </c>
      <c r="F13" s="46">
        <v>0</v>
      </c>
      <c r="G13" s="46">
        <v>0</v>
      </c>
      <c r="H13" s="46">
        <v>0</v>
      </c>
      <c r="I13" s="46">
        <v>0</v>
      </c>
      <c r="J13" s="10">
        <v>36</v>
      </c>
      <c r="K13" s="10" t="s">
        <v>1099</v>
      </c>
      <c r="L13" s="10" t="s">
        <v>18</v>
      </c>
      <c r="M13" s="10" t="s">
        <v>19</v>
      </c>
      <c r="N13" s="10" t="s">
        <v>20</v>
      </c>
      <c r="O13" s="35">
        <v>0</v>
      </c>
      <c r="P13" s="35">
        <v>20700</v>
      </c>
      <c r="Q13" s="35">
        <v>5700</v>
      </c>
      <c r="R13" s="12">
        <v>20788</v>
      </c>
      <c r="S13" s="13">
        <v>364.70175438596499</v>
      </c>
      <c r="T13" s="48" t="s">
        <v>579</v>
      </c>
      <c r="U13" s="45"/>
      <c r="V13" s="45"/>
      <c r="W13" s="45"/>
      <c r="X13" s="45"/>
      <c r="Y13" s="45"/>
    </row>
    <row r="14" spans="1:26" ht="57" outlineLevel="2" x14ac:dyDescent="0.2">
      <c r="A14" s="10" t="s">
        <v>1331</v>
      </c>
      <c r="B14" s="10" t="s">
        <v>1071</v>
      </c>
      <c r="C14" s="10" t="s">
        <v>25</v>
      </c>
      <c r="D14" s="10" t="s">
        <v>26</v>
      </c>
      <c r="E14" s="46">
        <v>0</v>
      </c>
      <c r="F14" s="46">
        <v>0</v>
      </c>
      <c r="G14" s="46">
        <v>0</v>
      </c>
      <c r="H14" s="46">
        <v>0</v>
      </c>
      <c r="I14" s="46">
        <v>0</v>
      </c>
      <c r="J14" s="10">
        <v>37</v>
      </c>
      <c r="K14" s="10" t="s">
        <v>31</v>
      </c>
      <c r="L14" s="10" t="s">
        <v>18</v>
      </c>
      <c r="M14" s="10" t="s">
        <v>19</v>
      </c>
      <c r="N14" s="10" t="s">
        <v>20</v>
      </c>
      <c r="O14" s="35">
        <v>5807</v>
      </c>
      <c r="P14" s="35">
        <v>2995</v>
      </c>
      <c r="Q14" s="35">
        <v>820</v>
      </c>
      <c r="R14" s="12">
        <v>931</v>
      </c>
      <c r="S14" s="13">
        <v>113.53658536585399</v>
      </c>
      <c r="T14" s="48" t="s">
        <v>580</v>
      </c>
      <c r="U14" s="45"/>
      <c r="V14" s="45"/>
      <c r="W14" s="45"/>
      <c r="X14" s="45"/>
      <c r="Y14" s="45"/>
    </row>
    <row r="15" spans="1:26" ht="57" outlineLevel="2" x14ac:dyDescent="0.2">
      <c r="A15" s="10" t="s">
        <v>1331</v>
      </c>
      <c r="B15" s="10" t="s">
        <v>1071</v>
      </c>
      <c r="C15" s="10" t="s">
        <v>28</v>
      </c>
      <c r="D15" s="10" t="s">
        <v>433</v>
      </c>
      <c r="E15" s="46">
        <v>0</v>
      </c>
      <c r="F15" s="46">
        <v>0</v>
      </c>
      <c r="G15" s="46">
        <v>0</v>
      </c>
      <c r="H15" s="46">
        <v>0</v>
      </c>
      <c r="I15" s="46">
        <v>0</v>
      </c>
      <c r="J15" s="10">
        <v>29</v>
      </c>
      <c r="K15" s="10" t="s">
        <v>32</v>
      </c>
      <c r="L15" s="10" t="s">
        <v>18</v>
      </c>
      <c r="M15" s="10" t="s">
        <v>19</v>
      </c>
      <c r="N15" s="10" t="s">
        <v>20</v>
      </c>
      <c r="O15" s="35">
        <v>137693</v>
      </c>
      <c r="P15" s="35">
        <v>286000</v>
      </c>
      <c r="Q15" s="35">
        <v>80500</v>
      </c>
      <c r="R15" s="12">
        <v>14063</v>
      </c>
      <c r="S15" s="13">
        <v>17.469565217391299</v>
      </c>
      <c r="T15" s="48" t="s">
        <v>581</v>
      </c>
      <c r="U15" s="45"/>
      <c r="V15" s="45"/>
      <c r="W15" s="45"/>
      <c r="X15" s="45"/>
      <c r="Y15" s="45"/>
    </row>
    <row r="16" spans="1:26" ht="85.5" outlineLevel="2" x14ac:dyDescent="0.2">
      <c r="A16" s="10" t="s">
        <v>1331</v>
      </c>
      <c r="B16" s="10" t="s">
        <v>1071</v>
      </c>
      <c r="C16" s="10" t="s">
        <v>28</v>
      </c>
      <c r="D16" s="10" t="s">
        <v>433</v>
      </c>
      <c r="E16" s="46">
        <v>0</v>
      </c>
      <c r="F16" s="46">
        <v>0</v>
      </c>
      <c r="G16" s="46">
        <v>0</v>
      </c>
      <c r="H16" s="46">
        <v>0</v>
      </c>
      <c r="I16" s="46">
        <v>0</v>
      </c>
      <c r="J16" s="10">
        <v>30</v>
      </c>
      <c r="K16" s="10" t="s">
        <v>472</v>
      </c>
      <c r="L16" s="10" t="s">
        <v>18</v>
      </c>
      <c r="M16" s="10" t="s">
        <v>19</v>
      </c>
      <c r="N16" s="10" t="s">
        <v>20</v>
      </c>
      <c r="O16" s="35">
        <v>292306</v>
      </c>
      <c r="P16" s="35">
        <v>185750</v>
      </c>
      <c r="Q16" s="35">
        <v>50175</v>
      </c>
      <c r="R16" s="12">
        <v>103339</v>
      </c>
      <c r="S16" s="13">
        <v>205.95714997508699</v>
      </c>
      <c r="T16" s="48" t="s">
        <v>583</v>
      </c>
      <c r="U16" s="45"/>
      <c r="V16" s="45"/>
      <c r="W16" s="45"/>
      <c r="X16" s="45"/>
      <c r="Y16" s="45"/>
    </row>
    <row r="17" spans="1:25" ht="60" outlineLevel="1" x14ac:dyDescent="0.2">
      <c r="A17" s="15" t="str">
        <f>A16</f>
        <v>0102</v>
      </c>
      <c r="B17" s="16" t="s">
        <v>1070</v>
      </c>
      <c r="C17" s="16"/>
      <c r="D17" s="16"/>
      <c r="E17" s="47">
        <v>5834.9669999999996</v>
      </c>
      <c r="F17" s="47">
        <v>6234.9669999999996</v>
      </c>
      <c r="G17" s="47">
        <v>6234.9669999999996</v>
      </c>
      <c r="H17" s="47">
        <v>5284.8025980000002</v>
      </c>
      <c r="I17" s="47">
        <v>2890.32789</v>
      </c>
      <c r="J17" s="16"/>
      <c r="K17" s="16"/>
      <c r="L17" s="16"/>
      <c r="M17" s="16"/>
      <c r="N17" s="16"/>
      <c r="O17" s="53"/>
      <c r="P17" s="53"/>
      <c r="Q17" s="53"/>
      <c r="R17" s="17"/>
      <c r="S17" s="18"/>
      <c r="T17" s="49" t="s">
        <v>566</v>
      </c>
      <c r="U17" s="45"/>
      <c r="V17" s="45"/>
      <c r="W17" s="45"/>
      <c r="X17" s="45"/>
      <c r="Y17" s="45"/>
    </row>
    <row r="18" spans="1:25" ht="71.25" outlineLevel="2" x14ac:dyDescent="0.2">
      <c r="A18" s="10" t="s">
        <v>1332</v>
      </c>
      <c r="B18" s="10" t="s">
        <v>1069</v>
      </c>
      <c r="C18" s="10" t="s">
        <v>33</v>
      </c>
      <c r="D18" s="10" t="s">
        <v>422</v>
      </c>
      <c r="E18" s="46">
        <v>24341.512999999999</v>
      </c>
      <c r="F18" s="46">
        <v>25587.997051999999</v>
      </c>
      <c r="G18" s="46">
        <v>25587.997051999999</v>
      </c>
      <c r="H18" s="46">
        <v>25104.465628999998</v>
      </c>
      <c r="I18" s="46">
        <v>15491.992216000001</v>
      </c>
      <c r="J18" s="10">
        <v>35</v>
      </c>
      <c r="K18" s="10" t="s">
        <v>473</v>
      </c>
      <c r="L18" s="10" t="s">
        <v>34</v>
      </c>
      <c r="M18" s="10" t="s">
        <v>19</v>
      </c>
      <c r="N18" s="10" t="s">
        <v>2</v>
      </c>
      <c r="O18" s="35">
        <v>0</v>
      </c>
      <c r="P18" s="35">
        <v>100</v>
      </c>
      <c r="Q18" s="35">
        <v>100</v>
      </c>
      <c r="R18" s="12">
        <v>100</v>
      </c>
      <c r="S18" s="13">
        <v>100</v>
      </c>
      <c r="T18" s="48" t="s">
        <v>584</v>
      </c>
      <c r="U18" s="45"/>
      <c r="V18" s="45"/>
      <c r="W18" s="45"/>
      <c r="X18" s="45"/>
      <c r="Y18" s="45"/>
    </row>
    <row r="19" spans="1:25" ht="71.25" outlineLevel="2" x14ac:dyDescent="0.2">
      <c r="A19" s="10" t="s">
        <v>1332</v>
      </c>
      <c r="B19" s="10" t="s">
        <v>1069</v>
      </c>
      <c r="C19" s="10" t="s">
        <v>35</v>
      </c>
      <c r="D19" s="10" t="s">
        <v>36</v>
      </c>
      <c r="E19" s="46">
        <v>22873.633999999998</v>
      </c>
      <c r="F19" s="46">
        <v>22873.633999999998</v>
      </c>
      <c r="G19" s="46">
        <v>22873.633999999998</v>
      </c>
      <c r="H19" s="46">
        <v>21812.301108</v>
      </c>
      <c r="I19" s="46">
        <v>12311.312361</v>
      </c>
      <c r="J19" s="10">
        <v>46</v>
      </c>
      <c r="K19" s="10" t="s">
        <v>474</v>
      </c>
      <c r="L19" s="10" t="s">
        <v>18</v>
      </c>
      <c r="M19" s="10" t="s">
        <v>19</v>
      </c>
      <c r="N19" s="10" t="s">
        <v>20</v>
      </c>
      <c r="O19" s="35">
        <v>0</v>
      </c>
      <c r="P19" s="35">
        <v>48</v>
      </c>
      <c r="Q19" s="35">
        <v>0</v>
      </c>
      <c r="R19" s="12">
        <v>0</v>
      </c>
      <c r="S19" s="13">
        <v>0</v>
      </c>
      <c r="T19" s="48" t="s">
        <v>585</v>
      </c>
      <c r="U19" s="45"/>
      <c r="V19" s="45"/>
      <c r="W19" s="45"/>
      <c r="X19" s="45"/>
      <c r="Y19" s="45"/>
    </row>
    <row r="20" spans="1:25" ht="71.25" outlineLevel="2" x14ac:dyDescent="0.2">
      <c r="A20" s="10" t="s">
        <v>1332</v>
      </c>
      <c r="B20" s="10" t="s">
        <v>1069</v>
      </c>
      <c r="C20" s="10" t="s">
        <v>37</v>
      </c>
      <c r="D20" s="10" t="s">
        <v>38</v>
      </c>
      <c r="E20" s="46">
        <v>16596.939999999999</v>
      </c>
      <c r="F20" s="46">
        <v>16596.939999999999</v>
      </c>
      <c r="G20" s="46">
        <v>16596.939999999999</v>
      </c>
      <c r="H20" s="46">
        <v>16018.63459</v>
      </c>
      <c r="I20" s="46">
        <v>9072.6836920000005</v>
      </c>
      <c r="J20" s="10">
        <v>39</v>
      </c>
      <c r="K20" s="10" t="s">
        <v>1100</v>
      </c>
      <c r="L20" s="10" t="s">
        <v>34</v>
      </c>
      <c r="M20" s="10" t="s">
        <v>19</v>
      </c>
      <c r="N20" s="10" t="s">
        <v>2</v>
      </c>
      <c r="O20" s="35">
        <v>0</v>
      </c>
      <c r="P20" s="35">
        <v>100</v>
      </c>
      <c r="Q20" s="35">
        <v>95</v>
      </c>
      <c r="R20" s="12">
        <v>87</v>
      </c>
      <c r="S20" s="13">
        <v>91.578947368421098</v>
      </c>
      <c r="T20" s="48" t="s">
        <v>586</v>
      </c>
      <c r="U20" s="45"/>
      <c r="V20" s="45"/>
      <c r="W20" s="45"/>
      <c r="X20" s="45"/>
      <c r="Y20" s="45"/>
    </row>
    <row r="21" spans="1:25" ht="71.25" outlineLevel="2" x14ac:dyDescent="0.2">
      <c r="A21" s="10" t="s">
        <v>1332</v>
      </c>
      <c r="B21" s="10" t="s">
        <v>1069</v>
      </c>
      <c r="C21" s="10" t="s">
        <v>39</v>
      </c>
      <c r="D21" s="10" t="s">
        <v>1102</v>
      </c>
      <c r="E21" s="46">
        <v>12519.771000000001</v>
      </c>
      <c r="F21" s="46">
        <v>12519.771000000001</v>
      </c>
      <c r="G21" s="46">
        <v>12519.771000000001</v>
      </c>
      <c r="H21" s="46">
        <v>11732.140112999999</v>
      </c>
      <c r="I21" s="46">
        <v>8189.4625210000004</v>
      </c>
      <c r="J21" s="10">
        <v>42</v>
      </c>
      <c r="K21" s="10" t="s">
        <v>1101</v>
      </c>
      <c r="L21" s="10" t="s">
        <v>40</v>
      </c>
      <c r="M21" s="10" t="s">
        <v>41</v>
      </c>
      <c r="N21" s="10" t="s">
        <v>20</v>
      </c>
      <c r="O21" s="35">
        <v>0</v>
      </c>
      <c r="P21" s="35">
        <v>1</v>
      </c>
      <c r="Q21" s="35">
        <v>1</v>
      </c>
      <c r="R21" s="12">
        <v>0</v>
      </c>
      <c r="S21" s="13">
        <v>0</v>
      </c>
      <c r="T21" s="48" t="s">
        <v>587</v>
      </c>
      <c r="U21" s="45"/>
      <c r="V21" s="45"/>
      <c r="W21" s="45"/>
      <c r="X21" s="45"/>
      <c r="Y21" s="45"/>
    </row>
    <row r="22" spans="1:25" ht="71.25" outlineLevel="2" x14ac:dyDescent="0.2">
      <c r="A22" s="10" t="s">
        <v>1332</v>
      </c>
      <c r="B22" s="10" t="s">
        <v>1069</v>
      </c>
      <c r="C22" s="10" t="s">
        <v>42</v>
      </c>
      <c r="D22" s="10" t="s">
        <v>437</v>
      </c>
      <c r="E22" s="46">
        <v>3656.623</v>
      </c>
      <c r="F22" s="46">
        <v>3656.623</v>
      </c>
      <c r="G22" s="46">
        <v>3656.623</v>
      </c>
      <c r="H22" s="46">
        <v>3383.5426630000002</v>
      </c>
      <c r="I22" s="46">
        <v>2113.8823940000002</v>
      </c>
      <c r="J22" s="10">
        <v>44</v>
      </c>
      <c r="K22" s="10" t="s">
        <v>1103</v>
      </c>
      <c r="L22" s="10" t="s">
        <v>18</v>
      </c>
      <c r="M22" s="10" t="s">
        <v>19</v>
      </c>
      <c r="N22" s="10" t="s">
        <v>2</v>
      </c>
      <c r="O22" s="35">
        <v>0</v>
      </c>
      <c r="P22" s="35">
        <v>100</v>
      </c>
      <c r="Q22" s="35">
        <v>100</v>
      </c>
      <c r="R22" s="12">
        <v>62.5</v>
      </c>
      <c r="S22" s="13">
        <v>62.5</v>
      </c>
      <c r="T22" s="48" t="s">
        <v>588</v>
      </c>
      <c r="U22" s="45"/>
      <c r="V22" s="45"/>
      <c r="W22" s="45"/>
      <c r="X22" s="45"/>
      <c r="Y22" s="45"/>
    </row>
    <row r="23" spans="1:25" ht="128.25" outlineLevel="2" x14ac:dyDescent="0.2">
      <c r="A23" s="10" t="s">
        <v>1332</v>
      </c>
      <c r="B23" s="10" t="s">
        <v>1069</v>
      </c>
      <c r="C23" s="10" t="s">
        <v>43</v>
      </c>
      <c r="D23" s="10" t="s">
        <v>438</v>
      </c>
      <c r="E23" s="46">
        <v>1569.9690000000001</v>
      </c>
      <c r="F23" s="46">
        <v>1569.9690000000001</v>
      </c>
      <c r="G23" s="46">
        <v>1569.9690000000001</v>
      </c>
      <c r="H23" s="46">
        <v>1543.3534119999999</v>
      </c>
      <c r="I23" s="46">
        <v>1047.9658260000001</v>
      </c>
      <c r="J23" s="10">
        <v>45</v>
      </c>
      <c r="K23" s="10" t="s">
        <v>44</v>
      </c>
      <c r="L23" s="10" t="s">
        <v>18</v>
      </c>
      <c r="M23" s="10" t="s">
        <v>19</v>
      </c>
      <c r="N23" s="10" t="s">
        <v>2</v>
      </c>
      <c r="O23" s="35">
        <v>0</v>
      </c>
      <c r="P23" s="35">
        <v>100</v>
      </c>
      <c r="Q23" s="35">
        <v>25</v>
      </c>
      <c r="R23" s="12">
        <v>22.5</v>
      </c>
      <c r="S23" s="13">
        <v>90</v>
      </c>
      <c r="T23" s="48" t="s">
        <v>589</v>
      </c>
      <c r="U23" s="45"/>
      <c r="V23" s="45"/>
      <c r="W23" s="45"/>
      <c r="X23" s="45"/>
      <c r="Y23" s="45"/>
    </row>
    <row r="24" spans="1:25" ht="71.25" outlineLevel="2" x14ac:dyDescent="0.2">
      <c r="A24" s="10" t="s">
        <v>1332</v>
      </c>
      <c r="B24" s="10" t="s">
        <v>1069</v>
      </c>
      <c r="C24" s="10" t="s">
        <v>37</v>
      </c>
      <c r="D24" s="10" t="s">
        <v>38</v>
      </c>
      <c r="E24" s="46">
        <v>0</v>
      </c>
      <c r="F24" s="46">
        <v>0</v>
      </c>
      <c r="G24" s="46">
        <v>0</v>
      </c>
      <c r="H24" s="46">
        <v>0</v>
      </c>
      <c r="I24" s="46">
        <v>0</v>
      </c>
      <c r="J24" s="10">
        <v>40</v>
      </c>
      <c r="K24" s="10" t="s">
        <v>45</v>
      </c>
      <c r="L24" s="10" t="s">
        <v>34</v>
      </c>
      <c r="M24" s="10" t="s">
        <v>19</v>
      </c>
      <c r="N24" s="10" t="s">
        <v>2</v>
      </c>
      <c r="O24" s="35">
        <v>0</v>
      </c>
      <c r="P24" s="35">
        <v>100</v>
      </c>
      <c r="Q24" s="35">
        <v>78</v>
      </c>
      <c r="R24" s="12">
        <v>71.930000000000007</v>
      </c>
      <c r="S24" s="13">
        <v>92.217948717948701</v>
      </c>
      <c r="T24" s="48" t="s">
        <v>590</v>
      </c>
      <c r="U24" s="45"/>
      <c r="V24" s="45"/>
      <c r="W24" s="45"/>
      <c r="X24" s="45"/>
      <c r="Y24" s="45"/>
    </row>
    <row r="25" spans="1:25" ht="71.25" outlineLevel="2" x14ac:dyDescent="0.2">
      <c r="A25" s="10" t="s">
        <v>1332</v>
      </c>
      <c r="B25" s="10" t="s">
        <v>1069</v>
      </c>
      <c r="C25" s="10" t="s">
        <v>37</v>
      </c>
      <c r="D25" s="10" t="s">
        <v>38</v>
      </c>
      <c r="E25" s="46">
        <v>0</v>
      </c>
      <c r="F25" s="46">
        <v>0</v>
      </c>
      <c r="G25" s="46">
        <v>0</v>
      </c>
      <c r="H25" s="46">
        <v>0</v>
      </c>
      <c r="I25" s="46">
        <v>0</v>
      </c>
      <c r="J25" s="10">
        <v>41</v>
      </c>
      <c r="K25" s="10" t="s">
        <v>46</v>
      </c>
      <c r="L25" s="10" t="s">
        <v>18</v>
      </c>
      <c r="M25" s="10" t="s">
        <v>19</v>
      </c>
      <c r="N25" s="10" t="s">
        <v>2</v>
      </c>
      <c r="O25" s="35">
        <v>0</v>
      </c>
      <c r="P25" s="35">
        <v>100</v>
      </c>
      <c r="Q25" s="35">
        <v>22</v>
      </c>
      <c r="R25" s="12">
        <v>13.2</v>
      </c>
      <c r="S25" s="13">
        <v>60</v>
      </c>
      <c r="T25" s="48" t="s">
        <v>591</v>
      </c>
      <c r="U25" s="45"/>
      <c r="V25" s="45"/>
      <c r="W25" s="45"/>
      <c r="X25" s="45"/>
      <c r="Y25" s="45"/>
    </row>
    <row r="26" spans="1:25" ht="71.25" outlineLevel="2" x14ac:dyDescent="0.2">
      <c r="A26" s="10" t="s">
        <v>1332</v>
      </c>
      <c r="B26" s="10" t="s">
        <v>1069</v>
      </c>
      <c r="C26" s="10" t="s">
        <v>39</v>
      </c>
      <c r="D26" s="10" t="s">
        <v>1102</v>
      </c>
      <c r="E26" s="46">
        <v>0</v>
      </c>
      <c r="F26" s="46">
        <v>0</v>
      </c>
      <c r="G26" s="46">
        <v>0</v>
      </c>
      <c r="H26" s="46">
        <v>0</v>
      </c>
      <c r="I26" s="46">
        <v>0</v>
      </c>
      <c r="J26" s="10">
        <v>43</v>
      </c>
      <c r="K26" s="10" t="s">
        <v>689</v>
      </c>
      <c r="L26" s="10" t="s">
        <v>34</v>
      </c>
      <c r="M26" s="10" t="s">
        <v>19</v>
      </c>
      <c r="N26" s="10" t="s">
        <v>2</v>
      </c>
      <c r="O26" s="35">
        <v>0</v>
      </c>
      <c r="P26" s="35">
        <v>100</v>
      </c>
      <c r="Q26" s="35">
        <v>75</v>
      </c>
      <c r="R26" s="12">
        <v>67.5</v>
      </c>
      <c r="S26" s="13">
        <v>90</v>
      </c>
      <c r="T26" s="48" t="s">
        <v>592</v>
      </c>
      <c r="U26" s="45"/>
      <c r="V26" s="45"/>
      <c r="W26" s="45"/>
      <c r="X26" s="45"/>
      <c r="Y26" s="45"/>
    </row>
    <row r="27" spans="1:25" ht="71.25" outlineLevel="2" x14ac:dyDescent="0.2">
      <c r="A27" s="10" t="s">
        <v>1332</v>
      </c>
      <c r="B27" s="10" t="s">
        <v>1069</v>
      </c>
      <c r="C27" s="10" t="s">
        <v>33</v>
      </c>
      <c r="D27" s="10" t="s">
        <v>422</v>
      </c>
      <c r="E27" s="46">
        <v>0</v>
      </c>
      <c r="F27" s="46">
        <v>0</v>
      </c>
      <c r="G27" s="46">
        <v>0</v>
      </c>
      <c r="H27" s="46">
        <v>0</v>
      </c>
      <c r="I27" s="46">
        <v>0</v>
      </c>
      <c r="J27" s="10">
        <v>36</v>
      </c>
      <c r="K27" s="10" t="s">
        <v>475</v>
      </c>
      <c r="L27" s="10" t="s">
        <v>18</v>
      </c>
      <c r="M27" s="10" t="s">
        <v>19</v>
      </c>
      <c r="N27" s="10" t="s">
        <v>20</v>
      </c>
      <c r="O27" s="35">
        <v>0</v>
      </c>
      <c r="P27" s="35">
        <v>300</v>
      </c>
      <c r="Q27" s="35">
        <v>65</v>
      </c>
      <c r="R27" s="12">
        <v>54</v>
      </c>
      <c r="S27" s="13">
        <v>83.076923076923094</v>
      </c>
      <c r="T27" s="48" t="s">
        <v>593</v>
      </c>
      <c r="U27" s="45"/>
      <c r="V27" s="45"/>
      <c r="W27" s="45"/>
      <c r="X27" s="45"/>
      <c r="Y27" s="45"/>
    </row>
    <row r="28" spans="1:25" ht="71.25" outlineLevel="2" x14ac:dyDescent="0.2">
      <c r="A28" s="10" t="s">
        <v>1332</v>
      </c>
      <c r="B28" s="10" t="s">
        <v>1069</v>
      </c>
      <c r="C28" s="10" t="s">
        <v>33</v>
      </c>
      <c r="D28" s="10" t="s">
        <v>422</v>
      </c>
      <c r="E28" s="46">
        <v>0</v>
      </c>
      <c r="F28" s="46">
        <v>0</v>
      </c>
      <c r="G28" s="46">
        <v>0</v>
      </c>
      <c r="H28" s="46">
        <v>0</v>
      </c>
      <c r="I28" s="46">
        <v>0</v>
      </c>
      <c r="J28" s="10">
        <v>37</v>
      </c>
      <c r="K28" s="10" t="s">
        <v>476</v>
      </c>
      <c r="L28" s="10" t="s">
        <v>34</v>
      </c>
      <c r="M28" s="10" t="s">
        <v>19</v>
      </c>
      <c r="N28" s="10" t="s">
        <v>2</v>
      </c>
      <c r="O28" s="35">
        <v>99</v>
      </c>
      <c r="P28" s="35">
        <v>100</v>
      </c>
      <c r="Q28" s="35">
        <v>100</v>
      </c>
      <c r="R28" s="12">
        <v>100</v>
      </c>
      <c r="S28" s="13">
        <v>100</v>
      </c>
      <c r="T28" s="48" t="s">
        <v>594</v>
      </c>
      <c r="U28" s="45"/>
      <c r="V28" s="45"/>
      <c r="W28" s="45"/>
      <c r="X28" s="45"/>
      <c r="Y28" s="45"/>
    </row>
    <row r="29" spans="1:25" ht="71.25" outlineLevel="2" x14ac:dyDescent="0.2">
      <c r="A29" s="10" t="s">
        <v>1332</v>
      </c>
      <c r="B29" s="10" t="s">
        <v>1069</v>
      </c>
      <c r="C29" s="10" t="s">
        <v>33</v>
      </c>
      <c r="D29" s="10" t="s">
        <v>422</v>
      </c>
      <c r="E29" s="46">
        <v>0</v>
      </c>
      <c r="F29" s="46">
        <v>0</v>
      </c>
      <c r="G29" s="46">
        <v>0</v>
      </c>
      <c r="H29" s="46">
        <v>0</v>
      </c>
      <c r="I29" s="46">
        <v>0</v>
      </c>
      <c r="J29" s="10">
        <v>38</v>
      </c>
      <c r="K29" s="10" t="s">
        <v>47</v>
      </c>
      <c r="L29" s="10" t="s">
        <v>34</v>
      </c>
      <c r="M29" s="10" t="s">
        <v>19</v>
      </c>
      <c r="N29" s="10" t="s">
        <v>2</v>
      </c>
      <c r="O29" s="35">
        <v>0</v>
      </c>
      <c r="P29" s="35">
        <v>100</v>
      </c>
      <c r="Q29" s="35">
        <v>90</v>
      </c>
      <c r="R29" s="12">
        <v>77.17</v>
      </c>
      <c r="S29" s="13">
        <v>85.744444444444397</v>
      </c>
      <c r="T29" s="48" t="s">
        <v>595</v>
      </c>
      <c r="U29" s="45"/>
      <c r="V29" s="45"/>
      <c r="W29" s="45"/>
      <c r="X29" s="45"/>
      <c r="Y29" s="45"/>
    </row>
    <row r="30" spans="1:25" ht="105" outlineLevel="1" x14ac:dyDescent="0.2">
      <c r="A30" s="15" t="str">
        <f>A29</f>
        <v>0104</v>
      </c>
      <c r="B30" s="16" t="s">
        <v>1068</v>
      </c>
      <c r="C30" s="16"/>
      <c r="D30" s="16"/>
      <c r="E30" s="47">
        <v>81558.45</v>
      </c>
      <c r="F30" s="47">
        <v>82804.934051999997</v>
      </c>
      <c r="G30" s="47">
        <v>82804.934051999997</v>
      </c>
      <c r="H30" s="47">
        <v>79594.437514999998</v>
      </c>
      <c r="I30" s="47">
        <v>48227.299010000002</v>
      </c>
      <c r="J30" s="16"/>
      <c r="K30" s="16"/>
      <c r="L30" s="16"/>
      <c r="M30" s="16"/>
      <c r="N30" s="16"/>
      <c r="O30" s="53"/>
      <c r="P30" s="53"/>
      <c r="Q30" s="53"/>
      <c r="R30" s="17"/>
      <c r="S30" s="18"/>
      <c r="T30" s="49" t="s">
        <v>566</v>
      </c>
      <c r="U30" s="45"/>
      <c r="V30" s="45"/>
      <c r="W30" s="45"/>
      <c r="X30" s="45"/>
      <c r="Y30" s="45"/>
    </row>
    <row r="31" spans="1:25" ht="57" outlineLevel="2" x14ac:dyDescent="0.2">
      <c r="A31" s="10" t="s">
        <v>1333</v>
      </c>
      <c r="B31" s="10" t="s">
        <v>1067</v>
      </c>
      <c r="C31" s="10" t="s">
        <v>48</v>
      </c>
      <c r="D31" s="10" t="s">
        <v>1104</v>
      </c>
      <c r="E31" s="46">
        <v>925.56399999999996</v>
      </c>
      <c r="F31" s="46">
        <v>925.56399999999996</v>
      </c>
      <c r="G31" s="46">
        <v>925.56399999999996</v>
      </c>
      <c r="H31" s="46">
        <v>911.54839400000003</v>
      </c>
      <c r="I31" s="46">
        <v>513.41322100000002</v>
      </c>
      <c r="J31" s="10">
        <v>108</v>
      </c>
      <c r="K31" s="10" t="s">
        <v>49</v>
      </c>
      <c r="L31" s="10" t="s">
        <v>18</v>
      </c>
      <c r="M31" s="10" t="s">
        <v>19</v>
      </c>
      <c r="N31" s="10" t="s">
        <v>20</v>
      </c>
      <c r="O31" s="35"/>
      <c r="P31" s="35">
        <v>54</v>
      </c>
      <c r="Q31" s="35">
        <v>12</v>
      </c>
      <c r="R31" s="12">
        <v>10.64</v>
      </c>
      <c r="S31" s="13">
        <v>88.6666666666667</v>
      </c>
      <c r="T31" s="48" t="s">
        <v>596</v>
      </c>
      <c r="U31" s="45"/>
      <c r="V31" s="45"/>
      <c r="W31" s="45"/>
      <c r="X31" s="45"/>
      <c r="Y31" s="45"/>
    </row>
    <row r="32" spans="1:25" ht="57" outlineLevel="2" x14ac:dyDescent="0.2">
      <c r="A32" s="10" t="s">
        <v>1333</v>
      </c>
      <c r="B32" s="10" t="s">
        <v>1067</v>
      </c>
      <c r="C32" s="10" t="s">
        <v>50</v>
      </c>
      <c r="D32" s="10" t="s">
        <v>1105</v>
      </c>
      <c r="E32" s="46">
        <v>560.41300000000001</v>
      </c>
      <c r="F32" s="46">
        <v>560.41300000000001</v>
      </c>
      <c r="G32" s="46">
        <v>560.41300000000001</v>
      </c>
      <c r="H32" s="46">
        <v>357.89976000000001</v>
      </c>
      <c r="I32" s="46">
        <v>213.33745999999999</v>
      </c>
      <c r="J32" s="10">
        <v>111</v>
      </c>
      <c r="K32" s="10" t="s">
        <v>51</v>
      </c>
      <c r="L32" s="10" t="s">
        <v>18</v>
      </c>
      <c r="M32" s="10" t="s">
        <v>19</v>
      </c>
      <c r="N32" s="10" t="s">
        <v>2</v>
      </c>
      <c r="O32" s="35"/>
      <c r="P32" s="35">
        <v>100</v>
      </c>
      <c r="Q32" s="35">
        <v>25</v>
      </c>
      <c r="R32" s="12">
        <v>20</v>
      </c>
      <c r="S32" s="13">
        <v>80</v>
      </c>
      <c r="T32" s="48" t="s">
        <v>597</v>
      </c>
      <c r="U32" s="45"/>
      <c r="V32" s="45"/>
      <c r="W32" s="45"/>
      <c r="X32" s="45"/>
      <c r="Y32" s="45"/>
    </row>
    <row r="33" spans="1:25" ht="85.5" outlineLevel="2" x14ac:dyDescent="0.2">
      <c r="A33" s="10" t="s">
        <v>1333</v>
      </c>
      <c r="B33" s="10" t="s">
        <v>1067</v>
      </c>
      <c r="C33" s="10" t="s">
        <v>52</v>
      </c>
      <c r="D33" s="10" t="s">
        <v>53</v>
      </c>
      <c r="E33" s="46">
        <v>337.45</v>
      </c>
      <c r="F33" s="46">
        <v>337.45</v>
      </c>
      <c r="G33" s="46">
        <v>337.45</v>
      </c>
      <c r="H33" s="46">
        <v>312.57799999999997</v>
      </c>
      <c r="I33" s="46">
        <v>231.05346599999999</v>
      </c>
      <c r="J33" s="10">
        <v>110</v>
      </c>
      <c r="K33" s="10" t="s">
        <v>1274</v>
      </c>
      <c r="L33" s="10" t="s">
        <v>18</v>
      </c>
      <c r="M33" s="10" t="s">
        <v>19</v>
      </c>
      <c r="N33" s="10" t="s">
        <v>20</v>
      </c>
      <c r="O33" s="35"/>
      <c r="P33" s="35">
        <v>12</v>
      </c>
      <c r="Q33" s="35">
        <v>2</v>
      </c>
      <c r="R33" s="12">
        <v>1.82</v>
      </c>
      <c r="S33" s="13">
        <v>91</v>
      </c>
      <c r="T33" s="48" t="s">
        <v>598</v>
      </c>
      <c r="U33" s="45"/>
      <c r="V33" s="45"/>
      <c r="W33" s="45"/>
      <c r="X33" s="45"/>
      <c r="Y33" s="45"/>
    </row>
    <row r="34" spans="1:25" ht="57" outlineLevel="2" x14ac:dyDescent="0.2">
      <c r="A34" s="10" t="s">
        <v>1333</v>
      </c>
      <c r="B34" s="10" t="s">
        <v>1067</v>
      </c>
      <c r="C34" s="10" t="s">
        <v>48</v>
      </c>
      <c r="D34" s="10" t="s">
        <v>1104</v>
      </c>
      <c r="E34" s="46">
        <v>0</v>
      </c>
      <c r="F34" s="46">
        <v>0</v>
      </c>
      <c r="G34" s="46">
        <v>0</v>
      </c>
      <c r="H34" s="46">
        <v>0</v>
      </c>
      <c r="I34" s="46">
        <v>0</v>
      </c>
      <c r="J34" s="10">
        <v>109</v>
      </c>
      <c r="K34" s="10" t="s">
        <v>54</v>
      </c>
      <c r="L34" s="10" t="s">
        <v>18</v>
      </c>
      <c r="M34" s="10" t="s">
        <v>19</v>
      </c>
      <c r="N34" s="10" t="s">
        <v>20</v>
      </c>
      <c r="O34" s="35"/>
      <c r="P34" s="35">
        <v>12699</v>
      </c>
      <c r="Q34" s="35">
        <v>2886</v>
      </c>
      <c r="R34" s="12">
        <v>2765</v>
      </c>
      <c r="S34" s="13">
        <v>95.807345807345797</v>
      </c>
      <c r="T34" s="48" t="s">
        <v>599</v>
      </c>
      <c r="U34" s="45"/>
      <c r="V34" s="45"/>
      <c r="W34" s="45"/>
      <c r="X34" s="45"/>
      <c r="Y34" s="45"/>
    </row>
    <row r="35" spans="1:25" ht="30" outlineLevel="1" x14ac:dyDescent="0.2">
      <c r="A35" s="15" t="str">
        <f>A34</f>
        <v>0105</v>
      </c>
      <c r="B35" s="16" t="s">
        <v>1066</v>
      </c>
      <c r="C35" s="16"/>
      <c r="D35" s="16"/>
      <c r="E35" s="47">
        <v>1823.4269999999999</v>
      </c>
      <c r="F35" s="47">
        <v>1823.4269999999999</v>
      </c>
      <c r="G35" s="47">
        <v>1823.4269999999999</v>
      </c>
      <c r="H35" s="47">
        <v>1582.0261539999999</v>
      </c>
      <c r="I35" s="47">
        <v>957.80414699999994</v>
      </c>
      <c r="J35" s="16"/>
      <c r="K35" s="16"/>
      <c r="L35" s="16"/>
      <c r="M35" s="16"/>
      <c r="N35" s="16"/>
      <c r="O35" s="53"/>
      <c r="P35" s="53"/>
      <c r="Q35" s="53"/>
      <c r="R35" s="17"/>
      <c r="S35" s="18"/>
      <c r="T35" s="49" t="s">
        <v>566</v>
      </c>
      <c r="U35" s="45"/>
      <c r="V35" s="45"/>
      <c r="W35" s="45"/>
      <c r="X35" s="45"/>
      <c r="Y35" s="45"/>
    </row>
    <row r="36" spans="1:25" ht="71.25" outlineLevel="2" x14ac:dyDescent="0.2">
      <c r="A36" s="10" t="s">
        <v>1334</v>
      </c>
      <c r="B36" s="10" t="s">
        <v>1065</v>
      </c>
      <c r="C36" s="10" t="s">
        <v>35</v>
      </c>
      <c r="D36" s="10" t="s">
        <v>55</v>
      </c>
      <c r="E36" s="46">
        <v>32600.953000000001</v>
      </c>
      <c r="F36" s="46">
        <v>30400.953000000001</v>
      </c>
      <c r="G36" s="46">
        <v>30400.953000000001</v>
      </c>
      <c r="H36" s="46">
        <v>23820.619715000001</v>
      </c>
      <c r="I36" s="46">
        <v>20273.293244</v>
      </c>
      <c r="J36" s="10">
        <v>269</v>
      </c>
      <c r="K36" s="10" t="s">
        <v>56</v>
      </c>
      <c r="L36" s="10" t="s">
        <v>18</v>
      </c>
      <c r="M36" s="10" t="s">
        <v>19</v>
      </c>
      <c r="N36" s="10" t="s">
        <v>20</v>
      </c>
      <c r="O36" s="35">
        <v>0</v>
      </c>
      <c r="P36" s="35">
        <v>1</v>
      </c>
      <c r="Q36" s="35">
        <v>1</v>
      </c>
      <c r="R36" s="12">
        <v>0.73</v>
      </c>
      <c r="S36" s="13">
        <v>73</v>
      </c>
      <c r="T36" s="48" t="s">
        <v>600</v>
      </c>
      <c r="U36" s="45"/>
      <c r="V36" s="45"/>
      <c r="W36" s="45"/>
      <c r="X36" s="45"/>
      <c r="Y36" s="45"/>
    </row>
    <row r="37" spans="1:25" ht="71.25" outlineLevel="2" x14ac:dyDescent="0.2">
      <c r="A37" s="10" t="s">
        <v>1334</v>
      </c>
      <c r="B37" s="10" t="s">
        <v>1065</v>
      </c>
      <c r="C37" s="10" t="s">
        <v>43</v>
      </c>
      <c r="D37" s="10" t="s">
        <v>57</v>
      </c>
      <c r="E37" s="46">
        <v>12672.353999999999</v>
      </c>
      <c r="F37" s="46">
        <v>13387.353999999999</v>
      </c>
      <c r="G37" s="46">
        <v>13387.353999999999</v>
      </c>
      <c r="H37" s="46">
        <v>12134.499327</v>
      </c>
      <c r="I37" s="46">
        <v>7902.5891250000004</v>
      </c>
      <c r="J37" s="10">
        <v>273</v>
      </c>
      <c r="K37" s="10" t="s">
        <v>477</v>
      </c>
      <c r="L37" s="10" t="s">
        <v>18</v>
      </c>
      <c r="M37" s="10" t="s">
        <v>19</v>
      </c>
      <c r="N37" s="10" t="s">
        <v>20</v>
      </c>
      <c r="O37" s="35">
        <v>0</v>
      </c>
      <c r="P37" s="35">
        <v>6</v>
      </c>
      <c r="Q37" s="35">
        <v>1.1499999999999999</v>
      </c>
      <c r="R37" s="12">
        <v>1.62</v>
      </c>
      <c r="S37" s="13">
        <v>140.869565217391</v>
      </c>
      <c r="T37" s="48" t="s">
        <v>1275</v>
      </c>
      <c r="U37" s="45"/>
      <c r="V37" s="45"/>
      <c r="W37" s="45"/>
      <c r="X37" s="45"/>
      <c r="Y37" s="45"/>
    </row>
    <row r="38" spans="1:25" ht="57" outlineLevel="2" x14ac:dyDescent="0.2">
      <c r="A38" s="10" t="s">
        <v>1334</v>
      </c>
      <c r="B38" s="10" t="s">
        <v>1065</v>
      </c>
      <c r="C38" s="10" t="s">
        <v>58</v>
      </c>
      <c r="D38" s="10" t="s">
        <v>59</v>
      </c>
      <c r="E38" s="46">
        <v>10945.968000000001</v>
      </c>
      <c r="F38" s="46">
        <v>11946.199191</v>
      </c>
      <c r="G38" s="46">
        <v>11946.199191</v>
      </c>
      <c r="H38" s="46">
        <v>11043.287269</v>
      </c>
      <c r="I38" s="46">
        <v>8260.5199460000003</v>
      </c>
      <c r="J38" s="10">
        <v>271</v>
      </c>
      <c r="K38" s="10" t="s">
        <v>60</v>
      </c>
      <c r="L38" s="10" t="s">
        <v>18</v>
      </c>
      <c r="M38" s="10" t="s">
        <v>19</v>
      </c>
      <c r="N38" s="10" t="s">
        <v>20</v>
      </c>
      <c r="O38" s="35">
        <v>0</v>
      </c>
      <c r="P38" s="35">
        <v>1</v>
      </c>
      <c r="Q38" s="35">
        <v>1</v>
      </c>
      <c r="R38" s="12">
        <v>0.85</v>
      </c>
      <c r="S38" s="13">
        <v>85</v>
      </c>
      <c r="T38" s="48" t="s">
        <v>601</v>
      </c>
      <c r="U38" s="45"/>
      <c r="V38" s="45"/>
      <c r="W38" s="45"/>
      <c r="X38" s="45"/>
      <c r="Y38" s="45"/>
    </row>
    <row r="39" spans="1:25" ht="99.75" outlineLevel="2" x14ac:dyDescent="0.2">
      <c r="A39" s="10" t="s">
        <v>1334</v>
      </c>
      <c r="B39" s="10" t="s">
        <v>1065</v>
      </c>
      <c r="C39" s="10" t="s">
        <v>42</v>
      </c>
      <c r="D39" s="10" t="s">
        <v>1106</v>
      </c>
      <c r="E39" s="46">
        <v>9443.2099999999991</v>
      </c>
      <c r="F39" s="46">
        <v>9723.2099999999991</v>
      </c>
      <c r="G39" s="46">
        <v>9723.2099999999991</v>
      </c>
      <c r="H39" s="46">
        <v>8975.8197619999992</v>
      </c>
      <c r="I39" s="46">
        <v>5982.6818649999996</v>
      </c>
      <c r="J39" s="10">
        <v>267</v>
      </c>
      <c r="K39" s="10" t="s">
        <v>1107</v>
      </c>
      <c r="L39" s="10" t="s">
        <v>18</v>
      </c>
      <c r="M39" s="10" t="s">
        <v>19</v>
      </c>
      <c r="N39" s="10" t="s">
        <v>20</v>
      </c>
      <c r="O39" s="35">
        <v>0</v>
      </c>
      <c r="P39" s="35">
        <v>16</v>
      </c>
      <c r="Q39" s="35">
        <v>2.25</v>
      </c>
      <c r="R39" s="12">
        <v>2.3199999999999998</v>
      </c>
      <c r="S39" s="13">
        <v>103.111111111111</v>
      </c>
      <c r="T39" s="48" t="s">
        <v>602</v>
      </c>
      <c r="U39" s="45"/>
      <c r="V39" s="45"/>
      <c r="W39" s="45"/>
      <c r="X39" s="45"/>
      <c r="Y39" s="45"/>
    </row>
    <row r="40" spans="1:25" ht="85.5" outlineLevel="2" x14ac:dyDescent="0.2">
      <c r="A40" s="10" t="s">
        <v>1334</v>
      </c>
      <c r="B40" s="10" t="s">
        <v>1065</v>
      </c>
      <c r="C40" s="10" t="s">
        <v>61</v>
      </c>
      <c r="D40" s="10" t="s">
        <v>347</v>
      </c>
      <c r="E40" s="46">
        <v>5115.4399999999996</v>
      </c>
      <c r="F40" s="46">
        <v>5115.4399999999996</v>
      </c>
      <c r="G40" s="46">
        <v>5115.4399999999996</v>
      </c>
      <c r="H40" s="46">
        <v>4684.8786959999998</v>
      </c>
      <c r="I40" s="46">
        <v>3190.208787</v>
      </c>
      <c r="J40" s="10">
        <v>272</v>
      </c>
      <c r="K40" s="10" t="s">
        <v>740</v>
      </c>
      <c r="L40" s="10" t="s">
        <v>18</v>
      </c>
      <c r="M40" s="10" t="s">
        <v>41</v>
      </c>
      <c r="N40" s="10" t="s">
        <v>20</v>
      </c>
      <c r="O40" s="35">
        <v>488</v>
      </c>
      <c r="P40" s="35">
        <v>2000</v>
      </c>
      <c r="Q40" s="35">
        <v>500</v>
      </c>
      <c r="R40" s="12">
        <v>0</v>
      </c>
      <c r="S40" s="13">
        <v>0</v>
      </c>
      <c r="T40" s="48" t="s">
        <v>603</v>
      </c>
      <c r="U40" s="45"/>
      <c r="V40" s="45"/>
      <c r="W40" s="45"/>
      <c r="X40" s="45"/>
      <c r="Y40" s="45"/>
    </row>
    <row r="41" spans="1:25" ht="128.25" outlineLevel="2" x14ac:dyDescent="0.2">
      <c r="A41" s="10" t="s">
        <v>1334</v>
      </c>
      <c r="B41" s="10" t="s">
        <v>1065</v>
      </c>
      <c r="C41" s="10" t="s">
        <v>62</v>
      </c>
      <c r="D41" s="10" t="s">
        <v>348</v>
      </c>
      <c r="E41" s="46">
        <v>1668.7139999999999</v>
      </c>
      <c r="F41" s="46">
        <v>1873.4828090000001</v>
      </c>
      <c r="G41" s="46">
        <v>1873.4828090000001</v>
      </c>
      <c r="H41" s="46">
        <v>1548.4017120000001</v>
      </c>
      <c r="I41" s="46">
        <v>1132.2416659999999</v>
      </c>
      <c r="J41" s="10">
        <v>270</v>
      </c>
      <c r="K41" s="10" t="s">
        <v>1108</v>
      </c>
      <c r="L41" s="10" t="s">
        <v>18</v>
      </c>
      <c r="M41" s="10" t="s">
        <v>19</v>
      </c>
      <c r="N41" s="10" t="s">
        <v>20</v>
      </c>
      <c r="O41" s="35">
        <v>0</v>
      </c>
      <c r="P41" s="35">
        <v>32</v>
      </c>
      <c r="Q41" s="35">
        <v>7</v>
      </c>
      <c r="R41" s="12">
        <v>5.25</v>
      </c>
      <c r="S41" s="13">
        <v>75</v>
      </c>
      <c r="T41" s="48" t="s">
        <v>1330</v>
      </c>
      <c r="U41" s="45"/>
      <c r="V41" s="45"/>
      <c r="W41" s="45"/>
      <c r="X41" s="45"/>
      <c r="Y41" s="45"/>
    </row>
    <row r="42" spans="1:25" ht="75" outlineLevel="1" x14ac:dyDescent="0.2">
      <c r="A42" s="15" t="str">
        <f>A41</f>
        <v>0110</v>
      </c>
      <c r="B42" s="16" t="s">
        <v>1064</v>
      </c>
      <c r="C42" s="16"/>
      <c r="D42" s="16"/>
      <c r="E42" s="47">
        <v>72446.638999999996</v>
      </c>
      <c r="F42" s="47">
        <v>72446.638999999996</v>
      </c>
      <c r="G42" s="47">
        <v>72446.638999999996</v>
      </c>
      <c r="H42" s="47">
        <v>62207.506480999997</v>
      </c>
      <c r="I42" s="47">
        <v>46741.534633000003</v>
      </c>
      <c r="J42" s="16"/>
      <c r="K42" s="16"/>
      <c r="L42" s="16"/>
      <c r="M42" s="16"/>
      <c r="N42" s="16"/>
      <c r="O42" s="53"/>
      <c r="P42" s="53"/>
      <c r="Q42" s="53"/>
      <c r="R42" s="17"/>
      <c r="S42" s="18"/>
      <c r="T42" s="49" t="s">
        <v>566</v>
      </c>
      <c r="U42" s="45"/>
      <c r="V42" s="45"/>
      <c r="W42" s="45"/>
      <c r="X42" s="45"/>
      <c r="Y42" s="45"/>
    </row>
    <row r="43" spans="1:25" ht="71.25" outlineLevel="2" x14ac:dyDescent="0.2">
      <c r="A43" s="10" t="s">
        <v>1335</v>
      </c>
      <c r="B43" s="10" t="s">
        <v>1063</v>
      </c>
      <c r="C43" s="10" t="s">
        <v>17</v>
      </c>
      <c r="D43" s="10" t="s">
        <v>63</v>
      </c>
      <c r="E43" s="46">
        <v>12618.011</v>
      </c>
      <c r="F43" s="46">
        <v>21826.896134999999</v>
      </c>
      <c r="G43" s="46">
        <v>21826.896134999999</v>
      </c>
      <c r="H43" s="46">
        <v>20963.214648000001</v>
      </c>
      <c r="I43" s="46">
        <v>15471.564034999999</v>
      </c>
      <c r="J43" s="10">
        <v>12</v>
      </c>
      <c r="K43" s="10" t="s">
        <v>1109</v>
      </c>
      <c r="L43" s="10" t="s">
        <v>34</v>
      </c>
      <c r="M43" s="10" t="s">
        <v>64</v>
      </c>
      <c r="N43" s="10" t="s">
        <v>2</v>
      </c>
      <c r="O43" s="35">
        <v>91</v>
      </c>
      <c r="P43" s="35">
        <v>100</v>
      </c>
      <c r="Q43" s="35">
        <v>100</v>
      </c>
      <c r="R43" s="12">
        <v>98.28</v>
      </c>
      <c r="S43" s="13">
        <v>98.28</v>
      </c>
      <c r="T43" s="48" t="s">
        <v>604</v>
      </c>
      <c r="U43" s="45"/>
      <c r="V43" s="45"/>
      <c r="W43" s="45"/>
      <c r="X43" s="45"/>
      <c r="Y43" s="45"/>
    </row>
    <row r="44" spans="1:25" ht="71.25" outlineLevel="2" x14ac:dyDescent="0.2">
      <c r="A44" s="10" t="s">
        <v>1335</v>
      </c>
      <c r="B44" s="10" t="s">
        <v>1063</v>
      </c>
      <c r="C44" s="10" t="s">
        <v>65</v>
      </c>
      <c r="D44" s="10" t="s">
        <v>66</v>
      </c>
      <c r="E44" s="46">
        <v>15900.235000000001</v>
      </c>
      <c r="F44" s="46">
        <v>10071.307000000001</v>
      </c>
      <c r="G44" s="46">
        <v>10071.307000000001</v>
      </c>
      <c r="H44" s="46">
        <v>9266.0539520000002</v>
      </c>
      <c r="I44" s="46">
        <v>5338.3175259999998</v>
      </c>
      <c r="J44" s="10">
        <v>11</v>
      </c>
      <c r="K44" s="10" t="s">
        <v>1110</v>
      </c>
      <c r="L44" s="10" t="s">
        <v>18</v>
      </c>
      <c r="M44" s="10" t="s">
        <v>19</v>
      </c>
      <c r="N44" s="10" t="s">
        <v>20</v>
      </c>
      <c r="O44" s="35">
        <v>0</v>
      </c>
      <c r="P44" s="35">
        <v>9824154</v>
      </c>
      <c r="Q44" s="35">
        <v>2699400</v>
      </c>
      <c r="R44" s="12">
        <v>2965043</v>
      </c>
      <c r="S44" s="13">
        <v>109.840816477736</v>
      </c>
      <c r="T44" s="48" t="s">
        <v>605</v>
      </c>
      <c r="U44" s="45"/>
      <c r="V44" s="45"/>
      <c r="W44" s="45"/>
      <c r="X44" s="45"/>
      <c r="Y44" s="45"/>
    </row>
    <row r="45" spans="1:25" ht="99.75" outlineLevel="2" x14ac:dyDescent="0.2">
      <c r="A45" s="10" t="s">
        <v>67</v>
      </c>
      <c r="B45" s="10" t="s">
        <v>1063</v>
      </c>
      <c r="C45" s="10" t="s">
        <v>68</v>
      </c>
      <c r="D45" s="10" t="s">
        <v>69</v>
      </c>
      <c r="E45" s="46">
        <v>5695.25</v>
      </c>
      <c r="F45" s="46">
        <v>6869.0150000000003</v>
      </c>
      <c r="G45" s="46">
        <v>6869.0150000000003</v>
      </c>
      <c r="H45" s="46">
        <v>2276.1120700000001</v>
      </c>
      <c r="I45" s="46">
        <v>230.15623299999999</v>
      </c>
      <c r="J45" s="10">
        <v>18</v>
      </c>
      <c r="K45" s="10" t="s">
        <v>1111</v>
      </c>
      <c r="L45" s="10" t="s">
        <v>18</v>
      </c>
      <c r="M45" s="10" t="s">
        <v>64</v>
      </c>
      <c r="N45" s="10" t="s">
        <v>2</v>
      </c>
      <c r="O45" s="35">
        <v>0</v>
      </c>
      <c r="P45" s="35">
        <v>100</v>
      </c>
      <c r="Q45" s="35">
        <v>24</v>
      </c>
      <c r="R45" s="12">
        <v>1</v>
      </c>
      <c r="S45" s="13">
        <v>4.1666666666666696</v>
      </c>
      <c r="T45" s="48" t="s">
        <v>606</v>
      </c>
      <c r="U45" s="45"/>
      <c r="V45" s="45"/>
      <c r="W45" s="45"/>
      <c r="X45" s="45"/>
      <c r="Y45" s="45"/>
    </row>
    <row r="46" spans="1:25" ht="57" outlineLevel="2" x14ac:dyDescent="0.2">
      <c r="A46" s="10" t="s">
        <v>67</v>
      </c>
      <c r="B46" s="10" t="s">
        <v>1063</v>
      </c>
      <c r="C46" s="10" t="s">
        <v>28</v>
      </c>
      <c r="D46" s="10" t="s">
        <v>70</v>
      </c>
      <c r="E46" s="46">
        <v>7492.018</v>
      </c>
      <c r="F46" s="46">
        <v>3365.2779999999998</v>
      </c>
      <c r="G46" s="46">
        <v>3365.2779999999998</v>
      </c>
      <c r="H46" s="46">
        <v>354.42069199999997</v>
      </c>
      <c r="I46" s="46">
        <v>8.7781660000000006</v>
      </c>
      <c r="J46" s="10">
        <v>19</v>
      </c>
      <c r="K46" s="10" t="s">
        <v>1112</v>
      </c>
      <c r="L46" s="10" t="s">
        <v>18</v>
      </c>
      <c r="M46" s="10" t="s">
        <v>64</v>
      </c>
      <c r="N46" s="10" t="s">
        <v>2</v>
      </c>
      <c r="O46" s="35">
        <v>0</v>
      </c>
      <c r="P46" s="35">
        <v>100</v>
      </c>
      <c r="Q46" s="35">
        <v>15</v>
      </c>
      <c r="R46" s="12">
        <v>6</v>
      </c>
      <c r="S46" s="13">
        <v>40</v>
      </c>
      <c r="T46" s="48" t="s">
        <v>607</v>
      </c>
      <c r="U46" s="45"/>
      <c r="V46" s="45"/>
      <c r="W46" s="45"/>
      <c r="X46" s="45"/>
      <c r="Y46" s="45"/>
    </row>
    <row r="47" spans="1:25" ht="57" outlineLevel="2" x14ac:dyDescent="0.2">
      <c r="A47" s="10" t="s">
        <v>1335</v>
      </c>
      <c r="B47" s="10" t="s">
        <v>1063</v>
      </c>
      <c r="C47" s="10" t="s">
        <v>25</v>
      </c>
      <c r="D47" s="10" t="s">
        <v>349</v>
      </c>
      <c r="E47" s="46">
        <v>2035.6659999999999</v>
      </c>
      <c r="F47" s="46">
        <v>2035.6659999999999</v>
      </c>
      <c r="G47" s="46">
        <v>2035.6659999999999</v>
      </c>
      <c r="H47" s="46">
        <v>1988.7845299999999</v>
      </c>
      <c r="I47" s="46">
        <v>240.82842099999999</v>
      </c>
      <c r="J47" s="10">
        <v>16</v>
      </c>
      <c r="K47" s="10" t="s">
        <v>478</v>
      </c>
      <c r="L47" s="10" t="s">
        <v>18</v>
      </c>
      <c r="M47" s="10" t="s">
        <v>19</v>
      </c>
      <c r="N47" s="10" t="s">
        <v>20</v>
      </c>
      <c r="O47" s="35">
        <v>0</v>
      </c>
      <c r="P47" s="35">
        <v>50000</v>
      </c>
      <c r="Q47" s="35">
        <v>17500</v>
      </c>
      <c r="R47" s="12">
        <v>16637</v>
      </c>
      <c r="S47" s="13">
        <v>95.068571428571403</v>
      </c>
      <c r="T47" s="48" t="s">
        <v>608</v>
      </c>
      <c r="U47" s="45"/>
      <c r="V47" s="45"/>
      <c r="W47" s="45"/>
      <c r="X47" s="45"/>
      <c r="Y47" s="45"/>
    </row>
    <row r="48" spans="1:25" ht="99.75" outlineLevel="2" x14ac:dyDescent="0.2">
      <c r="A48" s="10" t="s">
        <v>1335</v>
      </c>
      <c r="B48" s="10" t="s">
        <v>1063</v>
      </c>
      <c r="C48" s="10" t="s">
        <v>23</v>
      </c>
      <c r="D48" s="10" t="s">
        <v>350</v>
      </c>
      <c r="E48" s="46">
        <v>2028.9680000000001</v>
      </c>
      <c r="F48" s="46">
        <v>1601.9858650000001</v>
      </c>
      <c r="G48" s="46">
        <v>1601.9858650000001</v>
      </c>
      <c r="H48" s="46">
        <v>1469.7275179999999</v>
      </c>
      <c r="I48" s="46">
        <v>317.72805</v>
      </c>
      <c r="J48" s="10">
        <v>17</v>
      </c>
      <c r="K48" s="10" t="s">
        <v>479</v>
      </c>
      <c r="L48" s="10" t="s">
        <v>18</v>
      </c>
      <c r="M48" s="10" t="s">
        <v>71</v>
      </c>
      <c r="N48" s="10" t="s">
        <v>20</v>
      </c>
      <c r="O48" s="35">
        <v>0</v>
      </c>
      <c r="P48" s="35">
        <v>5</v>
      </c>
      <c r="Q48" s="35">
        <v>2</v>
      </c>
      <c r="R48" s="12">
        <v>0</v>
      </c>
      <c r="S48" s="13">
        <v>0</v>
      </c>
      <c r="T48" s="48" t="s">
        <v>609</v>
      </c>
      <c r="U48" s="45"/>
      <c r="V48" s="45"/>
      <c r="W48" s="45"/>
      <c r="X48" s="45"/>
      <c r="Y48" s="45"/>
    </row>
    <row r="49" spans="1:25" ht="60" outlineLevel="1" x14ac:dyDescent="0.2">
      <c r="A49" s="15" t="str">
        <f>A48</f>
        <v>0111</v>
      </c>
      <c r="B49" s="16" t="s">
        <v>1062</v>
      </c>
      <c r="C49" s="16"/>
      <c r="D49" s="16"/>
      <c r="E49" s="47">
        <v>45770.148000000001</v>
      </c>
      <c r="F49" s="47">
        <v>45770.148000000001</v>
      </c>
      <c r="G49" s="47">
        <v>45770.148000000001</v>
      </c>
      <c r="H49" s="47">
        <v>36318.313410000002</v>
      </c>
      <c r="I49" s="47">
        <v>21607.372431</v>
      </c>
      <c r="J49" s="16"/>
      <c r="K49" s="16"/>
      <c r="L49" s="16"/>
      <c r="M49" s="16"/>
      <c r="N49" s="16"/>
      <c r="O49" s="53"/>
      <c r="P49" s="53"/>
      <c r="Q49" s="53"/>
      <c r="R49" s="17"/>
      <c r="S49" s="18"/>
      <c r="T49" s="49" t="s">
        <v>566</v>
      </c>
      <c r="U49" s="45"/>
      <c r="V49" s="45"/>
      <c r="W49" s="45"/>
      <c r="X49" s="45"/>
      <c r="Y49" s="45"/>
    </row>
    <row r="50" spans="1:25" ht="57" outlineLevel="2" x14ac:dyDescent="0.2">
      <c r="A50" s="10" t="s">
        <v>1336</v>
      </c>
      <c r="B50" s="10" t="s">
        <v>1061</v>
      </c>
      <c r="C50" s="10" t="s">
        <v>72</v>
      </c>
      <c r="D50" s="10" t="s">
        <v>73</v>
      </c>
      <c r="E50" s="46">
        <v>3645822.0580000002</v>
      </c>
      <c r="F50" s="46">
        <v>3819864.5592069998</v>
      </c>
      <c r="G50" s="46">
        <v>3819864.5592069998</v>
      </c>
      <c r="H50" s="46">
        <v>2789959.7050040001</v>
      </c>
      <c r="I50" s="46">
        <v>2548296.5847450001</v>
      </c>
      <c r="J50" s="10">
        <v>6</v>
      </c>
      <c r="K50" s="10" t="s">
        <v>741</v>
      </c>
      <c r="L50" s="10" t="s">
        <v>74</v>
      </c>
      <c r="M50" s="10" t="s">
        <v>64</v>
      </c>
      <c r="N50" s="10" t="s">
        <v>2</v>
      </c>
      <c r="O50" s="35">
        <v>100</v>
      </c>
      <c r="P50" s="35">
        <v>100</v>
      </c>
      <c r="Q50" s="35">
        <v>100</v>
      </c>
      <c r="R50" s="12">
        <v>100</v>
      </c>
      <c r="S50" s="13">
        <v>100</v>
      </c>
      <c r="T50" s="48" t="s">
        <v>610</v>
      </c>
      <c r="U50" s="45"/>
      <c r="V50" s="45"/>
      <c r="W50" s="45"/>
      <c r="X50" s="45"/>
      <c r="Y50" s="45"/>
    </row>
    <row r="51" spans="1:25" ht="57" outlineLevel="2" x14ac:dyDescent="0.2">
      <c r="A51" s="10" t="s">
        <v>1336</v>
      </c>
      <c r="B51" s="10" t="s">
        <v>1061</v>
      </c>
      <c r="C51" s="10" t="s">
        <v>75</v>
      </c>
      <c r="D51" s="10" t="s">
        <v>76</v>
      </c>
      <c r="E51" s="46">
        <v>1112597.6910000001</v>
      </c>
      <c r="F51" s="46">
        <v>878879.94799999997</v>
      </c>
      <c r="G51" s="46">
        <v>878879.94799999997</v>
      </c>
      <c r="H51" s="46">
        <v>530420.75830300001</v>
      </c>
      <c r="I51" s="46">
        <v>141684.871736</v>
      </c>
      <c r="J51" s="10">
        <v>40</v>
      </c>
      <c r="K51" s="10" t="s">
        <v>480</v>
      </c>
      <c r="L51" s="10" t="s">
        <v>18</v>
      </c>
      <c r="M51" s="10" t="s">
        <v>64</v>
      </c>
      <c r="N51" s="10" t="s">
        <v>20</v>
      </c>
      <c r="O51" s="35">
        <v>15</v>
      </c>
      <c r="P51" s="35">
        <v>35</v>
      </c>
      <c r="Q51" s="35">
        <v>6</v>
      </c>
      <c r="R51" s="12">
        <v>4</v>
      </c>
      <c r="S51" s="13">
        <v>66.6666666666667</v>
      </c>
      <c r="T51" s="48" t="s">
        <v>611</v>
      </c>
      <c r="U51" s="45"/>
      <c r="V51" s="45"/>
      <c r="W51" s="45"/>
      <c r="X51" s="45"/>
      <c r="Y51" s="45"/>
    </row>
    <row r="52" spans="1:25" ht="71.25" outlineLevel="2" x14ac:dyDescent="0.2">
      <c r="A52" s="10" t="s">
        <v>1336</v>
      </c>
      <c r="B52" s="10" t="s">
        <v>1061</v>
      </c>
      <c r="C52" s="10" t="s">
        <v>65</v>
      </c>
      <c r="D52" s="10" t="s">
        <v>77</v>
      </c>
      <c r="E52" s="46">
        <v>528353.18599999999</v>
      </c>
      <c r="F52" s="46">
        <v>593147.24075999996</v>
      </c>
      <c r="G52" s="46">
        <v>593147.24075999996</v>
      </c>
      <c r="H52" s="46">
        <v>557936.58462400001</v>
      </c>
      <c r="I52" s="46">
        <v>429771.60724300001</v>
      </c>
      <c r="J52" s="10">
        <v>32</v>
      </c>
      <c r="K52" s="10" t="s">
        <v>742</v>
      </c>
      <c r="L52" s="10" t="s">
        <v>40</v>
      </c>
      <c r="M52" s="10" t="s">
        <v>64</v>
      </c>
      <c r="N52" s="10" t="s">
        <v>20</v>
      </c>
      <c r="O52" s="35">
        <v>784952</v>
      </c>
      <c r="P52" s="35">
        <v>743095</v>
      </c>
      <c r="Q52" s="35">
        <v>743090</v>
      </c>
      <c r="R52" s="12">
        <v>718838</v>
      </c>
      <c r="S52" s="13">
        <v>96.736330727099002</v>
      </c>
      <c r="T52" s="48" t="s">
        <v>612</v>
      </c>
      <c r="U52" s="45"/>
      <c r="V52" s="45"/>
      <c r="W52" s="45"/>
      <c r="X52" s="45"/>
      <c r="Y52" s="45"/>
    </row>
    <row r="53" spans="1:25" ht="71.25" outlineLevel="2" x14ac:dyDescent="0.2">
      <c r="A53" s="10" t="s">
        <v>1336</v>
      </c>
      <c r="B53" s="10" t="s">
        <v>1061</v>
      </c>
      <c r="C53" s="10" t="s">
        <v>28</v>
      </c>
      <c r="D53" s="10" t="s">
        <v>78</v>
      </c>
      <c r="E53" s="46">
        <v>175683.639</v>
      </c>
      <c r="F53" s="46">
        <v>170110.1488</v>
      </c>
      <c r="G53" s="46">
        <v>170110.1488</v>
      </c>
      <c r="H53" s="46">
        <v>154725.20292400001</v>
      </c>
      <c r="I53" s="46">
        <v>107724.913839</v>
      </c>
      <c r="J53" s="10">
        <v>36</v>
      </c>
      <c r="K53" s="10" t="s">
        <v>1113</v>
      </c>
      <c r="L53" s="10" t="s">
        <v>40</v>
      </c>
      <c r="M53" s="10" t="s">
        <v>64</v>
      </c>
      <c r="N53" s="10" t="s">
        <v>20</v>
      </c>
      <c r="O53" s="35">
        <v>4170</v>
      </c>
      <c r="P53" s="35">
        <v>6000</v>
      </c>
      <c r="Q53" s="35">
        <v>4632</v>
      </c>
      <c r="R53" s="12">
        <v>3791</v>
      </c>
      <c r="S53" s="13">
        <v>81.843696027633897</v>
      </c>
      <c r="T53" s="48" t="s">
        <v>613</v>
      </c>
      <c r="U53" s="45"/>
      <c r="V53" s="45"/>
      <c r="W53" s="45"/>
      <c r="X53" s="45"/>
      <c r="Y53" s="45"/>
    </row>
    <row r="54" spans="1:25" ht="57" outlineLevel="2" x14ac:dyDescent="0.2">
      <c r="A54" s="10" t="s">
        <v>1336</v>
      </c>
      <c r="B54" s="10" t="s">
        <v>1061</v>
      </c>
      <c r="C54" s="10" t="s">
        <v>79</v>
      </c>
      <c r="D54" s="10" t="s">
        <v>439</v>
      </c>
      <c r="E54" s="46">
        <v>89071.288</v>
      </c>
      <c r="F54" s="46">
        <v>147590.03099999999</v>
      </c>
      <c r="G54" s="46">
        <v>147590.03099999999</v>
      </c>
      <c r="H54" s="46">
        <v>126474.674444</v>
      </c>
      <c r="I54" s="46">
        <v>86404.101796999996</v>
      </c>
      <c r="J54" s="10">
        <v>49</v>
      </c>
      <c r="K54" s="10" t="s">
        <v>645</v>
      </c>
      <c r="L54" s="10" t="s">
        <v>40</v>
      </c>
      <c r="M54" s="10" t="s">
        <v>64</v>
      </c>
      <c r="N54" s="10" t="s">
        <v>20</v>
      </c>
      <c r="O54" s="35">
        <v>143714</v>
      </c>
      <c r="P54" s="35">
        <v>116625</v>
      </c>
      <c r="Q54" s="35">
        <v>110977</v>
      </c>
      <c r="R54" s="12">
        <v>111124</v>
      </c>
      <c r="S54" s="13">
        <v>100.13245987907401</v>
      </c>
      <c r="T54" s="48" t="s">
        <v>614</v>
      </c>
      <c r="U54" s="45"/>
      <c r="V54" s="45"/>
      <c r="W54" s="45"/>
      <c r="X54" s="45"/>
      <c r="Y54" s="45"/>
    </row>
    <row r="55" spans="1:25" ht="42.75" outlineLevel="2" x14ac:dyDescent="0.2">
      <c r="A55" s="10" t="s">
        <v>1336</v>
      </c>
      <c r="B55" s="10" t="s">
        <v>1061</v>
      </c>
      <c r="C55" s="10" t="s">
        <v>80</v>
      </c>
      <c r="D55" s="10" t="s">
        <v>440</v>
      </c>
      <c r="E55" s="46">
        <v>30000</v>
      </c>
      <c r="F55" s="46">
        <v>30236.441770000001</v>
      </c>
      <c r="G55" s="46">
        <v>30236.441770000001</v>
      </c>
      <c r="H55" s="46">
        <v>30152.952000000001</v>
      </c>
      <c r="I55" s="46">
        <v>25458.194897000001</v>
      </c>
      <c r="J55" s="10">
        <v>62</v>
      </c>
      <c r="K55" s="10" t="s">
        <v>1114</v>
      </c>
      <c r="L55" s="10" t="s">
        <v>40</v>
      </c>
      <c r="M55" s="10" t="s">
        <v>64</v>
      </c>
      <c r="N55" s="10" t="s">
        <v>2</v>
      </c>
      <c r="O55" s="35">
        <v>98.7</v>
      </c>
      <c r="P55" s="35">
        <v>100</v>
      </c>
      <c r="Q55" s="35">
        <v>99</v>
      </c>
      <c r="R55" s="12">
        <v>100.75</v>
      </c>
      <c r="S55" s="13">
        <v>101.767676767677</v>
      </c>
      <c r="T55" s="48" t="s">
        <v>615</v>
      </c>
      <c r="U55" s="45"/>
      <c r="V55" s="45"/>
      <c r="W55" s="45"/>
      <c r="X55" s="45"/>
      <c r="Y55" s="45"/>
    </row>
    <row r="56" spans="1:25" ht="57" outlineLevel="2" x14ac:dyDescent="0.2">
      <c r="A56" s="10" t="s">
        <v>1336</v>
      </c>
      <c r="B56" s="10" t="s">
        <v>1061</v>
      </c>
      <c r="C56" s="10" t="s">
        <v>21</v>
      </c>
      <c r="D56" s="10" t="s">
        <v>441</v>
      </c>
      <c r="E56" s="46">
        <v>28000</v>
      </c>
      <c r="F56" s="46">
        <v>27763.558229999999</v>
      </c>
      <c r="G56" s="46">
        <v>27763.558229999999</v>
      </c>
      <c r="H56" s="46">
        <v>26963.768437999999</v>
      </c>
      <c r="I56" s="46">
        <v>22812.258772000001</v>
      </c>
      <c r="J56" s="10">
        <v>55</v>
      </c>
      <c r="K56" s="10" t="s">
        <v>1115</v>
      </c>
      <c r="L56" s="10" t="s">
        <v>40</v>
      </c>
      <c r="M56" s="10" t="s">
        <v>64</v>
      </c>
      <c r="N56" s="10" t="s">
        <v>2</v>
      </c>
      <c r="O56" s="35">
        <v>17.649999999999999</v>
      </c>
      <c r="P56" s="35">
        <v>25</v>
      </c>
      <c r="Q56" s="35">
        <v>22.32</v>
      </c>
      <c r="R56" s="12">
        <v>21.93</v>
      </c>
      <c r="S56" s="13">
        <v>98.252688172042994</v>
      </c>
      <c r="T56" s="48" t="s">
        <v>616</v>
      </c>
      <c r="U56" s="45"/>
      <c r="V56" s="45"/>
      <c r="W56" s="45"/>
      <c r="X56" s="45"/>
      <c r="Y56" s="45"/>
    </row>
    <row r="57" spans="1:25" ht="42.75" outlineLevel="2" x14ac:dyDescent="0.2">
      <c r="A57" s="10" t="s">
        <v>1336</v>
      </c>
      <c r="B57" s="10" t="s">
        <v>1061</v>
      </c>
      <c r="C57" s="10" t="s">
        <v>81</v>
      </c>
      <c r="D57" s="10" t="s">
        <v>442</v>
      </c>
      <c r="E57" s="46">
        <v>26647.675999999999</v>
      </c>
      <c r="F57" s="46">
        <v>27034.898233</v>
      </c>
      <c r="G57" s="46">
        <v>27034.898233</v>
      </c>
      <c r="H57" s="46">
        <v>26977.908366</v>
      </c>
      <c r="I57" s="46">
        <v>25944.041432999999</v>
      </c>
      <c r="J57" s="10">
        <v>35</v>
      </c>
      <c r="K57" s="10" t="s">
        <v>690</v>
      </c>
      <c r="L57" s="10" t="s">
        <v>18</v>
      </c>
      <c r="M57" s="10" t="s">
        <v>64</v>
      </c>
      <c r="N57" s="10" t="s">
        <v>20</v>
      </c>
      <c r="O57" s="35">
        <v>0</v>
      </c>
      <c r="P57" s="35">
        <v>20000</v>
      </c>
      <c r="Q57" s="35">
        <v>185</v>
      </c>
      <c r="R57" s="12">
        <v>401</v>
      </c>
      <c r="S57" s="13">
        <v>216.756756756757</v>
      </c>
      <c r="T57" s="48" t="s">
        <v>617</v>
      </c>
      <c r="U57" s="45"/>
      <c r="V57" s="45"/>
      <c r="W57" s="45"/>
      <c r="X57" s="45"/>
      <c r="Y57" s="45"/>
    </row>
    <row r="58" spans="1:25" ht="57" outlineLevel="2" x14ac:dyDescent="0.2">
      <c r="A58" s="10" t="s">
        <v>1336</v>
      </c>
      <c r="B58" s="10" t="s">
        <v>1061</v>
      </c>
      <c r="C58" s="10" t="s">
        <v>82</v>
      </c>
      <c r="D58" s="10" t="s">
        <v>443</v>
      </c>
      <c r="E58" s="46">
        <v>7870.3630000000003</v>
      </c>
      <c r="F58" s="46">
        <v>7539.0749999999998</v>
      </c>
      <c r="G58" s="46">
        <v>7539.0749999999998</v>
      </c>
      <c r="H58" s="46">
        <v>7495.8810000000003</v>
      </c>
      <c r="I58" s="46">
        <v>5153.7295960000001</v>
      </c>
      <c r="J58" s="10">
        <v>59</v>
      </c>
      <c r="K58" s="10" t="s">
        <v>1116</v>
      </c>
      <c r="L58" s="10" t="s">
        <v>18</v>
      </c>
      <c r="M58" s="10" t="s">
        <v>64</v>
      </c>
      <c r="N58" s="10" t="s">
        <v>20</v>
      </c>
      <c r="O58" s="35">
        <v>30</v>
      </c>
      <c r="P58" s="35">
        <v>70</v>
      </c>
      <c r="Q58" s="35">
        <v>49</v>
      </c>
      <c r="R58" s="12">
        <v>49</v>
      </c>
      <c r="S58" s="13">
        <v>100</v>
      </c>
      <c r="T58" s="48" t="s">
        <v>618</v>
      </c>
      <c r="U58" s="45"/>
      <c r="V58" s="45"/>
      <c r="W58" s="45"/>
      <c r="X58" s="45"/>
      <c r="Y58" s="45"/>
    </row>
    <row r="59" spans="1:25" ht="57" outlineLevel="2" x14ac:dyDescent="0.2">
      <c r="A59" s="10" t="s">
        <v>1336</v>
      </c>
      <c r="B59" s="10" t="s">
        <v>1061</v>
      </c>
      <c r="C59" s="10" t="s">
        <v>72</v>
      </c>
      <c r="D59" s="10" t="s">
        <v>73</v>
      </c>
      <c r="E59" s="46">
        <v>0</v>
      </c>
      <c r="F59" s="46">
        <v>0</v>
      </c>
      <c r="G59" s="46">
        <v>0</v>
      </c>
      <c r="H59" s="46">
        <v>0</v>
      </c>
      <c r="I59" s="46">
        <v>0</v>
      </c>
      <c r="J59" s="10">
        <v>38</v>
      </c>
      <c r="K59" s="10" t="s">
        <v>1117</v>
      </c>
      <c r="L59" s="10" t="s">
        <v>40</v>
      </c>
      <c r="M59" s="10" t="s">
        <v>64</v>
      </c>
      <c r="N59" s="10" t="s">
        <v>20</v>
      </c>
      <c r="O59" s="35">
        <v>785171</v>
      </c>
      <c r="P59" s="35">
        <v>799374</v>
      </c>
      <c r="Q59" s="35">
        <v>797030</v>
      </c>
      <c r="R59" s="12">
        <v>743048</v>
      </c>
      <c r="S59" s="13">
        <v>93.227105629650097</v>
      </c>
      <c r="T59" s="48" t="s">
        <v>610</v>
      </c>
      <c r="U59" s="45"/>
      <c r="V59" s="45"/>
      <c r="W59" s="45"/>
      <c r="X59" s="45"/>
      <c r="Y59" s="45"/>
    </row>
    <row r="60" spans="1:25" ht="57" outlineLevel="2" x14ac:dyDescent="0.2">
      <c r="A60" s="10" t="s">
        <v>1336</v>
      </c>
      <c r="B60" s="10" t="s">
        <v>1061</v>
      </c>
      <c r="C60" s="10" t="s">
        <v>72</v>
      </c>
      <c r="D60" s="10" t="s">
        <v>73</v>
      </c>
      <c r="E60" s="46">
        <v>0</v>
      </c>
      <c r="F60" s="46">
        <v>0</v>
      </c>
      <c r="G60" s="46">
        <v>0</v>
      </c>
      <c r="H60" s="46">
        <v>0</v>
      </c>
      <c r="I60" s="46">
        <v>0</v>
      </c>
      <c r="J60" s="10">
        <v>60</v>
      </c>
      <c r="K60" s="10" t="s">
        <v>1118</v>
      </c>
      <c r="L60" s="10" t="s">
        <v>18</v>
      </c>
      <c r="M60" s="10" t="s">
        <v>64</v>
      </c>
      <c r="N60" s="10" t="s">
        <v>2</v>
      </c>
      <c r="O60" s="35">
        <v>100</v>
      </c>
      <c r="P60" s="35">
        <v>100</v>
      </c>
      <c r="Q60" s="35">
        <v>16.48</v>
      </c>
      <c r="R60" s="12">
        <v>0</v>
      </c>
      <c r="S60" s="13">
        <v>0</v>
      </c>
      <c r="T60" s="48" t="s">
        <v>619</v>
      </c>
      <c r="U60" s="45"/>
      <c r="V60" s="45"/>
      <c r="W60" s="45"/>
      <c r="X60" s="45"/>
      <c r="Y60" s="45"/>
    </row>
    <row r="61" spans="1:25" ht="57" outlineLevel="2" x14ac:dyDescent="0.2">
      <c r="A61" s="10" t="s">
        <v>1336</v>
      </c>
      <c r="B61" s="10" t="s">
        <v>1061</v>
      </c>
      <c r="C61" s="10" t="s">
        <v>72</v>
      </c>
      <c r="D61" s="10" t="s">
        <v>73</v>
      </c>
      <c r="E61" s="46">
        <v>0</v>
      </c>
      <c r="F61" s="46">
        <v>0</v>
      </c>
      <c r="G61" s="46">
        <v>0</v>
      </c>
      <c r="H61" s="46">
        <v>0</v>
      </c>
      <c r="I61" s="46">
        <v>0</v>
      </c>
      <c r="J61" s="10">
        <v>61</v>
      </c>
      <c r="K61" s="10" t="s">
        <v>481</v>
      </c>
      <c r="L61" s="10" t="s">
        <v>40</v>
      </c>
      <c r="M61" s="10" t="s">
        <v>64</v>
      </c>
      <c r="N61" s="10" t="s">
        <v>2</v>
      </c>
      <c r="O61" s="35">
        <v>0</v>
      </c>
      <c r="P61" s="35">
        <v>100</v>
      </c>
      <c r="Q61" s="35">
        <v>100</v>
      </c>
      <c r="R61" s="12">
        <v>100</v>
      </c>
      <c r="S61" s="13">
        <v>100</v>
      </c>
      <c r="T61" s="48" t="s">
        <v>620</v>
      </c>
      <c r="U61" s="45"/>
      <c r="V61" s="45"/>
      <c r="W61" s="45"/>
      <c r="X61" s="45"/>
      <c r="Y61" s="45"/>
    </row>
    <row r="62" spans="1:25" ht="71.25" outlineLevel="2" x14ac:dyDescent="0.2">
      <c r="A62" s="10" t="s">
        <v>1336</v>
      </c>
      <c r="B62" s="10" t="s">
        <v>1061</v>
      </c>
      <c r="C62" s="10" t="s">
        <v>65</v>
      </c>
      <c r="D62" s="10" t="s">
        <v>77</v>
      </c>
      <c r="E62" s="46">
        <v>0</v>
      </c>
      <c r="F62" s="46">
        <v>0</v>
      </c>
      <c r="G62" s="46">
        <v>0</v>
      </c>
      <c r="H62" s="46">
        <v>0</v>
      </c>
      <c r="I62" s="46">
        <v>0</v>
      </c>
      <c r="J62" s="10">
        <v>57</v>
      </c>
      <c r="K62" s="10" t="s">
        <v>1096</v>
      </c>
      <c r="L62" s="10" t="s">
        <v>74</v>
      </c>
      <c r="M62" s="10" t="s">
        <v>64</v>
      </c>
      <c r="N62" s="10" t="s">
        <v>2</v>
      </c>
      <c r="O62" s="35">
        <v>100</v>
      </c>
      <c r="P62" s="35">
        <v>100</v>
      </c>
      <c r="Q62" s="35">
        <v>100</v>
      </c>
      <c r="R62" s="12">
        <v>100</v>
      </c>
      <c r="S62" s="13">
        <v>100</v>
      </c>
      <c r="T62" s="48" t="s">
        <v>612</v>
      </c>
      <c r="U62" s="45"/>
      <c r="V62" s="45"/>
      <c r="W62" s="45"/>
      <c r="X62" s="45"/>
      <c r="Y62" s="45"/>
    </row>
    <row r="63" spans="1:25" ht="57" outlineLevel="2" x14ac:dyDescent="0.2">
      <c r="A63" s="10" t="s">
        <v>1336</v>
      </c>
      <c r="B63" s="10" t="s">
        <v>1061</v>
      </c>
      <c r="C63" s="10" t="s">
        <v>28</v>
      </c>
      <c r="D63" s="10" t="s">
        <v>78</v>
      </c>
      <c r="E63" s="46">
        <v>0</v>
      </c>
      <c r="F63" s="46">
        <v>0</v>
      </c>
      <c r="G63" s="46">
        <v>0</v>
      </c>
      <c r="H63" s="46">
        <v>0</v>
      </c>
      <c r="I63" s="46">
        <v>0</v>
      </c>
      <c r="J63" s="10">
        <v>63</v>
      </c>
      <c r="K63" s="10" t="s">
        <v>1119</v>
      </c>
      <c r="L63" s="10" t="s">
        <v>18</v>
      </c>
      <c r="M63" s="10" t="s">
        <v>64</v>
      </c>
      <c r="N63" s="10" t="s">
        <v>2</v>
      </c>
      <c r="O63" s="35">
        <v>65</v>
      </c>
      <c r="P63" s="35">
        <v>100</v>
      </c>
      <c r="Q63" s="35">
        <v>32.6</v>
      </c>
      <c r="R63" s="12">
        <v>23.55</v>
      </c>
      <c r="S63" s="13">
        <v>72.239263803680998</v>
      </c>
      <c r="T63" s="48" t="s">
        <v>621</v>
      </c>
      <c r="U63" s="45"/>
      <c r="V63" s="45"/>
      <c r="W63" s="45"/>
      <c r="X63" s="45"/>
      <c r="Y63" s="45"/>
    </row>
    <row r="64" spans="1:25" ht="57" outlineLevel="2" x14ac:dyDescent="0.2">
      <c r="A64" s="10" t="s">
        <v>1336</v>
      </c>
      <c r="B64" s="10" t="s">
        <v>1061</v>
      </c>
      <c r="C64" s="10" t="s">
        <v>28</v>
      </c>
      <c r="D64" s="10" t="s">
        <v>78</v>
      </c>
      <c r="E64" s="46">
        <v>0</v>
      </c>
      <c r="F64" s="46">
        <v>0</v>
      </c>
      <c r="G64" s="46">
        <v>0</v>
      </c>
      <c r="H64" s="46">
        <v>0</v>
      </c>
      <c r="I64" s="46">
        <v>0</v>
      </c>
      <c r="J64" s="10">
        <v>64</v>
      </c>
      <c r="K64" s="10" t="s">
        <v>1097</v>
      </c>
      <c r="L64" s="10" t="s">
        <v>40</v>
      </c>
      <c r="M64" s="10" t="s">
        <v>64</v>
      </c>
      <c r="N64" s="10" t="s">
        <v>2</v>
      </c>
      <c r="O64" s="35">
        <v>90</v>
      </c>
      <c r="P64" s="35">
        <v>100</v>
      </c>
      <c r="Q64" s="35">
        <v>98</v>
      </c>
      <c r="R64" s="12">
        <v>98</v>
      </c>
      <c r="S64" s="13">
        <v>100</v>
      </c>
      <c r="T64" s="48" t="s">
        <v>622</v>
      </c>
      <c r="U64" s="45"/>
      <c r="V64" s="45"/>
      <c r="W64" s="45"/>
      <c r="X64" s="45"/>
      <c r="Y64" s="45"/>
    </row>
    <row r="65" spans="1:25" ht="71.25" outlineLevel="2" x14ac:dyDescent="0.2">
      <c r="A65" s="10" t="s">
        <v>1336</v>
      </c>
      <c r="B65" s="10" t="s">
        <v>1061</v>
      </c>
      <c r="C65" s="10" t="s">
        <v>28</v>
      </c>
      <c r="D65" s="10" t="s">
        <v>78</v>
      </c>
      <c r="E65" s="46">
        <v>0</v>
      </c>
      <c r="F65" s="46">
        <v>0</v>
      </c>
      <c r="G65" s="46">
        <v>0</v>
      </c>
      <c r="H65" s="46">
        <v>0</v>
      </c>
      <c r="I65" s="46">
        <v>0</v>
      </c>
      <c r="J65" s="10">
        <v>65</v>
      </c>
      <c r="K65" s="10" t="s">
        <v>482</v>
      </c>
      <c r="L65" s="10" t="s">
        <v>18</v>
      </c>
      <c r="M65" s="10" t="s">
        <v>64</v>
      </c>
      <c r="N65" s="10" t="s">
        <v>2</v>
      </c>
      <c r="O65" s="35">
        <v>0</v>
      </c>
      <c r="P65" s="35">
        <v>100</v>
      </c>
      <c r="Q65" s="35">
        <v>9.1999999999999993</v>
      </c>
      <c r="R65" s="12">
        <v>8.25</v>
      </c>
      <c r="S65" s="13">
        <v>89.673913043478294</v>
      </c>
      <c r="T65" s="48" t="s">
        <v>623</v>
      </c>
      <c r="U65" s="45"/>
      <c r="V65" s="45"/>
      <c r="W65" s="45"/>
      <c r="X65" s="45"/>
      <c r="Y65" s="45"/>
    </row>
    <row r="66" spans="1:25" ht="99.75" outlineLevel="2" x14ac:dyDescent="0.2">
      <c r="A66" s="10" t="s">
        <v>1336</v>
      </c>
      <c r="B66" s="10" t="s">
        <v>1061</v>
      </c>
      <c r="C66" s="10" t="s">
        <v>28</v>
      </c>
      <c r="D66" s="10" t="s">
        <v>78</v>
      </c>
      <c r="E66" s="46">
        <v>0</v>
      </c>
      <c r="F66" s="46">
        <v>0</v>
      </c>
      <c r="G66" s="46">
        <v>0</v>
      </c>
      <c r="H66" s="46">
        <v>0</v>
      </c>
      <c r="I66" s="46">
        <v>0</v>
      </c>
      <c r="J66" s="10">
        <v>66</v>
      </c>
      <c r="K66" s="10" t="s">
        <v>483</v>
      </c>
      <c r="L66" s="10" t="s">
        <v>40</v>
      </c>
      <c r="M66" s="10" t="s">
        <v>64</v>
      </c>
      <c r="N66" s="10" t="s">
        <v>2</v>
      </c>
      <c r="O66" s="35">
        <v>0</v>
      </c>
      <c r="P66" s="35">
        <v>100</v>
      </c>
      <c r="Q66" s="35">
        <v>98</v>
      </c>
      <c r="R66" s="12">
        <v>97.3</v>
      </c>
      <c r="S66" s="13">
        <v>99.285714285714306</v>
      </c>
      <c r="T66" s="48" t="s">
        <v>624</v>
      </c>
      <c r="U66" s="45"/>
      <c r="V66" s="45"/>
      <c r="W66" s="45"/>
      <c r="X66" s="45"/>
      <c r="Y66" s="45"/>
    </row>
    <row r="67" spans="1:25" ht="60" outlineLevel="1" x14ac:dyDescent="0.2">
      <c r="A67" s="15" t="str">
        <f>A66</f>
        <v>0112</v>
      </c>
      <c r="B67" s="16" t="s">
        <v>1060</v>
      </c>
      <c r="C67" s="16"/>
      <c r="D67" s="16"/>
      <c r="E67" s="47">
        <v>5644045.9009999996</v>
      </c>
      <c r="F67" s="47">
        <v>5702165.9009999996</v>
      </c>
      <c r="G67" s="47">
        <v>5702165.9009999996</v>
      </c>
      <c r="H67" s="47">
        <v>4251107.4351030001</v>
      </c>
      <c r="I67" s="47">
        <v>3393250.304058</v>
      </c>
      <c r="J67" s="16"/>
      <c r="K67" s="16"/>
      <c r="L67" s="16"/>
      <c r="M67" s="16"/>
      <c r="N67" s="16"/>
      <c r="O67" s="53"/>
      <c r="P67" s="53"/>
      <c r="Q67" s="53"/>
      <c r="R67" s="17"/>
      <c r="S67" s="18"/>
      <c r="T67" s="49" t="s">
        <v>566</v>
      </c>
      <c r="U67" s="45"/>
      <c r="V67" s="45"/>
      <c r="W67" s="45"/>
      <c r="X67" s="45"/>
      <c r="Y67" s="45"/>
    </row>
    <row r="68" spans="1:25" ht="71.25" outlineLevel="2" x14ac:dyDescent="0.2">
      <c r="A68" s="10" t="s">
        <v>83</v>
      </c>
      <c r="B68" s="10" t="s">
        <v>1059</v>
      </c>
      <c r="C68" s="10" t="s">
        <v>25</v>
      </c>
      <c r="D68" s="10" t="s">
        <v>84</v>
      </c>
      <c r="E68" s="46">
        <v>152774.53099999999</v>
      </c>
      <c r="F68" s="46">
        <v>148524.64214400001</v>
      </c>
      <c r="G68" s="46">
        <v>148524.64214400001</v>
      </c>
      <c r="H68" s="46">
        <v>138886.643254</v>
      </c>
      <c r="I68" s="46">
        <v>72166.462700000004</v>
      </c>
      <c r="J68" s="10">
        <v>8</v>
      </c>
      <c r="K68" s="10" t="s">
        <v>1120</v>
      </c>
      <c r="L68" s="10" t="s">
        <v>484</v>
      </c>
      <c r="M68" s="10" t="s">
        <v>64</v>
      </c>
      <c r="N68" s="10" t="s">
        <v>2</v>
      </c>
      <c r="O68" s="35">
        <v>38.78</v>
      </c>
      <c r="P68" s="35">
        <v>30</v>
      </c>
      <c r="Q68" s="35">
        <v>30</v>
      </c>
      <c r="R68" s="12">
        <v>30</v>
      </c>
      <c r="S68" s="13">
        <v>100</v>
      </c>
      <c r="T68" s="48" t="s">
        <v>625</v>
      </c>
      <c r="U68" s="45"/>
      <c r="V68" s="45"/>
      <c r="W68" s="45"/>
      <c r="X68" s="45"/>
      <c r="Y68" s="45"/>
    </row>
    <row r="69" spans="1:25" ht="71.25" outlineLevel="2" x14ac:dyDescent="0.2">
      <c r="A69" s="10" t="s">
        <v>1337</v>
      </c>
      <c r="B69" s="10" t="s">
        <v>1059</v>
      </c>
      <c r="C69" s="10" t="s">
        <v>29</v>
      </c>
      <c r="D69" s="10" t="s">
        <v>85</v>
      </c>
      <c r="E69" s="46">
        <v>104221.307</v>
      </c>
      <c r="F69" s="46">
        <v>108785.56879999999</v>
      </c>
      <c r="G69" s="46">
        <v>108785.56879999999</v>
      </c>
      <c r="H69" s="46">
        <v>88360.258308999997</v>
      </c>
      <c r="I69" s="46">
        <v>46390.282518</v>
      </c>
      <c r="J69" s="10">
        <v>16</v>
      </c>
      <c r="K69" s="10" t="s">
        <v>485</v>
      </c>
      <c r="L69" s="10" t="s">
        <v>74</v>
      </c>
      <c r="M69" s="10" t="s">
        <v>64</v>
      </c>
      <c r="N69" s="10" t="s">
        <v>2</v>
      </c>
      <c r="O69" s="35">
        <v>100</v>
      </c>
      <c r="P69" s="35">
        <v>100</v>
      </c>
      <c r="Q69" s="35">
        <v>100</v>
      </c>
      <c r="R69" s="12">
        <v>100</v>
      </c>
      <c r="S69" s="13">
        <v>100</v>
      </c>
      <c r="T69" s="48" t="s">
        <v>626</v>
      </c>
      <c r="U69" s="45"/>
      <c r="V69" s="45"/>
      <c r="W69" s="45"/>
      <c r="X69" s="45"/>
      <c r="Y69" s="45"/>
    </row>
    <row r="70" spans="1:25" ht="71.25" outlineLevel="2" x14ac:dyDescent="0.2">
      <c r="A70" s="10" t="s">
        <v>83</v>
      </c>
      <c r="B70" s="10" t="s">
        <v>1059</v>
      </c>
      <c r="C70" s="10" t="s">
        <v>81</v>
      </c>
      <c r="D70" s="10" t="s">
        <v>86</v>
      </c>
      <c r="E70" s="46">
        <v>103353.69899999999</v>
      </c>
      <c r="F70" s="46">
        <v>103892.6082</v>
      </c>
      <c r="G70" s="46">
        <v>103892.6082</v>
      </c>
      <c r="H70" s="46">
        <v>79463.067271000007</v>
      </c>
      <c r="I70" s="46">
        <v>45031.252184999998</v>
      </c>
      <c r="J70" s="10">
        <v>1</v>
      </c>
      <c r="K70" s="10" t="s">
        <v>1121</v>
      </c>
      <c r="L70" s="10" t="s">
        <v>18</v>
      </c>
      <c r="M70" s="10" t="s">
        <v>64</v>
      </c>
      <c r="N70" s="10" t="s">
        <v>20</v>
      </c>
      <c r="O70" s="35">
        <v>77530</v>
      </c>
      <c r="P70" s="35">
        <v>100939</v>
      </c>
      <c r="Q70" s="35">
        <v>26700</v>
      </c>
      <c r="R70" s="12">
        <v>20927</v>
      </c>
      <c r="S70" s="13">
        <v>78.378277153558102</v>
      </c>
      <c r="T70" s="48" t="s">
        <v>627</v>
      </c>
      <c r="U70" s="45"/>
      <c r="V70" s="45"/>
      <c r="W70" s="45"/>
      <c r="X70" s="45"/>
      <c r="Y70" s="45"/>
    </row>
    <row r="71" spans="1:25" ht="71.25" outlineLevel="2" x14ac:dyDescent="0.2">
      <c r="A71" s="10" t="s">
        <v>83</v>
      </c>
      <c r="B71" s="10" t="s">
        <v>1059</v>
      </c>
      <c r="C71" s="10" t="s">
        <v>87</v>
      </c>
      <c r="D71" s="10" t="s">
        <v>88</v>
      </c>
      <c r="E71" s="46">
        <v>86787.074999999997</v>
      </c>
      <c r="F71" s="46">
        <v>86841.895380999995</v>
      </c>
      <c r="G71" s="46">
        <v>86841.895380999995</v>
      </c>
      <c r="H71" s="46">
        <v>84153.201136000003</v>
      </c>
      <c r="I71" s="46">
        <v>39872.929371999999</v>
      </c>
      <c r="J71" s="10">
        <v>2</v>
      </c>
      <c r="K71" s="10" t="s">
        <v>89</v>
      </c>
      <c r="L71" s="10" t="s">
        <v>18</v>
      </c>
      <c r="M71" s="10" t="s">
        <v>64</v>
      </c>
      <c r="N71" s="10" t="s">
        <v>20</v>
      </c>
      <c r="O71" s="35"/>
      <c r="P71" s="35">
        <v>9000</v>
      </c>
      <c r="Q71" s="35">
        <v>1975</v>
      </c>
      <c r="R71" s="12">
        <v>3791</v>
      </c>
      <c r="S71" s="13">
        <v>191.949367088608</v>
      </c>
      <c r="T71" s="48" t="s">
        <v>628</v>
      </c>
      <c r="U71" s="45"/>
      <c r="V71" s="45"/>
      <c r="W71" s="45"/>
      <c r="X71" s="45"/>
      <c r="Y71" s="45"/>
    </row>
    <row r="72" spans="1:25" ht="57" outlineLevel="2" x14ac:dyDescent="0.2">
      <c r="A72" s="10" t="s">
        <v>83</v>
      </c>
      <c r="B72" s="10" t="s">
        <v>1059</v>
      </c>
      <c r="C72" s="10" t="s">
        <v>23</v>
      </c>
      <c r="D72" s="10" t="s">
        <v>697</v>
      </c>
      <c r="E72" s="46">
        <v>20665.337</v>
      </c>
      <c r="F72" s="46">
        <v>19757.234475000001</v>
      </c>
      <c r="G72" s="46">
        <v>19757.234475000001</v>
      </c>
      <c r="H72" s="46">
        <v>15553.217674</v>
      </c>
      <c r="I72" s="46">
        <v>6267.5487460000004</v>
      </c>
      <c r="J72" s="10">
        <v>12</v>
      </c>
      <c r="K72" s="10" t="s">
        <v>90</v>
      </c>
      <c r="L72" s="10" t="s">
        <v>18</v>
      </c>
      <c r="M72" s="10" t="s">
        <v>64</v>
      </c>
      <c r="N72" s="10" t="s">
        <v>2</v>
      </c>
      <c r="O72" s="35"/>
      <c r="P72" s="35">
        <v>100</v>
      </c>
      <c r="Q72" s="35">
        <v>25</v>
      </c>
      <c r="R72" s="12">
        <v>23.75</v>
      </c>
      <c r="S72" s="13">
        <v>95</v>
      </c>
      <c r="T72" s="48" t="s">
        <v>629</v>
      </c>
      <c r="U72" s="45"/>
      <c r="V72" s="45"/>
      <c r="W72" s="45"/>
      <c r="X72" s="45"/>
      <c r="Y72" s="45"/>
    </row>
    <row r="73" spans="1:25" ht="71.25" outlineLevel="2" x14ac:dyDescent="0.2">
      <c r="A73" s="10" t="s">
        <v>83</v>
      </c>
      <c r="B73" s="10" t="s">
        <v>1059</v>
      </c>
      <c r="C73" s="10" t="s">
        <v>65</v>
      </c>
      <c r="D73" s="10" t="s">
        <v>351</v>
      </c>
      <c r="E73" s="46">
        <v>8579.6090000000004</v>
      </c>
      <c r="F73" s="46">
        <v>8579.6090000000004</v>
      </c>
      <c r="G73" s="46">
        <v>8579.6090000000004</v>
      </c>
      <c r="H73" s="46">
        <v>6910.564719</v>
      </c>
      <c r="I73" s="46">
        <v>2714.4645439999999</v>
      </c>
      <c r="J73" s="10">
        <v>7</v>
      </c>
      <c r="K73" s="10" t="s">
        <v>91</v>
      </c>
      <c r="L73" s="10" t="s">
        <v>74</v>
      </c>
      <c r="M73" s="10" t="s">
        <v>64</v>
      </c>
      <c r="N73" s="10" t="s">
        <v>2</v>
      </c>
      <c r="O73" s="35">
        <v>100</v>
      </c>
      <c r="P73" s="35">
        <v>100</v>
      </c>
      <c r="Q73" s="35">
        <v>100</v>
      </c>
      <c r="R73" s="12">
        <v>100</v>
      </c>
      <c r="S73" s="13">
        <v>100</v>
      </c>
      <c r="T73" s="48" t="s">
        <v>1276</v>
      </c>
      <c r="U73" s="45"/>
      <c r="V73" s="45"/>
      <c r="W73" s="45"/>
      <c r="X73" s="45"/>
      <c r="Y73" s="45"/>
    </row>
    <row r="74" spans="1:25" ht="57" outlineLevel="2" x14ac:dyDescent="0.2">
      <c r="A74" s="10" t="s">
        <v>83</v>
      </c>
      <c r="B74" s="10" t="s">
        <v>1059</v>
      </c>
      <c r="C74" s="10" t="s">
        <v>87</v>
      </c>
      <c r="D74" s="10" t="s">
        <v>88</v>
      </c>
      <c r="E74" s="46">
        <v>0</v>
      </c>
      <c r="F74" s="46">
        <v>0</v>
      </c>
      <c r="G74" s="46">
        <v>0</v>
      </c>
      <c r="H74" s="46">
        <v>0</v>
      </c>
      <c r="I74" s="46">
        <v>0</v>
      </c>
      <c r="J74" s="10">
        <v>3</v>
      </c>
      <c r="K74" s="10" t="s">
        <v>486</v>
      </c>
      <c r="L74" s="10" t="s">
        <v>18</v>
      </c>
      <c r="M74" s="10" t="s">
        <v>64</v>
      </c>
      <c r="N74" s="10" t="s">
        <v>20</v>
      </c>
      <c r="O74" s="35">
        <v>28568</v>
      </c>
      <c r="P74" s="35">
        <v>46800</v>
      </c>
      <c r="Q74" s="35">
        <v>9765</v>
      </c>
      <c r="R74" s="12">
        <v>23014</v>
      </c>
      <c r="S74" s="13">
        <v>235.67844342037901</v>
      </c>
      <c r="T74" s="48" t="s">
        <v>630</v>
      </c>
      <c r="U74" s="45"/>
      <c r="V74" s="45"/>
      <c r="W74" s="45"/>
      <c r="X74" s="45"/>
      <c r="Y74" s="45"/>
    </row>
    <row r="75" spans="1:25" ht="57" outlineLevel="2" x14ac:dyDescent="0.2">
      <c r="A75" s="10" t="s">
        <v>83</v>
      </c>
      <c r="B75" s="10" t="s">
        <v>1059</v>
      </c>
      <c r="C75" s="10" t="s">
        <v>87</v>
      </c>
      <c r="D75" s="10" t="s">
        <v>88</v>
      </c>
      <c r="E75" s="46">
        <v>0</v>
      </c>
      <c r="F75" s="46">
        <v>0</v>
      </c>
      <c r="G75" s="46">
        <v>0</v>
      </c>
      <c r="H75" s="46">
        <v>0</v>
      </c>
      <c r="I75" s="46">
        <v>0</v>
      </c>
      <c r="J75" s="10">
        <v>4</v>
      </c>
      <c r="K75" s="10" t="s">
        <v>487</v>
      </c>
      <c r="L75" s="10" t="s">
        <v>18</v>
      </c>
      <c r="M75" s="10" t="s">
        <v>64</v>
      </c>
      <c r="N75" s="10" t="s">
        <v>20</v>
      </c>
      <c r="O75" s="35"/>
      <c r="P75" s="35">
        <v>400</v>
      </c>
      <c r="Q75" s="35">
        <v>120</v>
      </c>
      <c r="R75" s="12">
        <v>58</v>
      </c>
      <c r="S75" s="13">
        <v>48.3333333333333</v>
      </c>
      <c r="T75" s="48" t="s">
        <v>631</v>
      </c>
      <c r="U75" s="45"/>
      <c r="V75" s="45"/>
      <c r="W75" s="45"/>
      <c r="X75" s="45"/>
      <c r="Y75" s="45"/>
    </row>
    <row r="76" spans="1:25" ht="57" outlineLevel="2" x14ac:dyDescent="0.2">
      <c r="A76" s="10" t="s">
        <v>83</v>
      </c>
      <c r="B76" s="10" t="s">
        <v>1059</v>
      </c>
      <c r="C76" s="10" t="s">
        <v>87</v>
      </c>
      <c r="D76" s="10" t="s">
        <v>1123</v>
      </c>
      <c r="E76" s="46">
        <v>0</v>
      </c>
      <c r="F76" s="46">
        <v>0</v>
      </c>
      <c r="G76" s="46">
        <v>0</v>
      </c>
      <c r="H76" s="46">
        <v>0</v>
      </c>
      <c r="I76" s="46">
        <v>0</v>
      </c>
      <c r="J76" s="10">
        <v>5</v>
      </c>
      <c r="K76" s="10" t="s">
        <v>1122</v>
      </c>
      <c r="L76" s="10" t="s">
        <v>74</v>
      </c>
      <c r="M76" s="10" t="s">
        <v>41</v>
      </c>
      <c r="N76" s="10" t="s">
        <v>2</v>
      </c>
      <c r="O76" s="35">
        <v>100</v>
      </c>
      <c r="P76" s="35">
        <v>100</v>
      </c>
      <c r="Q76" s="35">
        <v>100</v>
      </c>
      <c r="R76" s="12">
        <v>0</v>
      </c>
      <c r="S76" s="13">
        <v>0</v>
      </c>
      <c r="T76" s="48" t="s">
        <v>92</v>
      </c>
      <c r="U76" s="45"/>
      <c r="V76" s="45"/>
      <c r="W76" s="45"/>
      <c r="X76" s="45"/>
      <c r="Y76" s="45"/>
    </row>
    <row r="77" spans="1:25" ht="71.25" outlineLevel="2" x14ac:dyDescent="0.2">
      <c r="A77" s="10" t="s">
        <v>83</v>
      </c>
      <c r="B77" s="10" t="s">
        <v>1059</v>
      </c>
      <c r="C77" s="10" t="s">
        <v>87</v>
      </c>
      <c r="D77" s="10" t="s">
        <v>1123</v>
      </c>
      <c r="E77" s="46">
        <v>0</v>
      </c>
      <c r="F77" s="46">
        <v>0</v>
      </c>
      <c r="G77" s="46">
        <v>0</v>
      </c>
      <c r="H77" s="46">
        <v>0</v>
      </c>
      <c r="I77" s="46">
        <v>0</v>
      </c>
      <c r="J77" s="10">
        <v>6</v>
      </c>
      <c r="K77" s="10" t="s">
        <v>1124</v>
      </c>
      <c r="L77" s="10" t="s">
        <v>484</v>
      </c>
      <c r="M77" s="10" t="s">
        <v>41</v>
      </c>
      <c r="N77" s="10" t="s">
        <v>20</v>
      </c>
      <c r="O77" s="35">
        <v>183</v>
      </c>
      <c r="P77" s="35">
        <v>146</v>
      </c>
      <c r="Q77" s="35">
        <v>147</v>
      </c>
      <c r="R77" s="12">
        <v>0</v>
      </c>
      <c r="S77" s="13">
        <v>0</v>
      </c>
      <c r="T77" s="48" t="s">
        <v>632</v>
      </c>
      <c r="U77" s="45"/>
      <c r="V77" s="45"/>
      <c r="W77" s="45"/>
      <c r="X77" s="45"/>
      <c r="Y77" s="45"/>
    </row>
    <row r="78" spans="1:25" ht="57" outlineLevel="2" x14ac:dyDescent="0.2">
      <c r="A78" s="10" t="s">
        <v>83</v>
      </c>
      <c r="B78" s="10" t="s">
        <v>1059</v>
      </c>
      <c r="C78" s="10" t="s">
        <v>25</v>
      </c>
      <c r="D78" s="10" t="s">
        <v>84</v>
      </c>
      <c r="E78" s="46">
        <v>0</v>
      </c>
      <c r="F78" s="46">
        <v>0</v>
      </c>
      <c r="G78" s="46">
        <v>0</v>
      </c>
      <c r="H78" s="46">
        <v>0</v>
      </c>
      <c r="I78" s="46">
        <v>0</v>
      </c>
      <c r="J78" s="10">
        <v>9</v>
      </c>
      <c r="K78" s="10" t="s">
        <v>489</v>
      </c>
      <c r="L78" s="10" t="s">
        <v>18</v>
      </c>
      <c r="M78" s="10" t="s">
        <v>64</v>
      </c>
      <c r="N78" s="10" t="s">
        <v>20</v>
      </c>
      <c r="O78" s="35"/>
      <c r="P78" s="35">
        <v>90</v>
      </c>
      <c r="Q78" s="35">
        <v>27</v>
      </c>
      <c r="R78" s="12">
        <v>22</v>
      </c>
      <c r="S78" s="13">
        <v>81.481481481481495</v>
      </c>
      <c r="T78" s="48" t="s">
        <v>1277</v>
      </c>
      <c r="U78" s="45"/>
      <c r="V78" s="45"/>
      <c r="W78" s="45"/>
      <c r="X78" s="45"/>
      <c r="Y78" s="45"/>
    </row>
    <row r="79" spans="1:25" ht="85.5" outlineLevel="2" x14ac:dyDescent="0.2">
      <c r="A79" s="10" t="s">
        <v>83</v>
      </c>
      <c r="B79" s="10" t="s">
        <v>1059</v>
      </c>
      <c r="C79" s="10" t="s">
        <v>25</v>
      </c>
      <c r="D79" s="10" t="s">
        <v>84</v>
      </c>
      <c r="E79" s="46">
        <v>0</v>
      </c>
      <c r="F79" s="46">
        <v>0</v>
      </c>
      <c r="G79" s="46">
        <v>0</v>
      </c>
      <c r="H79" s="46">
        <v>0</v>
      </c>
      <c r="I79" s="46">
        <v>0</v>
      </c>
      <c r="J79" s="10">
        <v>10</v>
      </c>
      <c r="K79" s="10" t="s">
        <v>1125</v>
      </c>
      <c r="L79" s="10" t="s">
        <v>18</v>
      </c>
      <c r="M79" s="10" t="s">
        <v>64</v>
      </c>
      <c r="N79" s="10" t="s">
        <v>2</v>
      </c>
      <c r="O79" s="35"/>
      <c r="P79" s="35">
        <v>100</v>
      </c>
      <c r="Q79" s="35">
        <v>30</v>
      </c>
      <c r="R79" s="12">
        <v>26.25</v>
      </c>
      <c r="S79" s="13">
        <v>87.5</v>
      </c>
      <c r="T79" s="48" t="s">
        <v>1278</v>
      </c>
      <c r="U79" s="45"/>
      <c r="V79" s="45"/>
      <c r="W79" s="45"/>
      <c r="X79" s="45"/>
      <c r="Y79" s="45"/>
    </row>
    <row r="80" spans="1:25" ht="85.5" outlineLevel="2" x14ac:dyDescent="0.2">
      <c r="A80" s="10" t="s">
        <v>83</v>
      </c>
      <c r="B80" s="10" t="s">
        <v>1059</v>
      </c>
      <c r="C80" s="10" t="s">
        <v>25</v>
      </c>
      <c r="D80" s="10" t="s">
        <v>84</v>
      </c>
      <c r="E80" s="46">
        <v>0</v>
      </c>
      <c r="F80" s="46">
        <v>0</v>
      </c>
      <c r="G80" s="46">
        <v>0</v>
      </c>
      <c r="H80" s="46">
        <v>0</v>
      </c>
      <c r="I80" s="46">
        <v>0</v>
      </c>
      <c r="J80" s="10">
        <v>11</v>
      </c>
      <c r="K80" s="10" t="s">
        <v>1126</v>
      </c>
      <c r="L80" s="10" t="s">
        <v>34</v>
      </c>
      <c r="M80" s="10" t="s">
        <v>64</v>
      </c>
      <c r="N80" s="10" t="s">
        <v>20</v>
      </c>
      <c r="O80" s="35">
        <v>54</v>
      </c>
      <c r="P80" s="35">
        <v>59</v>
      </c>
      <c r="Q80" s="35">
        <v>58</v>
      </c>
      <c r="R80" s="12">
        <v>54</v>
      </c>
      <c r="S80" s="13">
        <v>93.103448275862107</v>
      </c>
      <c r="T80" s="48" t="s">
        <v>633</v>
      </c>
      <c r="U80" s="45"/>
      <c r="V80" s="45"/>
      <c r="W80" s="45"/>
      <c r="X80" s="45"/>
      <c r="Y80" s="45"/>
    </row>
    <row r="81" spans="1:25" ht="114" outlineLevel="2" x14ac:dyDescent="0.2">
      <c r="A81" s="10" t="s">
        <v>83</v>
      </c>
      <c r="B81" s="10" t="s">
        <v>1059</v>
      </c>
      <c r="C81" s="10" t="s">
        <v>23</v>
      </c>
      <c r="D81" s="10" t="s">
        <v>697</v>
      </c>
      <c r="E81" s="46">
        <v>0</v>
      </c>
      <c r="F81" s="46">
        <v>0</v>
      </c>
      <c r="G81" s="46">
        <v>0</v>
      </c>
      <c r="H81" s="46">
        <v>0</v>
      </c>
      <c r="I81" s="46">
        <v>0</v>
      </c>
      <c r="J81" s="10">
        <v>13</v>
      </c>
      <c r="K81" s="10" t="s">
        <v>1127</v>
      </c>
      <c r="L81" s="10" t="s">
        <v>18</v>
      </c>
      <c r="M81" s="10" t="s">
        <v>64</v>
      </c>
      <c r="N81" s="10" t="s">
        <v>20</v>
      </c>
      <c r="O81" s="35"/>
      <c r="P81" s="35">
        <v>14380</v>
      </c>
      <c r="Q81" s="35">
        <v>5000</v>
      </c>
      <c r="R81" s="12">
        <v>5584</v>
      </c>
      <c r="S81" s="13">
        <v>111.68</v>
      </c>
      <c r="T81" s="48" t="s">
        <v>634</v>
      </c>
      <c r="U81" s="45"/>
      <c r="V81" s="45"/>
      <c r="W81" s="45"/>
      <c r="X81" s="45"/>
      <c r="Y81" s="45"/>
    </row>
    <row r="82" spans="1:25" ht="71.25" outlineLevel="2" x14ac:dyDescent="0.2">
      <c r="A82" s="10" t="s">
        <v>83</v>
      </c>
      <c r="B82" s="10" t="s">
        <v>1059</v>
      </c>
      <c r="C82" s="10" t="s">
        <v>23</v>
      </c>
      <c r="D82" s="10" t="s">
        <v>697</v>
      </c>
      <c r="E82" s="46">
        <v>0</v>
      </c>
      <c r="F82" s="46">
        <v>0</v>
      </c>
      <c r="G82" s="46">
        <v>0</v>
      </c>
      <c r="H82" s="46">
        <v>0</v>
      </c>
      <c r="I82" s="46">
        <v>0</v>
      </c>
      <c r="J82" s="10">
        <v>14</v>
      </c>
      <c r="K82" s="10" t="s">
        <v>490</v>
      </c>
      <c r="L82" s="10" t="s">
        <v>18</v>
      </c>
      <c r="M82" s="10" t="s">
        <v>64</v>
      </c>
      <c r="N82" s="10" t="s">
        <v>20</v>
      </c>
      <c r="O82" s="35"/>
      <c r="P82" s="35">
        <v>12900</v>
      </c>
      <c r="Q82" s="35">
        <v>7000</v>
      </c>
      <c r="R82" s="12">
        <v>7881</v>
      </c>
      <c r="S82" s="13">
        <v>112.585714285714</v>
      </c>
      <c r="T82" s="48" t="s">
        <v>635</v>
      </c>
      <c r="U82" s="45"/>
      <c r="V82" s="45"/>
      <c r="W82" s="45"/>
      <c r="X82" s="45"/>
      <c r="Y82" s="45"/>
    </row>
    <row r="83" spans="1:25" ht="42.75" outlineLevel="2" x14ac:dyDescent="0.2">
      <c r="A83" s="10" t="s">
        <v>83</v>
      </c>
      <c r="B83" s="10" t="s">
        <v>1059</v>
      </c>
      <c r="C83" s="10" t="s">
        <v>29</v>
      </c>
      <c r="D83" s="10" t="s">
        <v>85</v>
      </c>
      <c r="E83" s="46">
        <v>0</v>
      </c>
      <c r="F83" s="46">
        <v>0</v>
      </c>
      <c r="G83" s="46">
        <v>0</v>
      </c>
      <c r="H83" s="46">
        <v>0</v>
      </c>
      <c r="I83" s="46">
        <v>0</v>
      </c>
      <c r="J83" s="10">
        <v>15</v>
      </c>
      <c r="K83" s="10" t="s">
        <v>491</v>
      </c>
      <c r="L83" s="10" t="s">
        <v>74</v>
      </c>
      <c r="M83" s="10" t="s">
        <v>41</v>
      </c>
      <c r="N83" s="10" t="s">
        <v>2</v>
      </c>
      <c r="O83" s="35">
        <v>100</v>
      </c>
      <c r="P83" s="35">
        <v>100</v>
      </c>
      <c r="Q83" s="35">
        <v>100</v>
      </c>
      <c r="R83" s="12">
        <v>0</v>
      </c>
      <c r="S83" s="13">
        <v>0</v>
      </c>
      <c r="T83" s="48" t="s">
        <v>636</v>
      </c>
      <c r="U83" s="45"/>
      <c r="V83" s="45"/>
      <c r="W83" s="45"/>
      <c r="X83" s="45"/>
      <c r="Y83" s="45"/>
    </row>
    <row r="84" spans="1:25" ht="57" outlineLevel="2" x14ac:dyDescent="0.2">
      <c r="A84" s="10" t="s">
        <v>83</v>
      </c>
      <c r="B84" s="10" t="s">
        <v>1059</v>
      </c>
      <c r="C84" s="10" t="s">
        <v>29</v>
      </c>
      <c r="D84" s="10" t="s">
        <v>85</v>
      </c>
      <c r="E84" s="46">
        <v>0</v>
      </c>
      <c r="F84" s="46">
        <v>0</v>
      </c>
      <c r="G84" s="46">
        <v>0</v>
      </c>
      <c r="H84" s="46">
        <v>0</v>
      </c>
      <c r="I84" s="46">
        <v>0</v>
      </c>
      <c r="J84" s="10">
        <v>17</v>
      </c>
      <c r="K84" s="10" t="s">
        <v>1128</v>
      </c>
      <c r="L84" s="10" t="s">
        <v>40</v>
      </c>
      <c r="M84" s="10" t="s">
        <v>64</v>
      </c>
      <c r="N84" s="10" t="s">
        <v>2</v>
      </c>
      <c r="O84" s="35">
        <v>88</v>
      </c>
      <c r="P84" s="35">
        <v>95</v>
      </c>
      <c r="Q84" s="35">
        <v>94</v>
      </c>
      <c r="R84" s="12">
        <v>93</v>
      </c>
      <c r="S84" s="13">
        <v>98.936170212766001</v>
      </c>
      <c r="T84" s="48" t="s">
        <v>1279</v>
      </c>
      <c r="U84" s="45"/>
      <c r="V84" s="45"/>
      <c r="W84" s="45"/>
      <c r="X84" s="45"/>
      <c r="Y84" s="45"/>
    </row>
    <row r="85" spans="1:25" ht="85.5" outlineLevel="2" x14ac:dyDescent="0.2">
      <c r="A85" s="10" t="s">
        <v>83</v>
      </c>
      <c r="B85" s="10" t="s">
        <v>1059</v>
      </c>
      <c r="C85" s="10" t="s">
        <v>29</v>
      </c>
      <c r="D85" s="10" t="s">
        <v>85</v>
      </c>
      <c r="E85" s="46">
        <v>0</v>
      </c>
      <c r="F85" s="46">
        <v>0</v>
      </c>
      <c r="G85" s="46">
        <v>0</v>
      </c>
      <c r="H85" s="46">
        <v>0</v>
      </c>
      <c r="I85" s="46">
        <v>0</v>
      </c>
      <c r="J85" s="10">
        <v>18</v>
      </c>
      <c r="K85" s="10" t="s">
        <v>1280</v>
      </c>
      <c r="L85" s="10" t="s">
        <v>34</v>
      </c>
      <c r="M85" s="10" t="s">
        <v>41</v>
      </c>
      <c r="N85" s="10" t="s">
        <v>20</v>
      </c>
      <c r="O85" s="35">
        <v>3</v>
      </c>
      <c r="P85" s="35">
        <v>8</v>
      </c>
      <c r="Q85" s="35">
        <v>7</v>
      </c>
      <c r="R85" s="12">
        <v>0</v>
      </c>
      <c r="S85" s="13">
        <v>0</v>
      </c>
      <c r="T85" s="48" t="s">
        <v>637</v>
      </c>
      <c r="U85" s="45"/>
      <c r="V85" s="45"/>
      <c r="W85" s="45"/>
      <c r="X85" s="45"/>
      <c r="Y85" s="45"/>
    </row>
    <row r="86" spans="1:25" ht="60" outlineLevel="1" x14ac:dyDescent="0.2">
      <c r="A86" s="15" t="str">
        <f>A85</f>
        <v>0113-02</v>
      </c>
      <c r="B86" s="16" t="s">
        <v>1058</v>
      </c>
      <c r="C86" s="16"/>
      <c r="D86" s="16"/>
      <c r="E86" s="47">
        <v>476381.55800000002</v>
      </c>
      <c r="F86" s="47">
        <v>476381.55800000002</v>
      </c>
      <c r="G86" s="47">
        <v>476381.55800000002</v>
      </c>
      <c r="H86" s="47">
        <v>413326.95236300002</v>
      </c>
      <c r="I86" s="47">
        <v>212442.940065</v>
      </c>
      <c r="J86" s="16"/>
      <c r="K86" s="16"/>
      <c r="L86" s="16"/>
      <c r="M86" s="16"/>
      <c r="N86" s="16"/>
      <c r="O86" s="53"/>
      <c r="P86" s="53"/>
      <c r="Q86" s="53"/>
      <c r="R86" s="17"/>
      <c r="S86" s="18"/>
      <c r="T86" s="49" t="s">
        <v>566</v>
      </c>
      <c r="U86" s="45"/>
      <c r="V86" s="45"/>
      <c r="W86" s="45"/>
      <c r="X86" s="45"/>
      <c r="Y86" s="45"/>
    </row>
    <row r="87" spans="1:25" ht="71.25" outlineLevel="2" x14ac:dyDescent="0.2">
      <c r="A87" s="10" t="s">
        <v>1338</v>
      </c>
      <c r="B87" s="10" t="s">
        <v>1057</v>
      </c>
      <c r="C87" s="10" t="s">
        <v>29</v>
      </c>
      <c r="D87" s="10" t="s">
        <v>423</v>
      </c>
      <c r="E87" s="46">
        <v>62063.906000000003</v>
      </c>
      <c r="F87" s="46">
        <v>61070.612238000002</v>
      </c>
      <c r="G87" s="46">
        <v>61070.612238000002</v>
      </c>
      <c r="H87" s="46">
        <v>41268.088114999999</v>
      </c>
      <c r="I87" s="46">
        <v>19572.897110999998</v>
      </c>
      <c r="J87" s="10">
        <v>124</v>
      </c>
      <c r="K87" s="10" t="s">
        <v>1129</v>
      </c>
      <c r="L87" s="10" t="s">
        <v>18</v>
      </c>
      <c r="M87" s="10" t="s">
        <v>19</v>
      </c>
      <c r="N87" s="10" t="s">
        <v>20</v>
      </c>
      <c r="O87" s="35">
        <v>0</v>
      </c>
      <c r="P87" s="35">
        <v>70000</v>
      </c>
      <c r="Q87" s="35">
        <v>0</v>
      </c>
      <c r="R87" s="12">
        <v>0</v>
      </c>
      <c r="S87" s="13">
        <v>0</v>
      </c>
      <c r="T87" s="48" t="s">
        <v>638</v>
      </c>
      <c r="U87" s="45"/>
      <c r="V87" s="45"/>
      <c r="W87" s="45"/>
      <c r="X87" s="45"/>
      <c r="Y87" s="45"/>
    </row>
    <row r="88" spans="1:25" ht="71.25" outlineLevel="2" x14ac:dyDescent="0.2">
      <c r="A88" s="10" t="s">
        <v>1338</v>
      </c>
      <c r="B88" s="10" t="s">
        <v>1057</v>
      </c>
      <c r="C88" s="10" t="s">
        <v>17</v>
      </c>
      <c r="D88" s="10" t="s">
        <v>93</v>
      </c>
      <c r="E88" s="46">
        <v>47676.095000000001</v>
      </c>
      <c r="F88" s="46">
        <v>48038.033683000001</v>
      </c>
      <c r="G88" s="46">
        <v>48038.033683000001</v>
      </c>
      <c r="H88" s="46">
        <v>41317.810479</v>
      </c>
      <c r="I88" s="46">
        <v>15182.25769</v>
      </c>
      <c r="J88" s="10">
        <v>115</v>
      </c>
      <c r="K88" s="10" t="s">
        <v>1130</v>
      </c>
      <c r="L88" s="10" t="s">
        <v>18</v>
      </c>
      <c r="M88" s="10" t="s">
        <v>19</v>
      </c>
      <c r="N88" s="10" t="s">
        <v>20</v>
      </c>
      <c r="O88" s="35">
        <v>2704</v>
      </c>
      <c r="P88" s="35">
        <v>43740</v>
      </c>
      <c r="Q88" s="35">
        <v>8100</v>
      </c>
      <c r="R88" s="12">
        <v>3216</v>
      </c>
      <c r="S88" s="13">
        <v>39.703703703703702</v>
      </c>
      <c r="T88" s="48" t="s">
        <v>639</v>
      </c>
      <c r="U88" s="45"/>
      <c r="V88" s="45"/>
      <c r="W88" s="45"/>
      <c r="X88" s="45"/>
      <c r="Y88" s="45"/>
    </row>
    <row r="89" spans="1:25" ht="71.25" outlineLevel="2" x14ac:dyDescent="0.2">
      <c r="A89" s="10" t="s">
        <v>1338</v>
      </c>
      <c r="B89" s="10" t="s">
        <v>1057</v>
      </c>
      <c r="C89" s="10" t="s">
        <v>21</v>
      </c>
      <c r="D89" s="10" t="s">
        <v>94</v>
      </c>
      <c r="E89" s="46">
        <v>46537.502</v>
      </c>
      <c r="F89" s="46">
        <v>47836.036393000002</v>
      </c>
      <c r="G89" s="46">
        <v>47836.036393000002</v>
      </c>
      <c r="H89" s="46">
        <v>31622.450726999999</v>
      </c>
      <c r="I89" s="46">
        <v>13575.791015999999</v>
      </c>
      <c r="J89" s="10">
        <v>128</v>
      </c>
      <c r="K89" s="10" t="s">
        <v>1131</v>
      </c>
      <c r="L89" s="10" t="s">
        <v>18</v>
      </c>
      <c r="M89" s="10" t="s">
        <v>19</v>
      </c>
      <c r="N89" s="10" t="s">
        <v>20</v>
      </c>
      <c r="O89" s="35">
        <v>10</v>
      </c>
      <c r="P89" s="35">
        <v>8</v>
      </c>
      <c r="Q89" s="35">
        <v>0</v>
      </c>
      <c r="R89" s="12">
        <v>0</v>
      </c>
      <c r="S89" s="13">
        <v>0</v>
      </c>
      <c r="T89" s="48" t="s">
        <v>640</v>
      </c>
      <c r="U89" s="45"/>
      <c r="V89" s="45"/>
      <c r="W89" s="45"/>
      <c r="X89" s="45"/>
      <c r="Y89" s="45"/>
    </row>
    <row r="90" spans="1:25" ht="71.25" outlineLevel="2" x14ac:dyDescent="0.2">
      <c r="A90" s="10" t="s">
        <v>1338</v>
      </c>
      <c r="B90" s="10" t="s">
        <v>1057</v>
      </c>
      <c r="C90" s="10" t="s">
        <v>65</v>
      </c>
      <c r="D90" s="10" t="s">
        <v>95</v>
      </c>
      <c r="E90" s="46">
        <v>14706.305</v>
      </c>
      <c r="F90" s="46">
        <v>14039.125685999999</v>
      </c>
      <c r="G90" s="46">
        <v>14039.125685999999</v>
      </c>
      <c r="H90" s="46">
        <v>13953.921016</v>
      </c>
      <c r="I90" s="46">
        <v>6940.7753830000001</v>
      </c>
      <c r="J90" s="10">
        <v>11</v>
      </c>
      <c r="K90" s="10" t="s">
        <v>1132</v>
      </c>
      <c r="L90" s="10" t="s">
        <v>18</v>
      </c>
      <c r="M90" s="10" t="s">
        <v>19</v>
      </c>
      <c r="N90" s="10" t="s">
        <v>20</v>
      </c>
      <c r="O90" s="35">
        <v>0</v>
      </c>
      <c r="P90" s="35">
        <v>250</v>
      </c>
      <c r="Q90" s="35">
        <v>0</v>
      </c>
      <c r="R90" s="12">
        <v>0</v>
      </c>
      <c r="S90" s="13">
        <v>0</v>
      </c>
      <c r="T90" s="48" t="s">
        <v>641</v>
      </c>
      <c r="U90" s="45"/>
      <c r="V90" s="45"/>
      <c r="W90" s="45"/>
      <c r="X90" s="45"/>
      <c r="Y90" s="45"/>
    </row>
    <row r="91" spans="1:25" ht="71.25" outlineLevel="2" x14ac:dyDescent="0.2">
      <c r="A91" s="10" t="s">
        <v>1338</v>
      </c>
      <c r="B91" s="10" t="s">
        <v>1057</v>
      </c>
      <c r="C91" s="10" t="s">
        <v>17</v>
      </c>
      <c r="D91" s="10" t="s">
        <v>93</v>
      </c>
      <c r="E91" s="46">
        <v>0</v>
      </c>
      <c r="F91" s="46">
        <v>0</v>
      </c>
      <c r="G91" s="46">
        <v>0</v>
      </c>
      <c r="H91" s="46">
        <v>0</v>
      </c>
      <c r="I91" s="46">
        <v>0</v>
      </c>
      <c r="J91" s="10">
        <v>116</v>
      </c>
      <c r="K91" s="10" t="s">
        <v>1133</v>
      </c>
      <c r="L91" s="10" t="s">
        <v>18</v>
      </c>
      <c r="M91" s="10" t="s">
        <v>19</v>
      </c>
      <c r="N91" s="10" t="s">
        <v>20</v>
      </c>
      <c r="O91" s="35">
        <v>0</v>
      </c>
      <c r="P91" s="35">
        <v>29160</v>
      </c>
      <c r="Q91" s="35">
        <v>5400</v>
      </c>
      <c r="R91" s="12">
        <v>1989</v>
      </c>
      <c r="S91" s="13">
        <v>36.8333333333333</v>
      </c>
      <c r="T91" s="48" t="s">
        <v>642</v>
      </c>
      <c r="U91" s="45"/>
      <c r="V91" s="45"/>
      <c r="W91" s="45"/>
      <c r="X91" s="45"/>
      <c r="Y91" s="45"/>
    </row>
    <row r="92" spans="1:25" ht="71.25" outlineLevel="2" x14ac:dyDescent="0.2">
      <c r="A92" s="10" t="s">
        <v>1338</v>
      </c>
      <c r="B92" s="10" t="s">
        <v>1057</v>
      </c>
      <c r="C92" s="10" t="s">
        <v>17</v>
      </c>
      <c r="D92" s="10" t="s">
        <v>93</v>
      </c>
      <c r="E92" s="46">
        <v>0</v>
      </c>
      <c r="F92" s="46">
        <v>0</v>
      </c>
      <c r="G92" s="46">
        <v>0</v>
      </c>
      <c r="H92" s="46">
        <v>0</v>
      </c>
      <c r="I92" s="46">
        <v>0</v>
      </c>
      <c r="J92" s="10">
        <v>117</v>
      </c>
      <c r="K92" s="10" t="s">
        <v>1134</v>
      </c>
      <c r="L92" s="10" t="s">
        <v>18</v>
      </c>
      <c r="M92" s="10" t="s">
        <v>19</v>
      </c>
      <c r="N92" s="10" t="s">
        <v>20</v>
      </c>
      <c r="O92" s="35">
        <v>3439</v>
      </c>
      <c r="P92" s="35">
        <v>73900</v>
      </c>
      <c r="Q92" s="35">
        <v>19250</v>
      </c>
      <c r="R92" s="12">
        <v>1636</v>
      </c>
      <c r="S92" s="13">
        <v>8.4987012987013006</v>
      </c>
      <c r="T92" s="48" t="s">
        <v>643</v>
      </c>
      <c r="U92" s="45"/>
      <c r="V92" s="45"/>
      <c r="W92" s="45"/>
      <c r="X92" s="45"/>
      <c r="Y92" s="45"/>
    </row>
    <row r="93" spans="1:25" ht="114" outlineLevel="2" x14ac:dyDescent="0.2">
      <c r="A93" s="10" t="s">
        <v>1338</v>
      </c>
      <c r="B93" s="10" t="s">
        <v>1057</v>
      </c>
      <c r="C93" s="10" t="s">
        <v>17</v>
      </c>
      <c r="D93" s="10" t="s">
        <v>93</v>
      </c>
      <c r="E93" s="46">
        <v>0</v>
      </c>
      <c r="F93" s="46">
        <v>0</v>
      </c>
      <c r="G93" s="46">
        <v>0</v>
      </c>
      <c r="H93" s="46">
        <v>0</v>
      </c>
      <c r="I93" s="46">
        <v>0</v>
      </c>
      <c r="J93" s="10">
        <v>118</v>
      </c>
      <c r="K93" s="10" t="s">
        <v>1135</v>
      </c>
      <c r="L93" s="10" t="s">
        <v>18</v>
      </c>
      <c r="M93" s="10" t="s">
        <v>19</v>
      </c>
      <c r="N93" s="10" t="s">
        <v>20</v>
      </c>
      <c r="O93" s="35">
        <v>0</v>
      </c>
      <c r="P93" s="35">
        <v>20</v>
      </c>
      <c r="Q93" s="35">
        <v>3</v>
      </c>
      <c r="R93" s="12">
        <v>1</v>
      </c>
      <c r="S93" s="13">
        <v>33.3333333333333</v>
      </c>
      <c r="T93" s="48" t="s">
        <v>644</v>
      </c>
      <c r="U93" s="45"/>
      <c r="V93" s="45"/>
      <c r="W93" s="45"/>
      <c r="X93" s="45"/>
      <c r="Y93" s="45"/>
    </row>
    <row r="94" spans="1:25" ht="71.25" outlineLevel="2" x14ac:dyDescent="0.2">
      <c r="A94" s="10" t="s">
        <v>1338</v>
      </c>
      <c r="B94" s="10" t="s">
        <v>1057</v>
      </c>
      <c r="C94" s="10" t="s">
        <v>17</v>
      </c>
      <c r="D94" s="10" t="s">
        <v>93</v>
      </c>
      <c r="E94" s="46">
        <v>0</v>
      </c>
      <c r="F94" s="46">
        <v>0</v>
      </c>
      <c r="G94" s="46">
        <v>0</v>
      </c>
      <c r="H94" s="46">
        <v>0</v>
      </c>
      <c r="I94" s="46">
        <v>0</v>
      </c>
      <c r="J94" s="10">
        <v>119</v>
      </c>
      <c r="K94" s="10" t="s">
        <v>1136</v>
      </c>
      <c r="L94" s="10" t="s">
        <v>18</v>
      </c>
      <c r="M94" s="10" t="s">
        <v>19</v>
      </c>
      <c r="N94" s="10" t="s">
        <v>20</v>
      </c>
      <c r="O94" s="35">
        <v>45</v>
      </c>
      <c r="P94" s="35">
        <v>14</v>
      </c>
      <c r="Q94" s="35">
        <v>4</v>
      </c>
      <c r="R94" s="12">
        <v>3</v>
      </c>
      <c r="S94" s="13">
        <v>75</v>
      </c>
      <c r="T94" s="48" t="s">
        <v>646</v>
      </c>
      <c r="U94" s="45"/>
      <c r="V94" s="45"/>
      <c r="W94" s="45"/>
      <c r="X94" s="45"/>
      <c r="Y94" s="45"/>
    </row>
    <row r="95" spans="1:25" ht="71.25" outlineLevel="2" x14ac:dyDescent="0.2">
      <c r="A95" s="10" t="s">
        <v>1338</v>
      </c>
      <c r="B95" s="10" t="s">
        <v>1057</v>
      </c>
      <c r="C95" s="10" t="s">
        <v>17</v>
      </c>
      <c r="D95" s="10" t="s">
        <v>93</v>
      </c>
      <c r="E95" s="46">
        <v>0</v>
      </c>
      <c r="F95" s="46">
        <v>0</v>
      </c>
      <c r="G95" s="46">
        <v>0</v>
      </c>
      <c r="H95" s="46">
        <v>0</v>
      </c>
      <c r="I95" s="46">
        <v>0</v>
      </c>
      <c r="J95" s="10">
        <v>120</v>
      </c>
      <c r="K95" s="10" t="s">
        <v>96</v>
      </c>
      <c r="L95" s="10" t="s">
        <v>18</v>
      </c>
      <c r="M95" s="10" t="s">
        <v>19</v>
      </c>
      <c r="N95" s="10" t="s">
        <v>20</v>
      </c>
      <c r="O95" s="35">
        <v>0</v>
      </c>
      <c r="P95" s="35">
        <v>120</v>
      </c>
      <c r="Q95" s="35">
        <v>0</v>
      </c>
      <c r="R95" s="12">
        <v>0</v>
      </c>
      <c r="S95" s="13">
        <v>0</v>
      </c>
      <c r="T95" s="48" t="s">
        <v>647</v>
      </c>
      <c r="U95" s="45"/>
      <c r="V95" s="45"/>
      <c r="W95" s="45"/>
      <c r="X95" s="45"/>
      <c r="Y95" s="45"/>
    </row>
    <row r="96" spans="1:25" ht="71.25" outlineLevel="2" x14ac:dyDescent="0.2">
      <c r="A96" s="10" t="s">
        <v>1338</v>
      </c>
      <c r="B96" s="10" t="s">
        <v>1057</v>
      </c>
      <c r="C96" s="10" t="s">
        <v>17</v>
      </c>
      <c r="D96" s="10" t="s">
        <v>93</v>
      </c>
      <c r="E96" s="46">
        <v>0</v>
      </c>
      <c r="F96" s="46">
        <v>0</v>
      </c>
      <c r="G96" s="46">
        <v>0</v>
      </c>
      <c r="H96" s="46">
        <v>0</v>
      </c>
      <c r="I96" s="46">
        <v>0</v>
      </c>
      <c r="J96" s="10">
        <v>121</v>
      </c>
      <c r="K96" s="10" t="s">
        <v>97</v>
      </c>
      <c r="L96" s="10" t="s">
        <v>18</v>
      </c>
      <c r="M96" s="10" t="s">
        <v>19</v>
      </c>
      <c r="N96" s="10" t="s">
        <v>20</v>
      </c>
      <c r="O96" s="35">
        <v>0</v>
      </c>
      <c r="P96" s="35">
        <v>120</v>
      </c>
      <c r="Q96" s="35">
        <v>0</v>
      </c>
      <c r="R96" s="12">
        <v>0</v>
      </c>
      <c r="S96" s="13">
        <v>0</v>
      </c>
      <c r="T96" s="48" t="s">
        <v>647</v>
      </c>
      <c r="U96" s="45"/>
      <c r="V96" s="45"/>
      <c r="W96" s="45"/>
      <c r="X96" s="45"/>
      <c r="Y96" s="45"/>
    </row>
    <row r="97" spans="1:25" ht="71.25" outlineLevel="2" x14ac:dyDescent="0.2">
      <c r="A97" s="10" t="s">
        <v>1338</v>
      </c>
      <c r="B97" s="10" t="s">
        <v>1057</v>
      </c>
      <c r="C97" s="10" t="s">
        <v>29</v>
      </c>
      <c r="D97" s="10" t="s">
        <v>423</v>
      </c>
      <c r="E97" s="46">
        <v>0</v>
      </c>
      <c r="F97" s="46">
        <v>0</v>
      </c>
      <c r="G97" s="46">
        <v>0</v>
      </c>
      <c r="H97" s="46">
        <v>0</v>
      </c>
      <c r="I97" s="46">
        <v>0</v>
      </c>
      <c r="J97" s="10">
        <v>125</v>
      </c>
      <c r="K97" s="10" t="s">
        <v>341</v>
      </c>
      <c r="L97" s="10" t="s">
        <v>18</v>
      </c>
      <c r="M97" s="10" t="s">
        <v>19</v>
      </c>
      <c r="N97" s="10" t="s">
        <v>20</v>
      </c>
      <c r="O97" s="35">
        <v>0</v>
      </c>
      <c r="P97" s="35">
        <v>50000</v>
      </c>
      <c r="Q97" s="35">
        <v>0</v>
      </c>
      <c r="R97" s="12">
        <v>0</v>
      </c>
      <c r="S97" s="13">
        <v>0</v>
      </c>
      <c r="T97" s="48" t="s">
        <v>648</v>
      </c>
      <c r="U97" s="45"/>
      <c r="V97" s="45"/>
      <c r="W97" s="45"/>
      <c r="X97" s="45"/>
      <c r="Y97" s="45"/>
    </row>
    <row r="98" spans="1:25" ht="71.25" outlineLevel="2" x14ac:dyDescent="0.2">
      <c r="A98" s="10" t="s">
        <v>1338</v>
      </c>
      <c r="B98" s="10" t="s">
        <v>1057</v>
      </c>
      <c r="C98" s="10" t="s">
        <v>29</v>
      </c>
      <c r="D98" s="10" t="s">
        <v>423</v>
      </c>
      <c r="E98" s="46">
        <v>0</v>
      </c>
      <c r="F98" s="46">
        <v>0</v>
      </c>
      <c r="G98" s="46">
        <v>0</v>
      </c>
      <c r="H98" s="46">
        <v>0</v>
      </c>
      <c r="I98" s="46">
        <v>0</v>
      </c>
      <c r="J98" s="10">
        <v>126</v>
      </c>
      <c r="K98" s="10" t="s">
        <v>98</v>
      </c>
      <c r="L98" s="10" t="s">
        <v>18</v>
      </c>
      <c r="M98" s="10" t="s">
        <v>19</v>
      </c>
      <c r="N98" s="10" t="s">
        <v>20</v>
      </c>
      <c r="O98" s="35">
        <v>39</v>
      </c>
      <c r="P98" s="35">
        <v>80000</v>
      </c>
      <c r="Q98" s="35">
        <v>34096</v>
      </c>
      <c r="R98" s="12">
        <v>33531</v>
      </c>
      <c r="S98" s="13">
        <v>98.342914124824006</v>
      </c>
      <c r="T98" s="48" t="s">
        <v>649</v>
      </c>
      <c r="U98" s="45"/>
      <c r="V98" s="45"/>
      <c r="W98" s="45"/>
      <c r="X98" s="45"/>
      <c r="Y98" s="45"/>
    </row>
    <row r="99" spans="1:25" ht="71.25" outlineLevel="2" x14ac:dyDescent="0.2">
      <c r="A99" s="10" t="s">
        <v>1338</v>
      </c>
      <c r="B99" s="10" t="s">
        <v>1057</v>
      </c>
      <c r="C99" s="10" t="s">
        <v>29</v>
      </c>
      <c r="D99" s="10" t="s">
        <v>423</v>
      </c>
      <c r="E99" s="46">
        <v>0</v>
      </c>
      <c r="F99" s="46">
        <v>0</v>
      </c>
      <c r="G99" s="46">
        <v>0</v>
      </c>
      <c r="H99" s="46">
        <v>0</v>
      </c>
      <c r="I99" s="46">
        <v>0</v>
      </c>
      <c r="J99" s="10">
        <v>127</v>
      </c>
      <c r="K99" s="10" t="s">
        <v>99</v>
      </c>
      <c r="L99" s="10" t="s">
        <v>18</v>
      </c>
      <c r="M99" s="10" t="s">
        <v>19</v>
      </c>
      <c r="N99" s="10" t="s">
        <v>2</v>
      </c>
      <c r="O99" s="35">
        <v>0</v>
      </c>
      <c r="P99" s="35">
        <v>1</v>
      </c>
      <c r="Q99" s="35">
        <v>0.3</v>
      </c>
      <c r="R99" s="12">
        <v>0.18759999999999999</v>
      </c>
      <c r="S99" s="13">
        <v>62.533333333333303</v>
      </c>
      <c r="T99" s="48" t="s">
        <v>650</v>
      </c>
      <c r="U99" s="45"/>
      <c r="V99" s="45"/>
      <c r="W99" s="45"/>
      <c r="X99" s="45"/>
      <c r="Y99" s="45"/>
    </row>
    <row r="100" spans="1:25" ht="171" outlineLevel="2" x14ac:dyDescent="0.2">
      <c r="A100" s="10" t="s">
        <v>1338</v>
      </c>
      <c r="B100" s="10" t="s">
        <v>1057</v>
      </c>
      <c r="C100" s="10" t="s">
        <v>21</v>
      </c>
      <c r="D100" s="10" t="s">
        <v>94</v>
      </c>
      <c r="E100" s="46">
        <v>0</v>
      </c>
      <c r="F100" s="46">
        <v>0</v>
      </c>
      <c r="G100" s="46">
        <v>0</v>
      </c>
      <c r="H100" s="46">
        <v>0</v>
      </c>
      <c r="I100" s="46">
        <v>0</v>
      </c>
      <c r="J100" s="10">
        <v>129</v>
      </c>
      <c r="K100" s="10" t="s">
        <v>100</v>
      </c>
      <c r="L100" s="10" t="s">
        <v>18</v>
      </c>
      <c r="M100" s="10" t="s">
        <v>19</v>
      </c>
      <c r="N100" s="10" t="s">
        <v>20</v>
      </c>
      <c r="O100" s="35">
        <v>3340</v>
      </c>
      <c r="P100" s="35">
        <v>4</v>
      </c>
      <c r="Q100" s="35">
        <v>1</v>
      </c>
      <c r="R100" s="12">
        <v>0</v>
      </c>
      <c r="S100" s="13">
        <v>0</v>
      </c>
      <c r="T100" s="48" t="s">
        <v>651</v>
      </c>
      <c r="U100" s="45"/>
      <c r="V100" s="45"/>
      <c r="W100" s="45"/>
      <c r="X100" s="45"/>
      <c r="Y100" s="45"/>
    </row>
    <row r="101" spans="1:25" ht="71.25" outlineLevel="2" x14ac:dyDescent="0.2">
      <c r="A101" s="10" t="s">
        <v>1338</v>
      </c>
      <c r="B101" s="10" t="s">
        <v>1057</v>
      </c>
      <c r="C101" s="10" t="s">
        <v>21</v>
      </c>
      <c r="D101" s="10" t="s">
        <v>94</v>
      </c>
      <c r="E101" s="46">
        <v>0</v>
      </c>
      <c r="F101" s="46">
        <v>0</v>
      </c>
      <c r="G101" s="46">
        <v>0</v>
      </c>
      <c r="H101" s="46">
        <v>0</v>
      </c>
      <c r="I101" s="46">
        <v>0</v>
      </c>
      <c r="J101" s="10">
        <v>130</v>
      </c>
      <c r="K101" s="10" t="s">
        <v>101</v>
      </c>
      <c r="L101" s="10" t="s">
        <v>18</v>
      </c>
      <c r="M101" s="10" t="s">
        <v>19</v>
      </c>
      <c r="N101" s="10" t="s">
        <v>20</v>
      </c>
      <c r="O101" s="35">
        <v>0</v>
      </c>
      <c r="P101" s="35">
        <v>3500</v>
      </c>
      <c r="Q101" s="35">
        <v>992</v>
      </c>
      <c r="R101" s="12">
        <v>0</v>
      </c>
      <c r="S101" s="13">
        <v>0</v>
      </c>
      <c r="T101" s="48" t="s">
        <v>652</v>
      </c>
      <c r="U101" s="45"/>
      <c r="V101" s="45"/>
      <c r="W101" s="45"/>
      <c r="X101" s="45"/>
      <c r="Y101" s="45"/>
    </row>
    <row r="102" spans="1:25" ht="71.25" outlineLevel="2" x14ac:dyDescent="0.2">
      <c r="A102" s="10" t="s">
        <v>1338</v>
      </c>
      <c r="B102" s="10" t="s">
        <v>1057</v>
      </c>
      <c r="C102" s="10" t="s">
        <v>65</v>
      </c>
      <c r="D102" s="10" t="s">
        <v>95</v>
      </c>
      <c r="E102" s="46">
        <v>0</v>
      </c>
      <c r="F102" s="46">
        <v>0</v>
      </c>
      <c r="G102" s="46">
        <v>0</v>
      </c>
      <c r="H102" s="46">
        <v>0</v>
      </c>
      <c r="I102" s="46">
        <v>0</v>
      </c>
      <c r="J102" s="10">
        <v>111</v>
      </c>
      <c r="K102" s="10" t="s">
        <v>1137</v>
      </c>
      <c r="L102" s="10" t="s">
        <v>18</v>
      </c>
      <c r="M102" s="10" t="s">
        <v>19</v>
      </c>
      <c r="N102" s="10" t="s">
        <v>20</v>
      </c>
      <c r="O102" s="35">
        <v>777</v>
      </c>
      <c r="P102" s="35">
        <v>1600</v>
      </c>
      <c r="Q102" s="35">
        <v>700</v>
      </c>
      <c r="R102" s="12">
        <v>510</v>
      </c>
      <c r="S102" s="13">
        <v>72.857142857142904</v>
      </c>
      <c r="T102" s="48" t="s">
        <v>653</v>
      </c>
      <c r="U102" s="45"/>
      <c r="V102" s="45"/>
      <c r="W102" s="45"/>
      <c r="X102" s="45"/>
      <c r="Y102" s="45"/>
    </row>
    <row r="103" spans="1:25" ht="90" outlineLevel="1" x14ac:dyDescent="0.2">
      <c r="A103" s="15" t="str">
        <f>A102</f>
        <v>0117</v>
      </c>
      <c r="B103" s="16" t="s">
        <v>1056</v>
      </c>
      <c r="C103" s="16"/>
      <c r="D103" s="16"/>
      <c r="E103" s="47">
        <v>170983.80799999999</v>
      </c>
      <c r="F103" s="47">
        <v>170983.80799999999</v>
      </c>
      <c r="G103" s="47">
        <v>170983.80799999999</v>
      </c>
      <c r="H103" s="47">
        <v>128162.27033699999</v>
      </c>
      <c r="I103" s="47">
        <v>55271.7212</v>
      </c>
      <c r="J103" s="16"/>
      <c r="K103" s="16"/>
      <c r="L103" s="16"/>
      <c r="M103" s="16"/>
      <c r="N103" s="16"/>
      <c r="O103" s="53"/>
      <c r="P103" s="53"/>
      <c r="Q103" s="53"/>
      <c r="R103" s="17"/>
      <c r="S103" s="18"/>
      <c r="T103" s="49" t="s">
        <v>566</v>
      </c>
      <c r="U103" s="45"/>
      <c r="V103" s="45"/>
      <c r="W103" s="45"/>
      <c r="X103" s="45"/>
      <c r="Y103" s="45"/>
    </row>
    <row r="104" spans="1:25" ht="57" outlineLevel="2" x14ac:dyDescent="0.2">
      <c r="A104" s="10" t="s">
        <v>1339</v>
      </c>
      <c r="B104" s="10" t="s">
        <v>1055</v>
      </c>
      <c r="C104" s="10" t="s">
        <v>21</v>
      </c>
      <c r="D104" s="10" t="s">
        <v>102</v>
      </c>
      <c r="E104" s="46">
        <v>91194.039000000004</v>
      </c>
      <c r="F104" s="46">
        <v>101982.31155100001</v>
      </c>
      <c r="G104" s="46">
        <v>101982.31155100001</v>
      </c>
      <c r="H104" s="46">
        <v>97569.971283000006</v>
      </c>
      <c r="I104" s="46">
        <v>70768.950693000006</v>
      </c>
      <c r="J104" s="10">
        <v>105</v>
      </c>
      <c r="K104" s="10" t="s">
        <v>1138</v>
      </c>
      <c r="L104" s="10" t="s">
        <v>40</v>
      </c>
      <c r="M104" s="10" t="s">
        <v>19</v>
      </c>
      <c r="N104" s="10" t="s">
        <v>20</v>
      </c>
      <c r="O104" s="35">
        <v>3923</v>
      </c>
      <c r="P104" s="35">
        <v>4500</v>
      </c>
      <c r="Q104" s="35">
        <v>2209</v>
      </c>
      <c r="R104" s="12">
        <v>677</v>
      </c>
      <c r="S104" s="13">
        <v>30.6473517428701</v>
      </c>
      <c r="T104" s="48" t="s">
        <v>654</v>
      </c>
      <c r="U104" s="45"/>
      <c r="V104" s="45"/>
      <c r="W104" s="45"/>
      <c r="X104" s="45"/>
      <c r="Y104" s="45"/>
    </row>
    <row r="105" spans="1:25" ht="42.75" outlineLevel="2" x14ac:dyDescent="0.2">
      <c r="A105" s="10" t="s">
        <v>1339</v>
      </c>
      <c r="B105" s="10" t="s">
        <v>1055</v>
      </c>
      <c r="C105" s="10" t="s">
        <v>79</v>
      </c>
      <c r="D105" s="10" t="s">
        <v>103</v>
      </c>
      <c r="E105" s="46">
        <v>75879.770999999993</v>
      </c>
      <c r="F105" s="46">
        <v>61270.624808</v>
      </c>
      <c r="G105" s="46">
        <v>61270.624808</v>
      </c>
      <c r="H105" s="46">
        <v>19333.938269999999</v>
      </c>
      <c r="I105" s="46">
        <v>7920.9336139999996</v>
      </c>
      <c r="J105" s="10">
        <v>97</v>
      </c>
      <c r="K105" s="10" t="s">
        <v>1139</v>
      </c>
      <c r="L105" s="10" t="s">
        <v>40</v>
      </c>
      <c r="M105" s="10" t="s">
        <v>19</v>
      </c>
      <c r="N105" s="10" t="s">
        <v>20</v>
      </c>
      <c r="O105" s="35">
        <v>129</v>
      </c>
      <c r="P105" s="35">
        <v>150</v>
      </c>
      <c r="Q105" s="35">
        <v>56</v>
      </c>
      <c r="R105" s="12">
        <v>18</v>
      </c>
      <c r="S105" s="13">
        <v>32.142857142857103</v>
      </c>
      <c r="T105" s="48" t="s">
        <v>655</v>
      </c>
      <c r="U105" s="45"/>
      <c r="V105" s="45"/>
      <c r="W105" s="45"/>
      <c r="X105" s="45"/>
      <c r="Y105" s="45"/>
    </row>
    <row r="106" spans="1:25" ht="85.5" outlineLevel="2" x14ac:dyDescent="0.2">
      <c r="A106" s="10" t="s">
        <v>1339</v>
      </c>
      <c r="B106" s="10" t="s">
        <v>1055</v>
      </c>
      <c r="C106" s="10" t="s">
        <v>82</v>
      </c>
      <c r="D106" s="10" t="s">
        <v>424</v>
      </c>
      <c r="E106" s="46">
        <v>27273.763999999999</v>
      </c>
      <c r="F106" s="46">
        <v>31710.343865999999</v>
      </c>
      <c r="G106" s="46">
        <v>31710.343865999999</v>
      </c>
      <c r="H106" s="46">
        <v>26115.087661000001</v>
      </c>
      <c r="I106" s="46">
        <v>16625.642429</v>
      </c>
      <c r="J106" s="10">
        <v>113</v>
      </c>
      <c r="K106" s="10" t="s">
        <v>104</v>
      </c>
      <c r="L106" s="10" t="s">
        <v>40</v>
      </c>
      <c r="M106" s="10" t="s">
        <v>19</v>
      </c>
      <c r="N106" s="10" t="s">
        <v>20</v>
      </c>
      <c r="O106" s="35"/>
      <c r="P106" s="35">
        <v>5</v>
      </c>
      <c r="Q106" s="35">
        <v>1</v>
      </c>
      <c r="R106" s="12">
        <v>0.76</v>
      </c>
      <c r="S106" s="13">
        <v>76</v>
      </c>
      <c r="T106" s="48" t="s">
        <v>656</v>
      </c>
      <c r="U106" s="45"/>
      <c r="V106" s="45"/>
      <c r="W106" s="45"/>
      <c r="X106" s="45"/>
      <c r="Y106" s="45"/>
    </row>
    <row r="107" spans="1:25" ht="57" outlineLevel="2" x14ac:dyDescent="0.2">
      <c r="A107" s="10" t="s">
        <v>1339</v>
      </c>
      <c r="B107" s="10" t="s">
        <v>1055</v>
      </c>
      <c r="C107" s="10" t="s">
        <v>80</v>
      </c>
      <c r="D107" s="10" t="s">
        <v>105</v>
      </c>
      <c r="E107" s="46">
        <v>11052.317999999999</v>
      </c>
      <c r="F107" s="46">
        <v>10020.635974999999</v>
      </c>
      <c r="G107" s="46">
        <v>10020.635974999999</v>
      </c>
      <c r="H107" s="46">
        <v>8338.4079529999999</v>
      </c>
      <c r="I107" s="46">
        <v>4939.745191</v>
      </c>
      <c r="J107" s="10">
        <v>100</v>
      </c>
      <c r="K107" s="10" t="s">
        <v>106</v>
      </c>
      <c r="L107" s="10" t="s">
        <v>74</v>
      </c>
      <c r="M107" s="10" t="s">
        <v>19</v>
      </c>
      <c r="N107" s="10" t="s">
        <v>2</v>
      </c>
      <c r="O107" s="35">
        <v>100</v>
      </c>
      <c r="P107" s="35">
        <v>100</v>
      </c>
      <c r="Q107" s="35">
        <v>100</v>
      </c>
      <c r="R107" s="12">
        <v>100</v>
      </c>
      <c r="S107" s="13">
        <v>100</v>
      </c>
      <c r="T107" s="48" t="s">
        <v>657</v>
      </c>
      <c r="U107" s="45"/>
      <c r="V107" s="45"/>
      <c r="W107" s="45"/>
      <c r="X107" s="45"/>
      <c r="Y107" s="45"/>
    </row>
    <row r="108" spans="1:25" ht="71.25" outlineLevel="2" x14ac:dyDescent="0.2">
      <c r="A108" s="10" t="s">
        <v>1339</v>
      </c>
      <c r="B108" s="10" t="s">
        <v>1055</v>
      </c>
      <c r="C108" s="10" t="s">
        <v>29</v>
      </c>
      <c r="D108" s="10" t="s">
        <v>425</v>
      </c>
      <c r="E108" s="46">
        <v>5220.777</v>
      </c>
      <c r="F108" s="46">
        <v>5636.7528000000002</v>
      </c>
      <c r="G108" s="46">
        <v>5636.7528000000002</v>
      </c>
      <c r="H108" s="46">
        <v>4519.2572300000002</v>
      </c>
      <c r="I108" s="46">
        <v>2821.8474160000001</v>
      </c>
      <c r="J108" s="10">
        <v>91</v>
      </c>
      <c r="K108" s="10" t="s">
        <v>1281</v>
      </c>
      <c r="L108" s="10" t="s">
        <v>40</v>
      </c>
      <c r="M108" s="10" t="s">
        <v>19</v>
      </c>
      <c r="N108" s="10" t="s">
        <v>2</v>
      </c>
      <c r="O108" s="35">
        <v>0</v>
      </c>
      <c r="P108" s="35">
        <v>1</v>
      </c>
      <c r="Q108" s="35">
        <v>0.9</v>
      </c>
      <c r="R108" s="12">
        <v>0.87</v>
      </c>
      <c r="S108" s="13">
        <v>96.6666666666667</v>
      </c>
      <c r="T108" s="48" t="s">
        <v>658</v>
      </c>
      <c r="U108" s="45"/>
      <c r="V108" s="45"/>
      <c r="W108" s="45"/>
      <c r="X108" s="45"/>
      <c r="Y108" s="45"/>
    </row>
    <row r="109" spans="1:25" ht="85.5" outlineLevel="2" x14ac:dyDescent="0.2">
      <c r="A109" s="10" t="s">
        <v>1339</v>
      </c>
      <c r="B109" s="10" t="s">
        <v>1055</v>
      </c>
      <c r="C109" s="10" t="s">
        <v>29</v>
      </c>
      <c r="D109" s="10" t="s">
        <v>425</v>
      </c>
      <c r="E109" s="46">
        <v>0</v>
      </c>
      <c r="F109" s="46">
        <v>0</v>
      </c>
      <c r="G109" s="46">
        <v>0</v>
      </c>
      <c r="H109" s="46">
        <v>0</v>
      </c>
      <c r="I109" s="46">
        <v>0</v>
      </c>
      <c r="J109" s="10">
        <v>107</v>
      </c>
      <c r="K109" s="10" t="s">
        <v>493</v>
      </c>
      <c r="L109" s="10" t="s">
        <v>74</v>
      </c>
      <c r="M109" s="10" t="s">
        <v>19</v>
      </c>
      <c r="N109" s="10" t="s">
        <v>2</v>
      </c>
      <c r="O109" s="35">
        <v>100</v>
      </c>
      <c r="P109" s="35">
        <v>100</v>
      </c>
      <c r="Q109" s="35">
        <v>100</v>
      </c>
      <c r="R109" s="12">
        <v>100</v>
      </c>
      <c r="S109" s="13">
        <v>100</v>
      </c>
      <c r="T109" s="48" t="s">
        <v>659</v>
      </c>
      <c r="U109" s="45"/>
      <c r="V109" s="45"/>
      <c r="W109" s="45"/>
      <c r="X109" s="45"/>
      <c r="Y109" s="45"/>
    </row>
    <row r="110" spans="1:25" ht="71.25" outlineLevel="2" x14ac:dyDescent="0.2">
      <c r="A110" s="10" t="s">
        <v>1339</v>
      </c>
      <c r="B110" s="10" t="s">
        <v>1055</v>
      </c>
      <c r="C110" s="10" t="s">
        <v>21</v>
      </c>
      <c r="D110" s="10" t="s">
        <v>102</v>
      </c>
      <c r="E110" s="46">
        <v>0</v>
      </c>
      <c r="F110" s="46">
        <v>0</v>
      </c>
      <c r="G110" s="46">
        <v>0</v>
      </c>
      <c r="H110" s="46">
        <v>0</v>
      </c>
      <c r="I110" s="46">
        <v>0</v>
      </c>
      <c r="J110" s="10">
        <v>106</v>
      </c>
      <c r="K110" s="10" t="s">
        <v>107</v>
      </c>
      <c r="L110" s="10" t="s">
        <v>18</v>
      </c>
      <c r="M110" s="10" t="s">
        <v>19</v>
      </c>
      <c r="N110" s="10" t="s">
        <v>20</v>
      </c>
      <c r="O110" s="35">
        <v>68.89</v>
      </c>
      <c r="P110" s="35">
        <v>105</v>
      </c>
      <c r="Q110" s="35">
        <v>20.079999999999998</v>
      </c>
      <c r="R110" s="12">
        <v>17.18</v>
      </c>
      <c r="S110" s="13">
        <v>85.557768924302806</v>
      </c>
      <c r="T110" s="48" t="s">
        <v>660</v>
      </c>
      <c r="U110" s="45"/>
      <c r="V110" s="45"/>
      <c r="W110" s="45"/>
      <c r="X110" s="45"/>
      <c r="Y110" s="45"/>
    </row>
    <row r="111" spans="1:25" ht="71.25" outlineLevel="2" x14ac:dyDescent="0.2">
      <c r="A111" s="10" t="s">
        <v>1339</v>
      </c>
      <c r="B111" s="10" t="s">
        <v>1055</v>
      </c>
      <c r="C111" s="10" t="s">
        <v>21</v>
      </c>
      <c r="D111" s="10" t="s">
        <v>102</v>
      </c>
      <c r="E111" s="46">
        <v>0</v>
      </c>
      <c r="F111" s="46">
        <v>0</v>
      </c>
      <c r="G111" s="46">
        <v>0</v>
      </c>
      <c r="H111" s="46">
        <v>0</v>
      </c>
      <c r="I111" s="46">
        <v>0</v>
      </c>
      <c r="J111" s="10">
        <v>108</v>
      </c>
      <c r="K111" s="10" t="s">
        <v>494</v>
      </c>
      <c r="L111" s="10" t="s">
        <v>40</v>
      </c>
      <c r="M111" s="10" t="s">
        <v>19</v>
      </c>
      <c r="N111" s="10" t="s">
        <v>2</v>
      </c>
      <c r="O111" s="35"/>
      <c r="P111" s="35">
        <v>100</v>
      </c>
      <c r="Q111" s="35">
        <v>95</v>
      </c>
      <c r="R111" s="12">
        <v>89</v>
      </c>
      <c r="S111" s="13">
        <v>93.684210526315795</v>
      </c>
      <c r="T111" s="48" t="s">
        <v>661</v>
      </c>
      <c r="U111" s="45"/>
      <c r="V111" s="45"/>
      <c r="W111" s="45"/>
      <c r="X111" s="45"/>
      <c r="Y111" s="45"/>
    </row>
    <row r="112" spans="1:25" ht="71.25" outlineLevel="2" x14ac:dyDescent="0.2">
      <c r="A112" s="10" t="s">
        <v>1339</v>
      </c>
      <c r="B112" s="10" t="s">
        <v>1055</v>
      </c>
      <c r="C112" s="10" t="s">
        <v>21</v>
      </c>
      <c r="D112" s="10" t="s">
        <v>102</v>
      </c>
      <c r="E112" s="46">
        <v>0</v>
      </c>
      <c r="F112" s="46">
        <v>0</v>
      </c>
      <c r="G112" s="46">
        <v>0</v>
      </c>
      <c r="H112" s="46">
        <v>0</v>
      </c>
      <c r="I112" s="46">
        <v>0</v>
      </c>
      <c r="J112" s="10">
        <v>110</v>
      </c>
      <c r="K112" s="10" t="s">
        <v>495</v>
      </c>
      <c r="L112" s="10" t="s">
        <v>40</v>
      </c>
      <c r="M112" s="10" t="s">
        <v>19</v>
      </c>
      <c r="N112" s="10" t="s">
        <v>20</v>
      </c>
      <c r="O112" s="35"/>
      <c r="P112" s="35">
        <v>4</v>
      </c>
      <c r="Q112" s="35">
        <v>0.95</v>
      </c>
      <c r="R112" s="12">
        <v>0.9</v>
      </c>
      <c r="S112" s="13">
        <v>94.736842105263193</v>
      </c>
      <c r="T112" s="48" t="s">
        <v>662</v>
      </c>
      <c r="U112" s="45"/>
      <c r="V112" s="45"/>
      <c r="W112" s="45"/>
      <c r="X112" s="45"/>
      <c r="Y112" s="45"/>
    </row>
    <row r="113" spans="1:25" ht="57" outlineLevel="2" x14ac:dyDescent="0.2">
      <c r="A113" s="10" t="s">
        <v>1339</v>
      </c>
      <c r="B113" s="10" t="s">
        <v>1055</v>
      </c>
      <c r="C113" s="10" t="s">
        <v>21</v>
      </c>
      <c r="D113" s="10" t="s">
        <v>102</v>
      </c>
      <c r="E113" s="46">
        <v>0</v>
      </c>
      <c r="F113" s="46">
        <v>0</v>
      </c>
      <c r="G113" s="46">
        <v>0</v>
      </c>
      <c r="H113" s="46">
        <v>0</v>
      </c>
      <c r="I113" s="46">
        <v>0</v>
      </c>
      <c r="J113" s="10">
        <v>111</v>
      </c>
      <c r="K113" s="10" t="s">
        <v>496</v>
      </c>
      <c r="L113" s="10" t="s">
        <v>40</v>
      </c>
      <c r="M113" s="10" t="s">
        <v>19</v>
      </c>
      <c r="N113" s="10" t="s">
        <v>20</v>
      </c>
      <c r="O113" s="35"/>
      <c r="P113" s="35">
        <v>11580</v>
      </c>
      <c r="Q113" s="35">
        <v>3594</v>
      </c>
      <c r="R113" s="12">
        <v>1758</v>
      </c>
      <c r="S113" s="13">
        <v>48.914858096827999</v>
      </c>
      <c r="T113" s="48" t="s">
        <v>663</v>
      </c>
      <c r="U113" s="45"/>
      <c r="V113" s="45"/>
      <c r="W113" s="45"/>
      <c r="X113" s="45"/>
      <c r="Y113" s="45"/>
    </row>
    <row r="114" spans="1:25" ht="57" outlineLevel="2" x14ac:dyDescent="0.2">
      <c r="A114" s="10" t="s">
        <v>1339</v>
      </c>
      <c r="B114" s="10" t="s">
        <v>1055</v>
      </c>
      <c r="C114" s="10" t="s">
        <v>21</v>
      </c>
      <c r="D114" s="10" t="s">
        <v>102</v>
      </c>
      <c r="E114" s="46">
        <v>0</v>
      </c>
      <c r="F114" s="46">
        <v>0</v>
      </c>
      <c r="G114" s="46">
        <v>0</v>
      </c>
      <c r="H114" s="46">
        <v>0</v>
      </c>
      <c r="I114" s="46">
        <v>0</v>
      </c>
      <c r="J114" s="10">
        <v>116</v>
      </c>
      <c r="K114" s="10" t="s">
        <v>108</v>
      </c>
      <c r="L114" s="10" t="s">
        <v>34</v>
      </c>
      <c r="M114" s="10" t="s">
        <v>19</v>
      </c>
      <c r="N114" s="10" t="s">
        <v>20</v>
      </c>
      <c r="O114" s="35">
        <v>28396</v>
      </c>
      <c r="P114" s="35">
        <v>72500</v>
      </c>
      <c r="Q114" s="35">
        <v>68553</v>
      </c>
      <c r="R114" s="12">
        <v>67851</v>
      </c>
      <c r="S114" s="13">
        <v>98.975974793225703</v>
      </c>
      <c r="T114" s="48" t="s">
        <v>664</v>
      </c>
      <c r="U114" s="45"/>
      <c r="V114" s="45"/>
      <c r="W114" s="45"/>
      <c r="X114" s="45"/>
      <c r="Y114" s="45"/>
    </row>
    <row r="115" spans="1:25" ht="57" outlineLevel="2" x14ac:dyDescent="0.2">
      <c r="A115" s="10" t="s">
        <v>1339</v>
      </c>
      <c r="B115" s="10" t="s">
        <v>1055</v>
      </c>
      <c r="C115" s="10" t="s">
        <v>21</v>
      </c>
      <c r="D115" s="10" t="s">
        <v>102</v>
      </c>
      <c r="E115" s="46">
        <v>0</v>
      </c>
      <c r="F115" s="46">
        <v>0</v>
      </c>
      <c r="G115" s="46">
        <v>0</v>
      </c>
      <c r="H115" s="46">
        <v>0</v>
      </c>
      <c r="I115" s="46">
        <v>0</v>
      </c>
      <c r="J115" s="10">
        <v>117</v>
      </c>
      <c r="K115" s="10" t="s">
        <v>109</v>
      </c>
      <c r="L115" s="10" t="s">
        <v>40</v>
      </c>
      <c r="M115" s="10" t="s">
        <v>64</v>
      </c>
      <c r="N115" s="10" t="s">
        <v>20</v>
      </c>
      <c r="O115" s="35">
        <v>144</v>
      </c>
      <c r="P115" s="35">
        <v>1106</v>
      </c>
      <c r="Q115" s="35">
        <v>658</v>
      </c>
      <c r="R115" s="12">
        <v>416</v>
      </c>
      <c r="S115" s="13">
        <v>63.2218844984802</v>
      </c>
      <c r="T115" s="48" t="s">
        <v>665</v>
      </c>
      <c r="U115" s="45"/>
      <c r="V115" s="45"/>
      <c r="W115" s="45"/>
      <c r="X115" s="45"/>
      <c r="Y115" s="45"/>
    </row>
    <row r="116" spans="1:25" ht="42.75" outlineLevel="2" x14ac:dyDescent="0.2">
      <c r="A116" s="10" t="s">
        <v>1339</v>
      </c>
      <c r="B116" s="10" t="s">
        <v>1055</v>
      </c>
      <c r="C116" s="10" t="s">
        <v>79</v>
      </c>
      <c r="D116" s="10" t="s">
        <v>103</v>
      </c>
      <c r="E116" s="46">
        <v>0</v>
      </c>
      <c r="F116" s="46">
        <v>0</v>
      </c>
      <c r="G116" s="46">
        <v>0</v>
      </c>
      <c r="H116" s="46">
        <v>0</v>
      </c>
      <c r="I116" s="46">
        <v>0</v>
      </c>
      <c r="J116" s="10">
        <v>98</v>
      </c>
      <c r="K116" s="10" t="s">
        <v>110</v>
      </c>
      <c r="L116" s="10" t="s">
        <v>40</v>
      </c>
      <c r="M116" s="10" t="s">
        <v>19</v>
      </c>
      <c r="N116" s="10" t="s">
        <v>20</v>
      </c>
      <c r="O116" s="35">
        <v>99</v>
      </c>
      <c r="P116" s="35">
        <v>100</v>
      </c>
      <c r="Q116" s="35">
        <v>27</v>
      </c>
      <c r="R116" s="12">
        <v>15</v>
      </c>
      <c r="S116" s="13">
        <v>55.5555555555556</v>
      </c>
      <c r="T116" s="48" t="s">
        <v>666</v>
      </c>
      <c r="U116" s="45"/>
      <c r="V116" s="45"/>
      <c r="W116" s="45"/>
      <c r="X116" s="45"/>
      <c r="Y116" s="45"/>
    </row>
    <row r="117" spans="1:25" ht="57" outlineLevel="2" x14ac:dyDescent="0.2">
      <c r="A117" s="10" t="s">
        <v>1339</v>
      </c>
      <c r="B117" s="10" t="s">
        <v>1055</v>
      </c>
      <c r="C117" s="10" t="s">
        <v>79</v>
      </c>
      <c r="D117" s="10" t="s">
        <v>103</v>
      </c>
      <c r="E117" s="46">
        <v>0</v>
      </c>
      <c r="F117" s="46">
        <v>0</v>
      </c>
      <c r="G117" s="46">
        <v>0</v>
      </c>
      <c r="H117" s="46">
        <v>0</v>
      </c>
      <c r="I117" s="46">
        <v>0</v>
      </c>
      <c r="J117" s="10">
        <v>112</v>
      </c>
      <c r="K117" s="10" t="s">
        <v>111</v>
      </c>
      <c r="L117" s="10" t="s">
        <v>40</v>
      </c>
      <c r="M117" s="10" t="s">
        <v>19</v>
      </c>
      <c r="N117" s="10" t="s">
        <v>2</v>
      </c>
      <c r="O117" s="35"/>
      <c r="P117" s="35">
        <v>1</v>
      </c>
      <c r="Q117" s="35">
        <v>0.98</v>
      </c>
      <c r="R117" s="12">
        <v>0.91700000000000004</v>
      </c>
      <c r="S117" s="13">
        <v>93.571428571428598</v>
      </c>
      <c r="T117" s="48" t="s">
        <v>667</v>
      </c>
      <c r="U117" s="45"/>
      <c r="V117" s="45"/>
      <c r="W117" s="45"/>
      <c r="X117" s="45"/>
      <c r="Y117" s="45"/>
    </row>
    <row r="118" spans="1:25" ht="57" outlineLevel="2" x14ac:dyDescent="0.2">
      <c r="A118" s="10" t="s">
        <v>1339</v>
      </c>
      <c r="B118" s="10" t="s">
        <v>1055</v>
      </c>
      <c r="C118" s="10" t="s">
        <v>79</v>
      </c>
      <c r="D118" s="10" t="s">
        <v>103</v>
      </c>
      <c r="E118" s="46">
        <v>0</v>
      </c>
      <c r="F118" s="46">
        <v>0</v>
      </c>
      <c r="G118" s="46">
        <v>0</v>
      </c>
      <c r="H118" s="46">
        <v>0</v>
      </c>
      <c r="I118" s="46">
        <v>0</v>
      </c>
      <c r="J118" s="10">
        <v>118</v>
      </c>
      <c r="K118" s="10" t="s">
        <v>497</v>
      </c>
      <c r="L118" s="10" t="s">
        <v>34</v>
      </c>
      <c r="M118" s="10" t="s">
        <v>19</v>
      </c>
      <c r="N118" s="10" t="s">
        <v>20</v>
      </c>
      <c r="O118" s="35">
        <v>2786</v>
      </c>
      <c r="P118" s="35">
        <v>99914</v>
      </c>
      <c r="Q118" s="35">
        <v>56639</v>
      </c>
      <c r="R118" s="12">
        <v>42261</v>
      </c>
      <c r="S118" s="13">
        <v>74.614664806935195</v>
      </c>
      <c r="T118" s="48" t="s">
        <v>1282</v>
      </c>
      <c r="U118" s="45"/>
      <c r="V118" s="45"/>
      <c r="W118" s="45"/>
      <c r="X118" s="45"/>
      <c r="Y118" s="45"/>
    </row>
    <row r="119" spans="1:25" ht="42.75" outlineLevel="2" x14ac:dyDescent="0.2">
      <c r="A119" s="10" t="s">
        <v>1339</v>
      </c>
      <c r="B119" s="10" t="s">
        <v>1055</v>
      </c>
      <c r="C119" s="10" t="s">
        <v>79</v>
      </c>
      <c r="D119" s="10" t="s">
        <v>103</v>
      </c>
      <c r="E119" s="46">
        <v>0</v>
      </c>
      <c r="F119" s="46">
        <v>0</v>
      </c>
      <c r="G119" s="46">
        <v>0</v>
      </c>
      <c r="H119" s="46">
        <v>0</v>
      </c>
      <c r="I119" s="46">
        <v>0</v>
      </c>
      <c r="J119" s="10">
        <v>119</v>
      </c>
      <c r="K119" s="10" t="s">
        <v>112</v>
      </c>
      <c r="L119" s="10" t="s">
        <v>40</v>
      </c>
      <c r="M119" s="10" t="s">
        <v>64</v>
      </c>
      <c r="N119" s="10" t="s">
        <v>20</v>
      </c>
      <c r="O119" s="35">
        <v>3.07</v>
      </c>
      <c r="P119" s="35">
        <v>4.93</v>
      </c>
      <c r="Q119" s="35">
        <v>4.5</v>
      </c>
      <c r="R119" s="12">
        <v>1</v>
      </c>
      <c r="S119" s="13">
        <v>22.2222222222222</v>
      </c>
      <c r="T119" s="48" t="s">
        <v>669</v>
      </c>
      <c r="U119" s="45"/>
      <c r="V119" s="45"/>
      <c r="W119" s="45"/>
      <c r="X119" s="45"/>
      <c r="Y119" s="45"/>
    </row>
    <row r="120" spans="1:25" ht="57" outlineLevel="2" x14ac:dyDescent="0.2">
      <c r="A120" s="10" t="s">
        <v>1339</v>
      </c>
      <c r="B120" s="10" t="s">
        <v>1055</v>
      </c>
      <c r="C120" s="10" t="s">
        <v>82</v>
      </c>
      <c r="D120" s="10" t="s">
        <v>424</v>
      </c>
      <c r="E120" s="46">
        <v>0</v>
      </c>
      <c r="F120" s="46">
        <v>0</v>
      </c>
      <c r="G120" s="46">
        <v>0</v>
      </c>
      <c r="H120" s="46">
        <v>0</v>
      </c>
      <c r="I120" s="46">
        <v>0</v>
      </c>
      <c r="J120" s="10">
        <v>114</v>
      </c>
      <c r="K120" s="10" t="s">
        <v>113</v>
      </c>
      <c r="L120" s="10" t="s">
        <v>40</v>
      </c>
      <c r="M120" s="10" t="s">
        <v>19</v>
      </c>
      <c r="N120" s="10" t="s">
        <v>2</v>
      </c>
      <c r="O120" s="35"/>
      <c r="P120" s="35">
        <v>100</v>
      </c>
      <c r="Q120" s="35">
        <v>85</v>
      </c>
      <c r="R120" s="12">
        <v>80</v>
      </c>
      <c r="S120" s="13">
        <v>94.117647058823493</v>
      </c>
      <c r="T120" s="48" t="s">
        <v>670</v>
      </c>
      <c r="U120" s="45"/>
      <c r="V120" s="45"/>
      <c r="W120" s="45"/>
      <c r="X120" s="45"/>
      <c r="Y120" s="45"/>
    </row>
    <row r="121" spans="1:25" ht="71.25" outlineLevel="2" x14ac:dyDescent="0.2">
      <c r="A121" s="10" t="s">
        <v>1339</v>
      </c>
      <c r="B121" s="10" t="s">
        <v>1055</v>
      </c>
      <c r="C121" s="10" t="s">
        <v>82</v>
      </c>
      <c r="D121" s="10" t="s">
        <v>424</v>
      </c>
      <c r="E121" s="46">
        <v>0</v>
      </c>
      <c r="F121" s="46">
        <v>0</v>
      </c>
      <c r="G121" s="46">
        <v>0</v>
      </c>
      <c r="H121" s="46">
        <v>0</v>
      </c>
      <c r="I121" s="46">
        <v>0</v>
      </c>
      <c r="J121" s="10">
        <v>115</v>
      </c>
      <c r="K121" s="10" t="s">
        <v>114</v>
      </c>
      <c r="L121" s="10" t="s">
        <v>40</v>
      </c>
      <c r="M121" s="10" t="s">
        <v>19</v>
      </c>
      <c r="N121" s="10" t="s">
        <v>20</v>
      </c>
      <c r="O121" s="35"/>
      <c r="P121" s="35">
        <v>7</v>
      </c>
      <c r="Q121" s="35">
        <v>6.7</v>
      </c>
      <c r="R121" s="12">
        <v>6.09</v>
      </c>
      <c r="S121" s="13">
        <v>90.895522388059703</v>
      </c>
      <c r="T121" s="48" t="s">
        <v>671</v>
      </c>
      <c r="U121" s="45"/>
      <c r="V121" s="45"/>
      <c r="W121" s="45"/>
      <c r="X121" s="45"/>
      <c r="Y121" s="45"/>
    </row>
    <row r="122" spans="1:25" ht="60" outlineLevel="1" x14ac:dyDescent="0.2">
      <c r="A122" s="15" t="str">
        <f>A121</f>
        <v>0118</v>
      </c>
      <c r="B122" s="16" t="s">
        <v>1054</v>
      </c>
      <c r="C122" s="16"/>
      <c r="D122" s="16"/>
      <c r="E122" s="47">
        <v>210620.66899999999</v>
      </c>
      <c r="F122" s="47">
        <v>210620.66899999999</v>
      </c>
      <c r="G122" s="47">
        <v>210620.66899999999</v>
      </c>
      <c r="H122" s="47">
        <v>155876.66239700001</v>
      </c>
      <c r="I122" s="47">
        <v>103077.119343</v>
      </c>
      <c r="J122" s="16"/>
      <c r="K122" s="16"/>
      <c r="L122" s="16"/>
      <c r="M122" s="16"/>
      <c r="N122" s="16"/>
      <c r="O122" s="53"/>
      <c r="P122" s="53"/>
      <c r="Q122" s="53"/>
      <c r="R122" s="17"/>
      <c r="S122" s="18"/>
      <c r="T122" s="49" t="s">
        <v>566</v>
      </c>
      <c r="U122" s="45"/>
      <c r="V122" s="45"/>
      <c r="W122" s="45"/>
      <c r="X122" s="45"/>
      <c r="Y122" s="45"/>
    </row>
    <row r="123" spans="1:25" ht="85.5" outlineLevel="2" x14ac:dyDescent="0.2">
      <c r="A123" s="10" t="s">
        <v>1340</v>
      </c>
      <c r="B123" s="10" t="s">
        <v>1053</v>
      </c>
      <c r="C123" s="10" t="s">
        <v>65</v>
      </c>
      <c r="D123" s="10" t="s">
        <v>115</v>
      </c>
      <c r="E123" s="46">
        <v>71538.687999999995</v>
      </c>
      <c r="F123" s="46">
        <v>87984.99</v>
      </c>
      <c r="G123" s="46">
        <v>87984.99</v>
      </c>
      <c r="H123" s="46">
        <v>64629.535859000003</v>
      </c>
      <c r="I123" s="46">
        <v>27495.641951000001</v>
      </c>
      <c r="J123" s="10">
        <v>6</v>
      </c>
      <c r="K123" s="10" t="s">
        <v>116</v>
      </c>
      <c r="L123" s="10" t="s">
        <v>18</v>
      </c>
      <c r="M123" s="10" t="s">
        <v>64</v>
      </c>
      <c r="N123" s="10" t="s">
        <v>2</v>
      </c>
      <c r="O123" s="35">
        <v>0</v>
      </c>
      <c r="P123" s="35">
        <v>100</v>
      </c>
      <c r="Q123" s="35">
        <v>10</v>
      </c>
      <c r="R123" s="12">
        <v>20</v>
      </c>
      <c r="S123" s="13">
        <v>200</v>
      </c>
      <c r="T123" s="48" t="s">
        <v>1283</v>
      </c>
      <c r="U123" s="45"/>
      <c r="V123" s="45"/>
      <c r="W123" s="45"/>
      <c r="X123" s="45"/>
      <c r="Y123" s="45"/>
    </row>
    <row r="124" spans="1:25" ht="85.5" outlineLevel="2" x14ac:dyDescent="0.2">
      <c r="A124" s="10" t="s">
        <v>1340</v>
      </c>
      <c r="B124" s="10" t="s">
        <v>1053</v>
      </c>
      <c r="C124" s="10" t="s">
        <v>17</v>
      </c>
      <c r="D124" s="10" t="s">
        <v>117</v>
      </c>
      <c r="E124" s="46">
        <v>46904.084999999999</v>
      </c>
      <c r="F124" s="46">
        <v>46904.084999999999</v>
      </c>
      <c r="G124" s="46">
        <v>46904.084999999999</v>
      </c>
      <c r="H124" s="46">
        <v>46864.957148000001</v>
      </c>
      <c r="I124" s="46">
        <v>35332.391382000002</v>
      </c>
      <c r="J124" s="10">
        <v>7</v>
      </c>
      <c r="K124" s="10" t="s">
        <v>118</v>
      </c>
      <c r="L124" s="10" t="s">
        <v>34</v>
      </c>
      <c r="M124" s="10" t="s">
        <v>64</v>
      </c>
      <c r="N124" s="10" t="s">
        <v>20</v>
      </c>
      <c r="O124" s="35">
        <v>135</v>
      </c>
      <c r="P124" s="35">
        <v>148</v>
      </c>
      <c r="Q124" s="35">
        <v>148</v>
      </c>
      <c r="R124" s="12">
        <v>148</v>
      </c>
      <c r="S124" s="13">
        <v>100</v>
      </c>
      <c r="T124" s="48" t="s">
        <v>672</v>
      </c>
      <c r="U124" s="45"/>
      <c r="V124" s="45"/>
      <c r="W124" s="45"/>
      <c r="X124" s="45"/>
      <c r="Y124" s="45"/>
    </row>
    <row r="125" spans="1:25" ht="85.5" outlineLevel="2" x14ac:dyDescent="0.2">
      <c r="A125" s="10" t="s">
        <v>1340</v>
      </c>
      <c r="B125" s="10" t="s">
        <v>1053</v>
      </c>
      <c r="C125" s="10" t="s">
        <v>72</v>
      </c>
      <c r="D125" s="10" t="s">
        <v>426</v>
      </c>
      <c r="E125" s="46">
        <v>16803.688999999998</v>
      </c>
      <c r="F125" s="46">
        <v>39041.997801999998</v>
      </c>
      <c r="G125" s="46">
        <v>39041.997801999998</v>
      </c>
      <c r="H125" s="46">
        <v>17851.534102000001</v>
      </c>
      <c r="I125" s="46">
        <v>10377.753194000001</v>
      </c>
      <c r="J125" s="10">
        <v>1</v>
      </c>
      <c r="K125" s="10" t="s">
        <v>119</v>
      </c>
      <c r="L125" s="10" t="s">
        <v>18</v>
      </c>
      <c r="M125" s="10" t="s">
        <v>64</v>
      </c>
      <c r="N125" s="10" t="s">
        <v>20</v>
      </c>
      <c r="O125" s="35">
        <v>446</v>
      </c>
      <c r="P125" s="35">
        <v>2037</v>
      </c>
      <c r="Q125" s="35">
        <v>323</v>
      </c>
      <c r="R125" s="12">
        <v>326</v>
      </c>
      <c r="S125" s="13">
        <v>100.928792569659</v>
      </c>
      <c r="T125" s="48" t="s">
        <v>673</v>
      </c>
      <c r="U125" s="45"/>
      <c r="V125" s="45"/>
      <c r="W125" s="45"/>
      <c r="X125" s="45"/>
      <c r="Y125" s="45"/>
    </row>
    <row r="126" spans="1:25" ht="85.5" outlineLevel="2" x14ac:dyDescent="0.2">
      <c r="A126" s="10" t="s">
        <v>1340</v>
      </c>
      <c r="B126" s="10" t="s">
        <v>1053</v>
      </c>
      <c r="C126" s="10" t="s">
        <v>28</v>
      </c>
      <c r="D126" s="10" t="s">
        <v>120</v>
      </c>
      <c r="E126" s="46">
        <v>13700</v>
      </c>
      <c r="F126" s="46">
        <v>13800</v>
      </c>
      <c r="G126" s="46">
        <v>13800</v>
      </c>
      <c r="H126" s="46">
        <v>11568.220079000001</v>
      </c>
      <c r="I126" s="46">
        <v>6648.2950250000004</v>
      </c>
      <c r="J126" s="10">
        <v>11</v>
      </c>
      <c r="K126" s="10" t="s">
        <v>121</v>
      </c>
      <c r="L126" s="10" t="s">
        <v>34</v>
      </c>
      <c r="M126" s="10" t="s">
        <v>64</v>
      </c>
      <c r="N126" s="10" t="s">
        <v>2</v>
      </c>
      <c r="O126" s="35">
        <v>0</v>
      </c>
      <c r="P126" s="35">
        <v>100</v>
      </c>
      <c r="Q126" s="35">
        <v>100</v>
      </c>
      <c r="R126" s="12">
        <v>73</v>
      </c>
      <c r="S126" s="13">
        <v>73</v>
      </c>
      <c r="T126" s="48" t="s">
        <v>674</v>
      </c>
      <c r="U126" s="45"/>
      <c r="V126" s="45"/>
      <c r="W126" s="45"/>
      <c r="X126" s="45"/>
      <c r="Y126" s="45"/>
    </row>
    <row r="127" spans="1:25" ht="85.5" outlineLevel="2" x14ac:dyDescent="0.2">
      <c r="A127" s="10" t="s">
        <v>1340</v>
      </c>
      <c r="B127" s="10" t="s">
        <v>1053</v>
      </c>
      <c r="C127" s="10" t="s">
        <v>75</v>
      </c>
      <c r="D127" s="10" t="s">
        <v>352</v>
      </c>
      <c r="E127" s="46">
        <v>8626.7610000000004</v>
      </c>
      <c r="F127" s="46">
        <v>11337.194202000001</v>
      </c>
      <c r="G127" s="46">
        <v>11337.194202000001</v>
      </c>
      <c r="H127" s="46">
        <v>10572.003975</v>
      </c>
      <c r="I127" s="46">
        <v>6777.9690689999998</v>
      </c>
      <c r="J127" s="10">
        <v>2</v>
      </c>
      <c r="K127" s="10" t="s">
        <v>122</v>
      </c>
      <c r="L127" s="10" t="s">
        <v>34</v>
      </c>
      <c r="M127" s="10" t="s">
        <v>64</v>
      </c>
      <c r="N127" s="10" t="s">
        <v>20</v>
      </c>
      <c r="O127" s="35">
        <v>0</v>
      </c>
      <c r="P127" s="35">
        <v>1</v>
      </c>
      <c r="Q127" s="35">
        <v>1</v>
      </c>
      <c r="R127" s="12">
        <v>0.8</v>
      </c>
      <c r="S127" s="13">
        <v>80</v>
      </c>
      <c r="T127" s="48" t="s">
        <v>675</v>
      </c>
      <c r="U127" s="45"/>
      <c r="V127" s="45"/>
      <c r="W127" s="45"/>
      <c r="X127" s="45"/>
      <c r="Y127" s="45"/>
    </row>
    <row r="128" spans="1:25" ht="85.5" outlineLevel="2" x14ac:dyDescent="0.2">
      <c r="A128" s="10" t="s">
        <v>1340</v>
      </c>
      <c r="B128" s="10" t="s">
        <v>1053</v>
      </c>
      <c r="C128" s="10" t="s">
        <v>68</v>
      </c>
      <c r="D128" s="10" t="s">
        <v>353</v>
      </c>
      <c r="E128" s="46">
        <v>9000</v>
      </c>
      <c r="F128" s="46">
        <v>9075</v>
      </c>
      <c r="G128" s="46">
        <v>9075</v>
      </c>
      <c r="H128" s="46">
        <v>7669.9425520000004</v>
      </c>
      <c r="I128" s="46">
        <v>3959.6011870000002</v>
      </c>
      <c r="J128" s="10">
        <v>10</v>
      </c>
      <c r="K128" s="10" t="s">
        <v>123</v>
      </c>
      <c r="L128" s="10" t="s">
        <v>18</v>
      </c>
      <c r="M128" s="10" t="s">
        <v>64</v>
      </c>
      <c r="N128" s="10" t="s">
        <v>20</v>
      </c>
      <c r="O128" s="35">
        <v>0</v>
      </c>
      <c r="P128" s="35">
        <v>13</v>
      </c>
      <c r="Q128" s="35">
        <v>2</v>
      </c>
      <c r="R128" s="12">
        <v>2</v>
      </c>
      <c r="S128" s="13">
        <v>100</v>
      </c>
      <c r="T128" s="48" t="s">
        <v>676</v>
      </c>
      <c r="U128" s="45"/>
      <c r="V128" s="45"/>
      <c r="W128" s="45"/>
      <c r="X128" s="45"/>
      <c r="Y128" s="45"/>
    </row>
    <row r="129" spans="1:25" ht="85.5" outlineLevel="2" x14ac:dyDescent="0.2">
      <c r="A129" s="10" t="s">
        <v>1340</v>
      </c>
      <c r="B129" s="10" t="s">
        <v>1053</v>
      </c>
      <c r="C129" s="10" t="s">
        <v>23</v>
      </c>
      <c r="D129" s="10" t="s">
        <v>354</v>
      </c>
      <c r="E129" s="46">
        <v>6378.28</v>
      </c>
      <c r="F129" s="46">
        <v>6378.28</v>
      </c>
      <c r="G129" s="46">
        <v>6378.28</v>
      </c>
      <c r="H129" s="46">
        <v>6036.076505</v>
      </c>
      <c r="I129" s="46">
        <v>3414.1077449999998</v>
      </c>
      <c r="J129" s="10">
        <v>9</v>
      </c>
      <c r="K129" s="10" t="s">
        <v>124</v>
      </c>
      <c r="L129" s="10" t="s">
        <v>18</v>
      </c>
      <c r="M129" s="10" t="s">
        <v>64</v>
      </c>
      <c r="N129" s="10" t="s">
        <v>20</v>
      </c>
      <c r="O129" s="35">
        <v>0</v>
      </c>
      <c r="P129" s="35">
        <v>200</v>
      </c>
      <c r="Q129" s="35">
        <v>52</v>
      </c>
      <c r="R129" s="12">
        <v>12</v>
      </c>
      <c r="S129" s="13">
        <v>23.076923076923102</v>
      </c>
      <c r="T129" s="48" t="s">
        <v>677</v>
      </c>
      <c r="U129" s="45"/>
      <c r="V129" s="45"/>
      <c r="W129" s="45"/>
      <c r="X129" s="45"/>
      <c r="Y129" s="45"/>
    </row>
    <row r="130" spans="1:25" ht="85.5" outlineLevel="2" x14ac:dyDescent="0.2">
      <c r="A130" s="10" t="s">
        <v>1340</v>
      </c>
      <c r="B130" s="10" t="s">
        <v>1053</v>
      </c>
      <c r="C130" s="10" t="s">
        <v>125</v>
      </c>
      <c r="D130" s="10" t="s">
        <v>354</v>
      </c>
      <c r="E130" s="46">
        <v>1620.8150000000001</v>
      </c>
      <c r="F130" s="46">
        <v>4278.0931600000004</v>
      </c>
      <c r="G130" s="46">
        <v>4278.0931600000004</v>
      </c>
      <c r="H130" s="46">
        <v>3920.0985770000002</v>
      </c>
      <c r="I130" s="46">
        <v>1408.2026149999999</v>
      </c>
      <c r="J130" s="10">
        <v>3</v>
      </c>
      <c r="K130" s="10" t="s">
        <v>126</v>
      </c>
      <c r="L130" s="10" t="s">
        <v>18</v>
      </c>
      <c r="M130" s="10" t="s">
        <v>64</v>
      </c>
      <c r="N130" s="10" t="s">
        <v>20</v>
      </c>
      <c r="O130" s="35">
        <v>45</v>
      </c>
      <c r="P130" s="35">
        <v>215</v>
      </c>
      <c r="Q130" s="35">
        <v>45</v>
      </c>
      <c r="R130" s="12">
        <v>45</v>
      </c>
      <c r="S130" s="13">
        <v>100</v>
      </c>
      <c r="T130" s="48" t="s">
        <v>678</v>
      </c>
      <c r="U130" s="45"/>
      <c r="V130" s="45"/>
      <c r="W130" s="45"/>
      <c r="X130" s="45"/>
      <c r="Y130" s="45"/>
    </row>
    <row r="131" spans="1:25" ht="99.75" outlineLevel="2" x14ac:dyDescent="0.2">
      <c r="A131" s="10" t="s">
        <v>1340</v>
      </c>
      <c r="B131" s="10" t="s">
        <v>1053</v>
      </c>
      <c r="C131" s="10" t="s">
        <v>81</v>
      </c>
      <c r="D131" s="10" t="s">
        <v>354</v>
      </c>
      <c r="E131" s="46">
        <v>3288.6370000000002</v>
      </c>
      <c r="F131" s="46">
        <v>3288.6370000000002</v>
      </c>
      <c r="G131" s="46">
        <v>3288.6370000000002</v>
      </c>
      <c r="H131" s="46">
        <v>3187.390234</v>
      </c>
      <c r="I131" s="46">
        <v>3108.8694879999998</v>
      </c>
      <c r="J131" s="10">
        <v>4</v>
      </c>
      <c r="K131" s="10" t="s">
        <v>127</v>
      </c>
      <c r="L131" s="10" t="s">
        <v>18</v>
      </c>
      <c r="M131" s="10" t="s">
        <v>64</v>
      </c>
      <c r="N131" s="10" t="s">
        <v>20</v>
      </c>
      <c r="O131" s="35">
        <v>0</v>
      </c>
      <c r="P131" s="35">
        <v>924</v>
      </c>
      <c r="Q131" s="35">
        <v>123</v>
      </c>
      <c r="R131" s="12">
        <v>130</v>
      </c>
      <c r="S131" s="13">
        <v>105.691056910569</v>
      </c>
      <c r="T131" s="48" t="s">
        <v>679</v>
      </c>
      <c r="U131" s="45"/>
      <c r="V131" s="45"/>
      <c r="W131" s="45"/>
      <c r="X131" s="45"/>
      <c r="Y131" s="45"/>
    </row>
    <row r="132" spans="1:25" ht="85.5" outlineLevel="2" x14ac:dyDescent="0.2">
      <c r="A132" s="10" t="s">
        <v>1340</v>
      </c>
      <c r="B132" s="10" t="s">
        <v>1053</v>
      </c>
      <c r="C132" s="10" t="s">
        <v>87</v>
      </c>
      <c r="D132" s="10" t="s">
        <v>356</v>
      </c>
      <c r="E132" s="46">
        <v>2200</v>
      </c>
      <c r="F132" s="46">
        <v>2200</v>
      </c>
      <c r="G132" s="46">
        <v>2200</v>
      </c>
      <c r="H132" s="46">
        <v>1933.2465560000001</v>
      </c>
      <c r="I132" s="46">
        <v>768.26323500000001</v>
      </c>
      <c r="J132" s="10">
        <v>5</v>
      </c>
      <c r="K132" s="10" t="s">
        <v>128</v>
      </c>
      <c r="L132" s="10" t="s">
        <v>18</v>
      </c>
      <c r="M132" s="10" t="s">
        <v>64</v>
      </c>
      <c r="N132" s="10" t="s">
        <v>2</v>
      </c>
      <c r="O132" s="35">
        <v>0</v>
      </c>
      <c r="P132" s="35">
        <v>100</v>
      </c>
      <c r="Q132" s="35">
        <v>30</v>
      </c>
      <c r="R132" s="12">
        <v>18</v>
      </c>
      <c r="S132" s="13">
        <v>60</v>
      </c>
      <c r="T132" s="48" t="s">
        <v>680</v>
      </c>
      <c r="U132" s="45"/>
      <c r="V132" s="45"/>
      <c r="W132" s="45"/>
      <c r="X132" s="45"/>
      <c r="Y132" s="45"/>
    </row>
    <row r="133" spans="1:25" ht="85.5" outlineLevel="2" x14ac:dyDescent="0.2">
      <c r="A133" s="10" t="s">
        <v>1340</v>
      </c>
      <c r="B133" s="10" t="s">
        <v>1053</v>
      </c>
      <c r="C133" s="10" t="s">
        <v>29</v>
      </c>
      <c r="D133" s="10" t="s">
        <v>355</v>
      </c>
      <c r="E133" s="46">
        <v>2000</v>
      </c>
      <c r="F133" s="46">
        <v>2000</v>
      </c>
      <c r="G133" s="46">
        <v>2000</v>
      </c>
      <c r="H133" s="46">
        <v>1972.082296</v>
      </c>
      <c r="I133" s="46">
        <v>792.47405300000003</v>
      </c>
      <c r="J133" s="10">
        <v>12</v>
      </c>
      <c r="K133" s="10" t="s">
        <v>129</v>
      </c>
      <c r="L133" s="10" t="s">
        <v>34</v>
      </c>
      <c r="M133" s="10" t="s">
        <v>64</v>
      </c>
      <c r="N133" s="10" t="s">
        <v>2</v>
      </c>
      <c r="O133" s="35">
        <v>0</v>
      </c>
      <c r="P133" s="35">
        <v>100</v>
      </c>
      <c r="Q133" s="35">
        <v>88</v>
      </c>
      <c r="R133" s="12">
        <v>81</v>
      </c>
      <c r="S133" s="13">
        <v>92.045454545454604</v>
      </c>
      <c r="T133" s="48" t="s">
        <v>681</v>
      </c>
      <c r="U133" s="45"/>
      <c r="V133" s="45"/>
      <c r="W133" s="45"/>
      <c r="X133" s="45"/>
      <c r="Y133" s="45"/>
    </row>
    <row r="134" spans="1:25" ht="85.5" outlineLevel="2" x14ac:dyDescent="0.2">
      <c r="A134" s="10" t="s">
        <v>1340</v>
      </c>
      <c r="B134" s="10" t="s">
        <v>1053</v>
      </c>
      <c r="C134" s="10" t="s">
        <v>25</v>
      </c>
      <c r="D134" s="10" t="s">
        <v>427</v>
      </c>
      <c r="E134" s="46">
        <v>680</v>
      </c>
      <c r="F134" s="46">
        <v>680</v>
      </c>
      <c r="G134" s="46">
        <v>680</v>
      </c>
      <c r="H134" s="46">
        <v>643.87083800000005</v>
      </c>
      <c r="I134" s="46">
        <v>388.04385600000001</v>
      </c>
      <c r="J134" s="10">
        <v>8</v>
      </c>
      <c r="K134" s="10" t="s">
        <v>130</v>
      </c>
      <c r="L134" s="10" t="s">
        <v>34</v>
      </c>
      <c r="M134" s="10" t="s">
        <v>64</v>
      </c>
      <c r="N134" s="10" t="s">
        <v>20</v>
      </c>
      <c r="O134" s="35">
        <v>0</v>
      </c>
      <c r="P134" s="35">
        <v>26</v>
      </c>
      <c r="Q134" s="35">
        <v>26</v>
      </c>
      <c r="R134" s="12">
        <v>20.76</v>
      </c>
      <c r="S134" s="13">
        <v>79.846153846153797</v>
      </c>
      <c r="T134" s="48" t="s">
        <v>682</v>
      </c>
      <c r="U134" s="45"/>
      <c r="V134" s="45"/>
      <c r="W134" s="45"/>
      <c r="X134" s="45"/>
      <c r="Y134" s="45"/>
    </row>
    <row r="135" spans="1:25" ht="85.5" outlineLevel="2" x14ac:dyDescent="0.2">
      <c r="A135" s="10" t="s">
        <v>1340</v>
      </c>
      <c r="B135" s="10" t="s">
        <v>1053</v>
      </c>
      <c r="C135" s="10" t="s">
        <v>21</v>
      </c>
      <c r="D135" s="10" t="s">
        <v>357</v>
      </c>
      <c r="E135" s="46">
        <v>190</v>
      </c>
      <c r="F135" s="46">
        <v>190</v>
      </c>
      <c r="G135" s="46">
        <v>190</v>
      </c>
      <c r="H135" s="46">
        <v>190</v>
      </c>
      <c r="I135" s="46">
        <v>104.348809</v>
      </c>
      <c r="J135" s="10">
        <v>13</v>
      </c>
      <c r="K135" s="10" t="s">
        <v>131</v>
      </c>
      <c r="L135" s="10" t="s">
        <v>18</v>
      </c>
      <c r="M135" s="10" t="s">
        <v>64</v>
      </c>
      <c r="N135" s="10" t="s">
        <v>2</v>
      </c>
      <c r="O135" s="35">
        <v>0</v>
      </c>
      <c r="P135" s="35">
        <v>100</v>
      </c>
      <c r="Q135" s="35">
        <v>20</v>
      </c>
      <c r="R135" s="12">
        <v>24</v>
      </c>
      <c r="S135" s="13">
        <v>120</v>
      </c>
      <c r="T135" s="48" t="s">
        <v>683</v>
      </c>
      <c r="U135" s="45"/>
      <c r="V135" s="45"/>
      <c r="W135" s="45"/>
      <c r="X135" s="45"/>
      <c r="Y135" s="45"/>
    </row>
    <row r="136" spans="1:25" ht="90" outlineLevel="1" x14ac:dyDescent="0.2">
      <c r="A136" s="15" t="str">
        <f>A135</f>
        <v>0119</v>
      </c>
      <c r="B136" s="16" t="s">
        <v>1052</v>
      </c>
      <c r="C136" s="16"/>
      <c r="D136" s="16"/>
      <c r="E136" s="47">
        <v>182930.95499999999</v>
      </c>
      <c r="F136" s="47">
        <v>227158.277164</v>
      </c>
      <c r="G136" s="47">
        <v>227158.277164</v>
      </c>
      <c r="H136" s="47">
        <v>177038.958721</v>
      </c>
      <c r="I136" s="47">
        <v>100575.96160900001</v>
      </c>
      <c r="J136" s="16"/>
      <c r="K136" s="16"/>
      <c r="L136" s="16"/>
      <c r="M136" s="16"/>
      <c r="N136" s="16"/>
      <c r="O136" s="53"/>
      <c r="P136" s="53"/>
      <c r="Q136" s="53"/>
      <c r="R136" s="17"/>
      <c r="S136" s="18"/>
      <c r="T136" s="49" t="s">
        <v>566</v>
      </c>
      <c r="U136" s="45"/>
      <c r="V136" s="45"/>
      <c r="W136" s="45"/>
      <c r="X136" s="45"/>
      <c r="Y136" s="45"/>
    </row>
    <row r="137" spans="1:25" ht="71.25" outlineLevel="2" x14ac:dyDescent="0.2">
      <c r="A137" s="10" t="s">
        <v>1341</v>
      </c>
      <c r="B137" s="10" t="s">
        <v>1051</v>
      </c>
      <c r="C137" s="10" t="s">
        <v>81</v>
      </c>
      <c r="D137" s="10" t="s">
        <v>428</v>
      </c>
      <c r="E137" s="46">
        <v>22655.041000000001</v>
      </c>
      <c r="F137" s="46">
        <v>20850.803618000002</v>
      </c>
      <c r="G137" s="46">
        <v>20850.803618000002</v>
      </c>
      <c r="H137" s="46">
        <v>19054.900097999998</v>
      </c>
      <c r="I137" s="46">
        <v>12101.583052</v>
      </c>
      <c r="J137" s="10">
        <v>38</v>
      </c>
      <c r="K137" s="10" t="s">
        <v>132</v>
      </c>
      <c r="L137" s="10" t="s">
        <v>18</v>
      </c>
      <c r="M137" s="10" t="s">
        <v>19</v>
      </c>
      <c r="N137" s="10" t="s">
        <v>20</v>
      </c>
      <c r="O137" s="35">
        <v>2030</v>
      </c>
      <c r="P137" s="35">
        <v>800</v>
      </c>
      <c r="Q137" s="35">
        <v>100</v>
      </c>
      <c r="R137" s="12">
        <v>187.7</v>
      </c>
      <c r="S137" s="13">
        <v>187.7</v>
      </c>
      <c r="T137" s="48" t="s">
        <v>684</v>
      </c>
      <c r="U137" s="45"/>
      <c r="V137" s="45"/>
      <c r="W137" s="45"/>
      <c r="X137" s="45"/>
      <c r="Y137" s="45"/>
    </row>
    <row r="138" spans="1:25" ht="42.75" outlineLevel="2" x14ac:dyDescent="0.2">
      <c r="A138" s="10" t="s">
        <v>1341</v>
      </c>
      <c r="B138" s="10" t="s">
        <v>1051</v>
      </c>
      <c r="C138" s="10" t="s">
        <v>17</v>
      </c>
      <c r="D138" s="10" t="s">
        <v>133</v>
      </c>
      <c r="E138" s="46">
        <v>14338.043</v>
      </c>
      <c r="F138" s="46">
        <v>15164.733816</v>
      </c>
      <c r="G138" s="46">
        <v>15164.733816</v>
      </c>
      <c r="H138" s="46">
        <v>13260.445784</v>
      </c>
      <c r="I138" s="46">
        <v>7178.6952199999996</v>
      </c>
      <c r="J138" s="10">
        <v>46</v>
      </c>
      <c r="K138" s="10" t="s">
        <v>134</v>
      </c>
      <c r="L138" s="10" t="s">
        <v>74</v>
      </c>
      <c r="M138" s="10" t="s">
        <v>19</v>
      </c>
      <c r="N138" s="10" t="s">
        <v>20</v>
      </c>
      <c r="O138" s="35">
        <v>1</v>
      </c>
      <c r="P138" s="35">
        <v>1</v>
      </c>
      <c r="Q138" s="35">
        <v>1</v>
      </c>
      <c r="R138" s="12">
        <v>0.77</v>
      </c>
      <c r="S138" s="13">
        <v>77</v>
      </c>
      <c r="T138" s="48" t="s">
        <v>685</v>
      </c>
      <c r="U138" s="45"/>
      <c r="V138" s="45"/>
      <c r="W138" s="45"/>
      <c r="X138" s="45"/>
      <c r="Y138" s="45"/>
    </row>
    <row r="139" spans="1:25" ht="57" outlineLevel="2" x14ac:dyDescent="0.2">
      <c r="A139" s="10" t="s">
        <v>1341</v>
      </c>
      <c r="B139" s="10" t="s">
        <v>1051</v>
      </c>
      <c r="C139" s="10" t="s">
        <v>87</v>
      </c>
      <c r="D139" s="10" t="s">
        <v>691</v>
      </c>
      <c r="E139" s="46">
        <v>14694.040999999999</v>
      </c>
      <c r="F139" s="46">
        <v>14468.144727000001</v>
      </c>
      <c r="G139" s="46">
        <v>14468.144727000001</v>
      </c>
      <c r="H139" s="46">
        <v>12590.504016999999</v>
      </c>
      <c r="I139" s="46">
        <v>5976.350434</v>
      </c>
      <c r="J139" s="10">
        <v>41</v>
      </c>
      <c r="K139" s="10" t="s">
        <v>135</v>
      </c>
      <c r="L139" s="10" t="s">
        <v>18</v>
      </c>
      <c r="M139" s="10" t="s">
        <v>19</v>
      </c>
      <c r="N139" s="10" t="s">
        <v>20</v>
      </c>
      <c r="O139" s="35">
        <v>8</v>
      </c>
      <c r="P139" s="35">
        <v>15</v>
      </c>
      <c r="Q139" s="35">
        <v>4</v>
      </c>
      <c r="R139" s="12">
        <v>2.8</v>
      </c>
      <c r="S139" s="13">
        <v>70</v>
      </c>
      <c r="T139" s="48" t="s">
        <v>686</v>
      </c>
      <c r="U139" s="45"/>
      <c r="V139" s="45"/>
      <c r="W139" s="45"/>
      <c r="X139" s="45"/>
      <c r="Y139" s="45"/>
    </row>
    <row r="140" spans="1:25" ht="71.25" outlineLevel="2" x14ac:dyDescent="0.2">
      <c r="A140" s="10" t="s">
        <v>1341</v>
      </c>
      <c r="B140" s="10" t="s">
        <v>1051</v>
      </c>
      <c r="C140" s="10" t="s">
        <v>25</v>
      </c>
      <c r="D140" s="10" t="s">
        <v>1140</v>
      </c>
      <c r="E140" s="46">
        <v>12041.043</v>
      </c>
      <c r="F140" s="46">
        <v>13244.485839000001</v>
      </c>
      <c r="G140" s="46">
        <v>13244.485839000001</v>
      </c>
      <c r="H140" s="46">
        <v>12134.083524</v>
      </c>
      <c r="I140" s="46">
        <v>8563.2868820000003</v>
      </c>
      <c r="J140" s="10">
        <v>58</v>
      </c>
      <c r="K140" s="10" t="s">
        <v>498</v>
      </c>
      <c r="L140" s="10" t="s">
        <v>18</v>
      </c>
      <c r="M140" s="10" t="s">
        <v>19</v>
      </c>
      <c r="N140" s="10" t="s">
        <v>20</v>
      </c>
      <c r="O140" s="35">
        <v>12</v>
      </c>
      <c r="P140" s="35">
        <v>8</v>
      </c>
      <c r="Q140" s="35">
        <v>2</v>
      </c>
      <c r="R140" s="12">
        <v>1.46</v>
      </c>
      <c r="S140" s="13">
        <v>73</v>
      </c>
      <c r="T140" s="48" t="s">
        <v>687</v>
      </c>
      <c r="U140" s="45"/>
      <c r="V140" s="45"/>
      <c r="W140" s="45"/>
      <c r="X140" s="45"/>
      <c r="Y140" s="45"/>
    </row>
    <row r="141" spans="1:25" ht="57" outlineLevel="2" x14ac:dyDescent="0.2">
      <c r="A141" s="10" t="s">
        <v>1341</v>
      </c>
      <c r="B141" s="10" t="s">
        <v>1051</v>
      </c>
      <c r="C141" s="10" t="s">
        <v>81</v>
      </c>
      <c r="D141" s="10" t="s">
        <v>428</v>
      </c>
      <c r="E141" s="46">
        <v>0</v>
      </c>
      <c r="F141" s="46">
        <v>0</v>
      </c>
      <c r="G141" s="46">
        <v>0</v>
      </c>
      <c r="H141" s="46">
        <v>0</v>
      </c>
      <c r="I141" s="46">
        <v>0</v>
      </c>
      <c r="J141" s="10">
        <v>62</v>
      </c>
      <c r="K141" s="10" t="s">
        <v>918</v>
      </c>
      <c r="L141" s="10" t="s">
        <v>74</v>
      </c>
      <c r="M141" s="10" t="s">
        <v>19</v>
      </c>
      <c r="N141" s="10" t="s">
        <v>2</v>
      </c>
      <c r="O141" s="35">
        <v>100</v>
      </c>
      <c r="P141" s="35">
        <v>100</v>
      </c>
      <c r="Q141" s="35">
        <v>100</v>
      </c>
      <c r="R141" s="12">
        <v>76.900000000000006</v>
      </c>
      <c r="S141" s="13">
        <v>76.900000000000006</v>
      </c>
      <c r="T141" s="48" t="s">
        <v>688</v>
      </c>
      <c r="U141" s="45"/>
      <c r="V141" s="45"/>
      <c r="W141" s="45"/>
      <c r="X141" s="45"/>
      <c r="Y141" s="45"/>
    </row>
    <row r="142" spans="1:25" ht="71.25" outlineLevel="2" x14ac:dyDescent="0.2">
      <c r="A142" s="10" t="s">
        <v>1341</v>
      </c>
      <c r="B142" s="10" t="s">
        <v>1051</v>
      </c>
      <c r="C142" s="10" t="s">
        <v>81</v>
      </c>
      <c r="D142" s="10" t="s">
        <v>428</v>
      </c>
      <c r="E142" s="46">
        <v>0</v>
      </c>
      <c r="F142" s="46">
        <v>0</v>
      </c>
      <c r="G142" s="46">
        <v>0</v>
      </c>
      <c r="H142" s="46">
        <v>0</v>
      </c>
      <c r="I142" s="46">
        <v>0</v>
      </c>
      <c r="J142" s="10">
        <v>63</v>
      </c>
      <c r="K142" s="10" t="s">
        <v>919</v>
      </c>
      <c r="L142" s="10" t="s">
        <v>18</v>
      </c>
      <c r="M142" s="10" t="s">
        <v>19</v>
      </c>
      <c r="N142" s="10" t="s">
        <v>20</v>
      </c>
      <c r="O142" s="35"/>
      <c r="P142" s="35">
        <v>1</v>
      </c>
      <c r="Q142" s="35">
        <v>0.25</v>
      </c>
      <c r="R142" s="12">
        <v>0.2</v>
      </c>
      <c r="S142" s="13">
        <v>80</v>
      </c>
      <c r="T142" s="48" t="s">
        <v>699</v>
      </c>
      <c r="U142" s="45"/>
      <c r="V142" s="45"/>
      <c r="W142" s="45"/>
      <c r="X142" s="45"/>
      <c r="Y142" s="45"/>
    </row>
    <row r="143" spans="1:25" ht="71.25" outlineLevel="2" x14ac:dyDescent="0.2">
      <c r="A143" s="10" t="s">
        <v>1341</v>
      </c>
      <c r="B143" s="10" t="s">
        <v>1051</v>
      </c>
      <c r="C143" s="10" t="s">
        <v>81</v>
      </c>
      <c r="D143" s="10" t="s">
        <v>428</v>
      </c>
      <c r="E143" s="46">
        <v>0</v>
      </c>
      <c r="F143" s="46">
        <v>0</v>
      </c>
      <c r="G143" s="46">
        <v>0</v>
      </c>
      <c r="H143" s="46">
        <v>0</v>
      </c>
      <c r="I143" s="46">
        <v>0</v>
      </c>
      <c r="J143" s="10">
        <v>64</v>
      </c>
      <c r="K143" s="10" t="s">
        <v>136</v>
      </c>
      <c r="L143" s="10" t="s">
        <v>18</v>
      </c>
      <c r="M143" s="10" t="s">
        <v>19</v>
      </c>
      <c r="N143" s="10" t="s">
        <v>2</v>
      </c>
      <c r="O143" s="35"/>
      <c r="P143" s="35">
        <v>100</v>
      </c>
      <c r="Q143" s="35">
        <v>25</v>
      </c>
      <c r="R143" s="12">
        <v>20</v>
      </c>
      <c r="S143" s="13">
        <v>80</v>
      </c>
      <c r="T143" s="48" t="s">
        <v>700</v>
      </c>
      <c r="U143" s="45"/>
      <c r="V143" s="45"/>
      <c r="W143" s="45"/>
      <c r="X143" s="45"/>
      <c r="Y143" s="45"/>
    </row>
    <row r="144" spans="1:25" ht="71.25" outlineLevel="2" x14ac:dyDescent="0.2">
      <c r="A144" s="10" t="s">
        <v>1341</v>
      </c>
      <c r="B144" s="10" t="s">
        <v>1051</v>
      </c>
      <c r="C144" s="10" t="s">
        <v>17</v>
      </c>
      <c r="D144" s="10" t="s">
        <v>133</v>
      </c>
      <c r="E144" s="46">
        <v>0</v>
      </c>
      <c r="F144" s="46">
        <v>0</v>
      </c>
      <c r="G144" s="46">
        <v>0</v>
      </c>
      <c r="H144" s="46">
        <v>0</v>
      </c>
      <c r="I144" s="46">
        <v>0</v>
      </c>
      <c r="J144" s="10">
        <v>47</v>
      </c>
      <c r="K144" s="10" t="s">
        <v>920</v>
      </c>
      <c r="L144" s="10" t="s">
        <v>18</v>
      </c>
      <c r="M144" s="10" t="s">
        <v>19</v>
      </c>
      <c r="N144" s="10" t="s">
        <v>20</v>
      </c>
      <c r="O144" s="35">
        <v>6</v>
      </c>
      <c r="P144" s="35">
        <v>5</v>
      </c>
      <c r="Q144" s="35">
        <v>1</v>
      </c>
      <c r="R144" s="12">
        <v>0.75</v>
      </c>
      <c r="S144" s="13">
        <v>75</v>
      </c>
      <c r="T144" s="48" t="s">
        <v>701</v>
      </c>
      <c r="U144" s="45"/>
      <c r="V144" s="45"/>
      <c r="W144" s="45"/>
      <c r="X144" s="45"/>
      <c r="Y144" s="45"/>
    </row>
    <row r="145" spans="1:25" ht="57" outlineLevel="2" x14ac:dyDescent="0.2">
      <c r="A145" s="10" t="s">
        <v>1341</v>
      </c>
      <c r="B145" s="10" t="s">
        <v>1051</v>
      </c>
      <c r="C145" s="10" t="s">
        <v>17</v>
      </c>
      <c r="D145" s="10" t="s">
        <v>133</v>
      </c>
      <c r="E145" s="46">
        <v>0</v>
      </c>
      <c r="F145" s="46">
        <v>0</v>
      </c>
      <c r="G145" s="46">
        <v>0</v>
      </c>
      <c r="H145" s="46">
        <v>0</v>
      </c>
      <c r="I145" s="46">
        <v>0</v>
      </c>
      <c r="J145" s="10">
        <v>72</v>
      </c>
      <c r="K145" s="10" t="s">
        <v>1141</v>
      </c>
      <c r="L145" s="10" t="s">
        <v>18</v>
      </c>
      <c r="M145" s="10" t="s">
        <v>19</v>
      </c>
      <c r="N145" s="10" t="s">
        <v>20</v>
      </c>
      <c r="O145" s="35">
        <v>23</v>
      </c>
      <c r="P145" s="35">
        <v>11</v>
      </c>
      <c r="Q145" s="35">
        <v>4</v>
      </c>
      <c r="R145" s="12">
        <v>3.3</v>
      </c>
      <c r="S145" s="13">
        <v>82.5</v>
      </c>
      <c r="T145" s="48" t="s">
        <v>702</v>
      </c>
      <c r="U145" s="45"/>
      <c r="V145" s="45"/>
      <c r="W145" s="45"/>
      <c r="X145" s="45"/>
      <c r="Y145" s="45"/>
    </row>
    <row r="146" spans="1:25" ht="57" outlineLevel="2" x14ac:dyDescent="0.2">
      <c r="A146" s="10" t="s">
        <v>1341</v>
      </c>
      <c r="B146" s="10" t="s">
        <v>1051</v>
      </c>
      <c r="C146" s="10" t="s">
        <v>17</v>
      </c>
      <c r="D146" s="10" t="s">
        <v>133</v>
      </c>
      <c r="E146" s="46">
        <v>0</v>
      </c>
      <c r="F146" s="46">
        <v>0</v>
      </c>
      <c r="G146" s="46">
        <v>0</v>
      </c>
      <c r="H146" s="46">
        <v>0</v>
      </c>
      <c r="I146" s="46">
        <v>0</v>
      </c>
      <c r="J146" s="10">
        <v>73</v>
      </c>
      <c r="K146" s="10" t="s">
        <v>1142</v>
      </c>
      <c r="L146" s="10" t="s">
        <v>74</v>
      </c>
      <c r="M146" s="10" t="s">
        <v>19</v>
      </c>
      <c r="N146" s="10" t="s">
        <v>2</v>
      </c>
      <c r="O146" s="35">
        <v>100</v>
      </c>
      <c r="P146" s="35">
        <v>100</v>
      </c>
      <c r="Q146" s="35">
        <v>100</v>
      </c>
      <c r="R146" s="12">
        <v>75</v>
      </c>
      <c r="S146" s="13">
        <v>75</v>
      </c>
      <c r="T146" s="48" t="s">
        <v>706</v>
      </c>
      <c r="U146" s="45"/>
      <c r="V146" s="45"/>
      <c r="W146" s="45"/>
      <c r="X146" s="45"/>
      <c r="Y146" s="45"/>
    </row>
    <row r="147" spans="1:25" ht="57" outlineLevel="2" x14ac:dyDescent="0.2">
      <c r="A147" s="10" t="s">
        <v>1341</v>
      </c>
      <c r="B147" s="10" t="s">
        <v>1051</v>
      </c>
      <c r="C147" s="10" t="s">
        <v>17</v>
      </c>
      <c r="D147" s="10" t="s">
        <v>133</v>
      </c>
      <c r="E147" s="46">
        <v>0</v>
      </c>
      <c r="F147" s="46">
        <v>0</v>
      </c>
      <c r="G147" s="46">
        <v>0</v>
      </c>
      <c r="H147" s="46">
        <v>0</v>
      </c>
      <c r="I147" s="46">
        <v>0</v>
      </c>
      <c r="J147" s="10">
        <v>75</v>
      </c>
      <c r="K147" s="10" t="s">
        <v>1143</v>
      </c>
      <c r="L147" s="10" t="s">
        <v>74</v>
      </c>
      <c r="M147" s="10" t="s">
        <v>19</v>
      </c>
      <c r="N147" s="10" t="s">
        <v>20</v>
      </c>
      <c r="O147" s="35">
        <v>1</v>
      </c>
      <c r="P147" s="35">
        <v>1</v>
      </c>
      <c r="Q147" s="35">
        <v>1</v>
      </c>
      <c r="R147" s="12">
        <v>0.72</v>
      </c>
      <c r="S147" s="13">
        <v>72</v>
      </c>
      <c r="T147" s="48" t="s">
        <v>703</v>
      </c>
      <c r="U147" s="45"/>
      <c r="V147" s="45"/>
      <c r="W147" s="45"/>
      <c r="X147" s="45"/>
      <c r="Y147" s="45"/>
    </row>
    <row r="148" spans="1:25" ht="71.25" outlineLevel="2" x14ac:dyDescent="0.2">
      <c r="A148" s="10" t="s">
        <v>1341</v>
      </c>
      <c r="B148" s="10" t="s">
        <v>1051</v>
      </c>
      <c r="C148" s="10" t="s">
        <v>17</v>
      </c>
      <c r="D148" s="10" t="s">
        <v>133</v>
      </c>
      <c r="E148" s="46">
        <v>0</v>
      </c>
      <c r="F148" s="46">
        <v>0</v>
      </c>
      <c r="G148" s="46">
        <v>0</v>
      </c>
      <c r="H148" s="46">
        <v>0</v>
      </c>
      <c r="I148" s="46">
        <v>0</v>
      </c>
      <c r="J148" s="10">
        <v>76</v>
      </c>
      <c r="K148" s="10" t="s">
        <v>1144</v>
      </c>
      <c r="L148" s="10" t="s">
        <v>74</v>
      </c>
      <c r="M148" s="10" t="s">
        <v>19</v>
      </c>
      <c r="N148" s="10" t="s">
        <v>20</v>
      </c>
      <c r="O148" s="35">
        <v>1</v>
      </c>
      <c r="P148" s="35">
        <v>1</v>
      </c>
      <c r="Q148" s="35">
        <v>1</v>
      </c>
      <c r="R148" s="12">
        <v>1</v>
      </c>
      <c r="S148" s="13">
        <v>100</v>
      </c>
      <c r="T148" s="48" t="s">
        <v>705</v>
      </c>
      <c r="U148" s="45"/>
      <c r="V148" s="45"/>
      <c r="W148" s="45"/>
      <c r="X148" s="45"/>
      <c r="Y148" s="45"/>
    </row>
    <row r="149" spans="1:25" ht="71.25" outlineLevel="2" x14ac:dyDescent="0.2">
      <c r="A149" s="10" t="s">
        <v>1341</v>
      </c>
      <c r="B149" s="10" t="s">
        <v>1051</v>
      </c>
      <c r="C149" s="10" t="s">
        <v>17</v>
      </c>
      <c r="D149" s="10" t="s">
        <v>133</v>
      </c>
      <c r="E149" s="46">
        <v>0</v>
      </c>
      <c r="F149" s="46">
        <v>0</v>
      </c>
      <c r="G149" s="46">
        <v>0</v>
      </c>
      <c r="H149" s="46">
        <v>0</v>
      </c>
      <c r="I149" s="46">
        <v>0</v>
      </c>
      <c r="J149" s="10">
        <v>77</v>
      </c>
      <c r="K149" s="10" t="s">
        <v>137</v>
      </c>
      <c r="L149" s="10" t="s">
        <v>18</v>
      </c>
      <c r="M149" s="10" t="s">
        <v>19</v>
      </c>
      <c r="N149" s="10" t="s">
        <v>20</v>
      </c>
      <c r="O149" s="35"/>
      <c r="P149" s="35">
        <v>4</v>
      </c>
      <c r="Q149" s="35">
        <v>1</v>
      </c>
      <c r="R149" s="12">
        <v>0.7</v>
      </c>
      <c r="S149" s="13">
        <v>70</v>
      </c>
      <c r="T149" s="48" t="s">
        <v>704</v>
      </c>
      <c r="U149" s="45"/>
      <c r="V149" s="45"/>
      <c r="W149" s="45"/>
      <c r="X149" s="45"/>
      <c r="Y149" s="45"/>
    </row>
    <row r="150" spans="1:25" ht="57" outlineLevel="2" x14ac:dyDescent="0.2">
      <c r="A150" s="10" t="s">
        <v>1341</v>
      </c>
      <c r="B150" s="10" t="s">
        <v>1051</v>
      </c>
      <c r="C150" s="10" t="s">
        <v>17</v>
      </c>
      <c r="D150" s="10" t="s">
        <v>133</v>
      </c>
      <c r="E150" s="46">
        <v>0</v>
      </c>
      <c r="F150" s="46">
        <v>0</v>
      </c>
      <c r="G150" s="46">
        <v>0</v>
      </c>
      <c r="H150" s="46">
        <v>0</v>
      </c>
      <c r="I150" s="46">
        <v>0</v>
      </c>
      <c r="J150" s="10">
        <v>78</v>
      </c>
      <c r="K150" s="10" t="s">
        <v>1145</v>
      </c>
      <c r="L150" s="10" t="s">
        <v>18</v>
      </c>
      <c r="M150" s="10" t="s">
        <v>19</v>
      </c>
      <c r="N150" s="10" t="s">
        <v>20</v>
      </c>
      <c r="O150" s="35">
        <v>22</v>
      </c>
      <c r="P150" s="35">
        <v>24</v>
      </c>
      <c r="Q150" s="35">
        <v>5</v>
      </c>
      <c r="R150" s="12">
        <v>4</v>
      </c>
      <c r="S150" s="13">
        <v>80</v>
      </c>
      <c r="T150" s="48" t="s">
        <v>1284</v>
      </c>
      <c r="U150" s="45"/>
      <c r="V150" s="45"/>
      <c r="W150" s="45"/>
      <c r="X150" s="45"/>
      <c r="Y150" s="45"/>
    </row>
    <row r="151" spans="1:25" ht="57" outlineLevel="2" x14ac:dyDescent="0.2">
      <c r="A151" s="10" t="s">
        <v>1341</v>
      </c>
      <c r="B151" s="10" t="s">
        <v>1051</v>
      </c>
      <c r="C151" s="10" t="s">
        <v>87</v>
      </c>
      <c r="D151" s="10" t="s">
        <v>691</v>
      </c>
      <c r="E151" s="46">
        <v>0</v>
      </c>
      <c r="F151" s="46">
        <v>0</v>
      </c>
      <c r="G151" s="46">
        <v>0</v>
      </c>
      <c r="H151" s="46">
        <v>0</v>
      </c>
      <c r="I151" s="46">
        <v>0</v>
      </c>
      <c r="J151" s="10">
        <v>44</v>
      </c>
      <c r="K151" s="10" t="s">
        <v>499</v>
      </c>
      <c r="L151" s="10" t="s">
        <v>18</v>
      </c>
      <c r="M151" s="10" t="s">
        <v>19</v>
      </c>
      <c r="N151" s="10" t="s">
        <v>20</v>
      </c>
      <c r="O151" s="35"/>
      <c r="P151" s="35">
        <v>4</v>
      </c>
      <c r="Q151" s="35">
        <v>2</v>
      </c>
      <c r="R151" s="12">
        <v>2.1</v>
      </c>
      <c r="S151" s="13">
        <v>105</v>
      </c>
      <c r="T151" s="48" t="s">
        <v>707</v>
      </c>
      <c r="U151" s="45"/>
      <c r="V151" s="45"/>
      <c r="W151" s="45"/>
      <c r="X151" s="45"/>
      <c r="Y151" s="45"/>
    </row>
    <row r="152" spans="1:25" ht="71.25" outlineLevel="2" x14ac:dyDescent="0.2">
      <c r="A152" s="10" t="s">
        <v>1341</v>
      </c>
      <c r="B152" s="10" t="s">
        <v>1051</v>
      </c>
      <c r="C152" s="10" t="s">
        <v>87</v>
      </c>
      <c r="D152" s="10" t="s">
        <v>691</v>
      </c>
      <c r="E152" s="46">
        <v>0</v>
      </c>
      <c r="F152" s="46">
        <v>0</v>
      </c>
      <c r="G152" s="46">
        <v>0</v>
      </c>
      <c r="H152" s="46">
        <v>0</v>
      </c>
      <c r="I152" s="46">
        <v>0</v>
      </c>
      <c r="J152" s="10">
        <v>66</v>
      </c>
      <c r="K152" s="10" t="s">
        <v>1146</v>
      </c>
      <c r="L152" s="10" t="s">
        <v>18</v>
      </c>
      <c r="M152" s="10" t="s">
        <v>19</v>
      </c>
      <c r="N152" s="10" t="s">
        <v>20</v>
      </c>
      <c r="O152" s="35"/>
      <c r="P152" s="35">
        <v>14</v>
      </c>
      <c r="Q152" s="35">
        <v>4</v>
      </c>
      <c r="R152" s="12">
        <v>3</v>
      </c>
      <c r="S152" s="13">
        <v>75</v>
      </c>
      <c r="T152" s="48" t="s">
        <v>708</v>
      </c>
      <c r="U152" s="45"/>
      <c r="V152" s="45"/>
      <c r="W152" s="45"/>
      <c r="X152" s="45"/>
      <c r="Y152" s="45"/>
    </row>
    <row r="153" spans="1:25" ht="57" outlineLevel="2" x14ac:dyDescent="0.2">
      <c r="A153" s="10" t="s">
        <v>1341</v>
      </c>
      <c r="B153" s="10" t="s">
        <v>1051</v>
      </c>
      <c r="C153" s="10" t="s">
        <v>87</v>
      </c>
      <c r="D153" s="10" t="s">
        <v>691</v>
      </c>
      <c r="E153" s="46">
        <v>0</v>
      </c>
      <c r="F153" s="46">
        <v>0</v>
      </c>
      <c r="G153" s="46">
        <v>0</v>
      </c>
      <c r="H153" s="46">
        <v>0</v>
      </c>
      <c r="I153" s="46">
        <v>0</v>
      </c>
      <c r="J153" s="10">
        <v>68</v>
      </c>
      <c r="K153" s="10" t="s">
        <v>1147</v>
      </c>
      <c r="L153" s="10" t="s">
        <v>18</v>
      </c>
      <c r="M153" s="10" t="s">
        <v>19</v>
      </c>
      <c r="N153" s="10" t="s">
        <v>20</v>
      </c>
      <c r="O153" s="35"/>
      <c r="P153" s="35">
        <v>9</v>
      </c>
      <c r="Q153" s="35">
        <v>2</v>
      </c>
      <c r="R153" s="12">
        <v>1.5</v>
      </c>
      <c r="S153" s="13">
        <v>75</v>
      </c>
      <c r="T153" s="48" t="s">
        <v>1285</v>
      </c>
      <c r="U153" s="45"/>
      <c r="V153" s="45"/>
      <c r="W153" s="45"/>
      <c r="X153" s="45"/>
      <c r="Y153" s="45"/>
    </row>
    <row r="154" spans="1:25" ht="57" outlineLevel="2" x14ac:dyDescent="0.2">
      <c r="A154" s="10" t="s">
        <v>1341</v>
      </c>
      <c r="B154" s="10" t="s">
        <v>1051</v>
      </c>
      <c r="C154" s="10" t="s">
        <v>25</v>
      </c>
      <c r="D154" s="10" t="s">
        <v>692</v>
      </c>
      <c r="E154" s="46">
        <v>0</v>
      </c>
      <c r="F154" s="46">
        <v>0</v>
      </c>
      <c r="G154" s="46">
        <v>0</v>
      </c>
      <c r="H154" s="46">
        <v>0</v>
      </c>
      <c r="I154" s="46">
        <v>0</v>
      </c>
      <c r="J154" s="10">
        <v>59</v>
      </c>
      <c r="K154" s="10" t="s">
        <v>1148</v>
      </c>
      <c r="L154" s="10" t="s">
        <v>18</v>
      </c>
      <c r="M154" s="10" t="s">
        <v>19</v>
      </c>
      <c r="N154" s="10" t="s">
        <v>20</v>
      </c>
      <c r="O154" s="35"/>
      <c r="P154" s="35">
        <v>3</v>
      </c>
      <c r="Q154" s="35">
        <v>1</v>
      </c>
      <c r="R154" s="12">
        <v>4.37</v>
      </c>
      <c r="S154" s="13">
        <v>437</v>
      </c>
      <c r="T154" s="48" t="s">
        <v>709</v>
      </c>
      <c r="U154" s="45"/>
      <c r="V154" s="45"/>
      <c r="W154" s="45"/>
      <c r="X154" s="45"/>
      <c r="Y154" s="45"/>
    </row>
    <row r="155" spans="1:25" ht="57" outlineLevel="2" x14ac:dyDescent="0.2">
      <c r="A155" s="10" t="s">
        <v>1341</v>
      </c>
      <c r="B155" s="10" t="s">
        <v>1051</v>
      </c>
      <c r="C155" s="10" t="s">
        <v>25</v>
      </c>
      <c r="D155" s="10" t="s">
        <v>692</v>
      </c>
      <c r="E155" s="46">
        <v>0</v>
      </c>
      <c r="F155" s="46">
        <v>0</v>
      </c>
      <c r="G155" s="46">
        <v>0</v>
      </c>
      <c r="H155" s="46">
        <v>0</v>
      </c>
      <c r="I155" s="46">
        <v>0</v>
      </c>
      <c r="J155" s="10">
        <v>69</v>
      </c>
      <c r="K155" s="10" t="s">
        <v>1149</v>
      </c>
      <c r="L155" s="10" t="s">
        <v>18</v>
      </c>
      <c r="M155" s="10" t="s">
        <v>19</v>
      </c>
      <c r="N155" s="10" t="s">
        <v>20</v>
      </c>
      <c r="O155" s="35"/>
      <c r="P155" s="35">
        <v>8</v>
      </c>
      <c r="Q155" s="35">
        <v>2</v>
      </c>
      <c r="R155" s="12">
        <v>1.5</v>
      </c>
      <c r="S155" s="13">
        <v>75</v>
      </c>
      <c r="T155" s="48" t="s">
        <v>710</v>
      </c>
      <c r="U155" s="45"/>
      <c r="V155" s="45"/>
      <c r="W155" s="45"/>
      <c r="X155" s="45"/>
      <c r="Y155" s="45"/>
    </row>
    <row r="156" spans="1:25" ht="57" outlineLevel="2" x14ac:dyDescent="0.2">
      <c r="A156" s="10" t="s">
        <v>1341</v>
      </c>
      <c r="B156" s="10" t="s">
        <v>1051</v>
      </c>
      <c r="C156" s="10" t="s">
        <v>25</v>
      </c>
      <c r="D156" s="10" t="s">
        <v>692</v>
      </c>
      <c r="E156" s="46">
        <v>0</v>
      </c>
      <c r="F156" s="46">
        <v>0</v>
      </c>
      <c r="G156" s="46">
        <v>0</v>
      </c>
      <c r="H156" s="46">
        <v>0</v>
      </c>
      <c r="I156" s="46">
        <v>0</v>
      </c>
      <c r="J156" s="10">
        <v>70</v>
      </c>
      <c r="K156" s="10" t="s">
        <v>1150</v>
      </c>
      <c r="L156" s="10" t="s">
        <v>18</v>
      </c>
      <c r="M156" s="10" t="s">
        <v>19</v>
      </c>
      <c r="N156" s="10" t="s">
        <v>20</v>
      </c>
      <c r="O156" s="35"/>
      <c r="P156" s="35">
        <v>1</v>
      </c>
      <c r="Q156" s="35">
        <v>0.3</v>
      </c>
      <c r="R156" s="12">
        <v>0.15</v>
      </c>
      <c r="S156" s="13">
        <v>50</v>
      </c>
      <c r="T156" s="48" t="s">
        <v>711</v>
      </c>
      <c r="U156" s="45"/>
      <c r="V156" s="45"/>
      <c r="W156" s="45"/>
      <c r="X156" s="45"/>
      <c r="Y156" s="45"/>
    </row>
    <row r="157" spans="1:25" ht="57" outlineLevel="2" x14ac:dyDescent="0.2">
      <c r="A157" s="10" t="s">
        <v>1341</v>
      </c>
      <c r="B157" s="10" t="s">
        <v>1051</v>
      </c>
      <c r="C157" s="10" t="s">
        <v>25</v>
      </c>
      <c r="D157" s="10" t="s">
        <v>692</v>
      </c>
      <c r="E157" s="46">
        <v>0</v>
      </c>
      <c r="F157" s="46">
        <v>0</v>
      </c>
      <c r="G157" s="46">
        <v>0</v>
      </c>
      <c r="H157" s="46">
        <v>0</v>
      </c>
      <c r="I157" s="46">
        <v>0</v>
      </c>
      <c r="J157" s="10">
        <v>71</v>
      </c>
      <c r="K157" s="10" t="s">
        <v>1151</v>
      </c>
      <c r="L157" s="10" t="s">
        <v>18</v>
      </c>
      <c r="M157" s="10" t="s">
        <v>19</v>
      </c>
      <c r="N157" s="10" t="s">
        <v>20</v>
      </c>
      <c r="O157" s="35"/>
      <c r="P157" s="35">
        <v>1</v>
      </c>
      <c r="Q157" s="35">
        <v>0.25</v>
      </c>
      <c r="R157" s="12">
        <v>0.19</v>
      </c>
      <c r="S157" s="13">
        <v>76</v>
      </c>
      <c r="T157" s="48" t="s">
        <v>712</v>
      </c>
      <c r="U157" s="45"/>
      <c r="V157" s="45"/>
      <c r="W157" s="45"/>
      <c r="X157" s="45"/>
      <c r="Y157" s="45"/>
    </row>
    <row r="158" spans="1:25" ht="75" outlineLevel="1" x14ac:dyDescent="0.2">
      <c r="A158" s="15" t="str">
        <f>A157</f>
        <v>0120</v>
      </c>
      <c r="B158" s="16" t="s">
        <v>1050</v>
      </c>
      <c r="C158" s="16"/>
      <c r="D158" s="16"/>
      <c r="E158" s="47">
        <v>63728.167999999998</v>
      </c>
      <c r="F158" s="47">
        <v>63728.167999999998</v>
      </c>
      <c r="G158" s="47">
        <v>63728.167999999998</v>
      </c>
      <c r="H158" s="47">
        <v>57039.933423000002</v>
      </c>
      <c r="I158" s="47">
        <v>33819.915588000003</v>
      </c>
      <c r="J158" s="16"/>
      <c r="K158" s="16"/>
      <c r="L158" s="16"/>
      <c r="M158" s="16"/>
      <c r="N158" s="16"/>
      <c r="O158" s="53"/>
      <c r="P158" s="53"/>
      <c r="Q158" s="53"/>
      <c r="R158" s="17"/>
      <c r="S158" s="18"/>
      <c r="T158" s="49" t="s">
        <v>566</v>
      </c>
      <c r="U158" s="45"/>
      <c r="V158" s="45"/>
      <c r="W158" s="45"/>
      <c r="X158" s="45"/>
      <c r="Y158" s="45"/>
    </row>
    <row r="159" spans="1:25" ht="57" outlineLevel="2" x14ac:dyDescent="0.2">
      <c r="A159" s="10" t="s">
        <v>1342</v>
      </c>
      <c r="B159" s="10" t="s">
        <v>1049</v>
      </c>
      <c r="C159" s="10" t="s">
        <v>72</v>
      </c>
      <c r="D159" s="10" t="s">
        <v>138</v>
      </c>
      <c r="E159" s="46">
        <v>43298.932000000001</v>
      </c>
      <c r="F159" s="46">
        <v>44652.932000000001</v>
      </c>
      <c r="G159" s="46">
        <v>44652.932000000001</v>
      </c>
      <c r="H159" s="46">
        <v>43026.097907000003</v>
      </c>
      <c r="I159" s="46">
        <v>18474.796290999999</v>
      </c>
      <c r="J159" s="10">
        <v>18</v>
      </c>
      <c r="K159" s="10" t="s">
        <v>1152</v>
      </c>
      <c r="L159" s="10" t="s">
        <v>18</v>
      </c>
      <c r="M159" s="10" t="s">
        <v>19</v>
      </c>
      <c r="N159" s="10" t="s">
        <v>20</v>
      </c>
      <c r="O159" s="35"/>
      <c r="P159" s="35">
        <v>91600</v>
      </c>
      <c r="Q159" s="35">
        <v>29000</v>
      </c>
      <c r="R159" s="12">
        <v>25752</v>
      </c>
      <c r="S159" s="13">
        <v>88.8</v>
      </c>
      <c r="T159" s="48" t="s">
        <v>713</v>
      </c>
      <c r="U159" s="45"/>
      <c r="V159" s="45"/>
      <c r="W159" s="45"/>
      <c r="X159" s="45"/>
      <c r="Y159" s="45"/>
    </row>
    <row r="160" spans="1:25" ht="71.25" outlineLevel="2" x14ac:dyDescent="0.2">
      <c r="A160" s="10" t="s">
        <v>1342</v>
      </c>
      <c r="B160" s="10" t="s">
        <v>1049</v>
      </c>
      <c r="C160" s="10" t="s">
        <v>125</v>
      </c>
      <c r="D160" s="10" t="s">
        <v>139</v>
      </c>
      <c r="E160" s="46">
        <v>35478.15</v>
      </c>
      <c r="F160" s="46">
        <v>35478.15</v>
      </c>
      <c r="G160" s="46">
        <v>35478.15</v>
      </c>
      <c r="H160" s="46">
        <v>33226.295230000003</v>
      </c>
      <c r="I160" s="46">
        <v>20723.537350999999</v>
      </c>
      <c r="J160" s="10">
        <v>12</v>
      </c>
      <c r="K160" s="10" t="s">
        <v>500</v>
      </c>
      <c r="L160" s="10" t="s">
        <v>18</v>
      </c>
      <c r="M160" s="10" t="s">
        <v>19</v>
      </c>
      <c r="N160" s="10" t="s">
        <v>20</v>
      </c>
      <c r="O160" s="35">
        <v>136405</v>
      </c>
      <c r="P160" s="35">
        <v>138000</v>
      </c>
      <c r="Q160" s="35">
        <v>25000</v>
      </c>
      <c r="R160" s="12">
        <v>37572</v>
      </c>
      <c r="S160" s="13">
        <v>150.28800000000001</v>
      </c>
      <c r="T160" s="48" t="s">
        <v>714</v>
      </c>
      <c r="U160" s="45"/>
      <c r="V160" s="45"/>
      <c r="W160" s="45"/>
      <c r="X160" s="45"/>
      <c r="Y160" s="45"/>
    </row>
    <row r="161" spans="1:25" ht="85.5" outlineLevel="2" x14ac:dyDescent="0.2">
      <c r="A161" s="10" t="s">
        <v>1342</v>
      </c>
      <c r="B161" s="10" t="s">
        <v>1049</v>
      </c>
      <c r="C161" s="10" t="s">
        <v>87</v>
      </c>
      <c r="D161" s="10" t="s">
        <v>140</v>
      </c>
      <c r="E161" s="46">
        <v>9602.9240000000009</v>
      </c>
      <c r="F161" s="46">
        <v>9602.9240000000009</v>
      </c>
      <c r="G161" s="46">
        <v>9602.9240000000009</v>
      </c>
      <c r="H161" s="46">
        <v>9050.2940720000006</v>
      </c>
      <c r="I161" s="46">
        <v>5679.6738359999999</v>
      </c>
      <c r="J161" s="10">
        <v>43</v>
      </c>
      <c r="K161" s="10" t="s">
        <v>1153</v>
      </c>
      <c r="L161" s="10" t="s">
        <v>18</v>
      </c>
      <c r="M161" s="10" t="s">
        <v>19</v>
      </c>
      <c r="N161" s="10" t="s">
        <v>20</v>
      </c>
      <c r="O161" s="35"/>
      <c r="P161" s="35">
        <v>12000</v>
      </c>
      <c r="Q161" s="35">
        <v>4000</v>
      </c>
      <c r="R161" s="12">
        <v>2442</v>
      </c>
      <c r="S161" s="13">
        <v>61.05</v>
      </c>
      <c r="T161" s="48" t="s">
        <v>715</v>
      </c>
      <c r="U161" s="45"/>
      <c r="V161" s="45"/>
      <c r="W161" s="45"/>
      <c r="X161" s="45"/>
      <c r="Y161" s="45"/>
    </row>
    <row r="162" spans="1:25" ht="57" outlineLevel="2" x14ac:dyDescent="0.2">
      <c r="A162" s="10" t="s">
        <v>1342</v>
      </c>
      <c r="B162" s="10" t="s">
        <v>1049</v>
      </c>
      <c r="C162" s="10" t="s">
        <v>75</v>
      </c>
      <c r="D162" s="10" t="s">
        <v>141</v>
      </c>
      <c r="E162" s="46">
        <v>5495.027</v>
      </c>
      <c r="F162" s="46">
        <v>4141.027</v>
      </c>
      <c r="G162" s="46">
        <v>4141.027</v>
      </c>
      <c r="H162" s="46">
        <v>3281.5068860000001</v>
      </c>
      <c r="I162" s="46">
        <v>1643.3408480000001</v>
      </c>
      <c r="J162" s="10">
        <v>34</v>
      </c>
      <c r="K162" s="10" t="s">
        <v>142</v>
      </c>
      <c r="L162" s="10" t="s">
        <v>18</v>
      </c>
      <c r="M162" s="10" t="s">
        <v>19</v>
      </c>
      <c r="N162" s="10" t="s">
        <v>20</v>
      </c>
      <c r="O162" s="35"/>
      <c r="P162" s="35">
        <v>16</v>
      </c>
      <c r="Q162" s="35">
        <v>2</v>
      </c>
      <c r="R162" s="12">
        <v>2</v>
      </c>
      <c r="S162" s="13">
        <v>100</v>
      </c>
      <c r="T162" s="48" t="s">
        <v>1286</v>
      </c>
      <c r="U162" s="45"/>
      <c r="V162" s="45"/>
      <c r="W162" s="45"/>
      <c r="X162" s="45"/>
      <c r="Y162" s="45"/>
    </row>
    <row r="163" spans="1:25" ht="99.75" outlineLevel="2" x14ac:dyDescent="0.2">
      <c r="A163" s="10" t="s">
        <v>1342</v>
      </c>
      <c r="B163" s="10" t="s">
        <v>1049</v>
      </c>
      <c r="C163" s="10" t="s">
        <v>81</v>
      </c>
      <c r="D163" s="10" t="s">
        <v>358</v>
      </c>
      <c r="E163" s="46">
        <v>1787.7650000000001</v>
      </c>
      <c r="F163" s="46">
        <v>1787.7650000000001</v>
      </c>
      <c r="G163" s="46">
        <v>1787.7650000000001</v>
      </c>
      <c r="H163" s="46">
        <v>1719.2667510000001</v>
      </c>
      <c r="I163" s="46">
        <v>1016.8975380000001</v>
      </c>
      <c r="J163" s="10">
        <v>33</v>
      </c>
      <c r="K163" s="10" t="s">
        <v>143</v>
      </c>
      <c r="L163" s="10" t="s">
        <v>18</v>
      </c>
      <c r="M163" s="10" t="s">
        <v>19</v>
      </c>
      <c r="N163" s="10" t="s">
        <v>20</v>
      </c>
      <c r="O163" s="35"/>
      <c r="P163" s="35">
        <v>4800</v>
      </c>
      <c r="Q163" s="35">
        <v>1200</v>
      </c>
      <c r="R163" s="12">
        <v>2093</v>
      </c>
      <c r="S163" s="13">
        <v>174.416666666667</v>
      </c>
      <c r="T163" s="48" t="s">
        <v>716</v>
      </c>
      <c r="U163" s="45"/>
      <c r="V163" s="45"/>
      <c r="W163" s="45"/>
      <c r="X163" s="45"/>
      <c r="Y163" s="45"/>
    </row>
    <row r="164" spans="1:25" ht="57" outlineLevel="2" x14ac:dyDescent="0.2">
      <c r="A164" s="10" t="s">
        <v>1342</v>
      </c>
      <c r="B164" s="10" t="s">
        <v>1049</v>
      </c>
      <c r="C164" s="10" t="s">
        <v>72</v>
      </c>
      <c r="D164" s="10" t="s">
        <v>138</v>
      </c>
      <c r="E164" s="46">
        <v>0</v>
      </c>
      <c r="F164" s="46">
        <v>0</v>
      </c>
      <c r="G164" s="46">
        <v>0</v>
      </c>
      <c r="H164" s="46">
        <v>0</v>
      </c>
      <c r="I164" s="46">
        <v>0</v>
      </c>
      <c r="J164" s="10">
        <v>31</v>
      </c>
      <c r="K164" s="10" t="s">
        <v>144</v>
      </c>
      <c r="L164" s="10" t="s">
        <v>18</v>
      </c>
      <c r="M164" s="10" t="s">
        <v>19</v>
      </c>
      <c r="N164" s="10" t="s">
        <v>20</v>
      </c>
      <c r="O164" s="35"/>
      <c r="P164" s="35">
        <v>2770</v>
      </c>
      <c r="Q164" s="35">
        <v>1050</v>
      </c>
      <c r="R164" s="12">
        <v>1031</v>
      </c>
      <c r="S164" s="13">
        <v>98.190476190476204</v>
      </c>
      <c r="T164" s="48" t="s">
        <v>717</v>
      </c>
      <c r="U164" s="45"/>
      <c r="V164" s="45"/>
      <c r="W164" s="45"/>
      <c r="X164" s="45"/>
      <c r="Y164" s="45"/>
    </row>
    <row r="165" spans="1:25" ht="57" outlineLevel="2" x14ac:dyDescent="0.2">
      <c r="A165" s="10" t="s">
        <v>1342</v>
      </c>
      <c r="B165" s="10" t="s">
        <v>1049</v>
      </c>
      <c r="C165" s="10" t="s">
        <v>72</v>
      </c>
      <c r="D165" s="10" t="s">
        <v>138</v>
      </c>
      <c r="E165" s="46">
        <v>0</v>
      </c>
      <c r="F165" s="46">
        <v>0</v>
      </c>
      <c r="G165" s="46">
        <v>0</v>
      </c>
      <c r="H165" s="46">
        <v>0</v>
      </c>
      <c r="I165" s="46">
        <v>0</v>
      </c>
      <c r="J165" s="10">
        <v>32</v>
      </c>
      <c r="K165" s="10" t="s">
        <v>501</v>
      </c>
      <c r="L165" s="10" t="s">
        <v>18</v>
      </c>
      <c r="M165" s="10" t="s">
        <v>19</v>
      </c>
      <c r="N165" s="10" t="s">
        <v>20</v>
      </c>
      <c r="O165" s="35"/>
      <c r="P165" s="35">
        <v>115103</v>
      </c>
      <c r="Q165" s="35">
        <v>28000</v>
      </c>
      <c r="R165" s="12">
        <v>27677</v>
      </c>
      <c r="S165" s="13">
        <v>98.846428571428604</v>
      </c>
      <c r="T165" s="48" t="s">
        <v>718</v>
      </c>
      <c r="U165" s="45"/>
      <c r="V165" s="45"/>
      <c r="W165" s="45"/>
      <c r="X165" s="45"/>
      <c r="Y165" s="45"/>
    </row>
    <row r="166" spans="1:25" ht="42.75" outlineLevel="2" x14ac:dyDescent="0.2">
      <c r="A166" s="10" t="s">
        <v>1342</v>
      </c>
      <c r="B166" s="10" t="s">
        <v>1049</v>
      </c>
      <c r="C166" s="10" t="s">
        <v>72</v>
      </c>
      <c r="D166" s="10" t="s">
        <v>138</v>
      </c>
      <c r="E166" s="46">
        <v>0</v>
      </c>
      <c r="F166" s="46">
        <v>0</v>
      </c>
      <c r="G166" s="46">
        <v>0</v>
      </c>
      <c r="H166" s="46">
        <v>0</v>
      </c>
      <c r="I166" s="46">
        <v>0</v>
      </c>
      <c r="J166" s="10">
        <v>35</v>
      </c>
      <c r="K166" s="10" t="s">
        <v>502</v>
      </c>
      <c r="L166" s="10" t="s">
        <v>18</v>
      </c>
      <c r="M166" s="10" t="s">
        <v>19</v>
      </c>
      <c r="N166" s="10" t="s">
        <v>20</v>
      </c>
      <c r="O166" s="35"/>
      <c r="P166" s="35">
        <v>30809</v>
      </c>
      <c r="Q166" s="35">
        <v>9941</v>
      </c>
      <c r="R166" s="12">
        <v>8378</v>
      </c>
      <c r="S166" s="13">
        <v>84.2772356905744</v>
      </c>
      <c r="T166" s="48" t="s">
        <v>719</v>
      </c>
      <c r="U166" s="45"/>
      <c r="V166" s="45"/>
      <c r="W166" s="45"/>
      <c r="X166" s="45"/>
      <c r="Y166" s="45"/>
    </row>
    <row r="167" spans="1:25" ht="114" outlineLevel="2" x14ac:dyDescent="0.2">
      <c r="A167" s="10" t="s">
        <v>1342</v>
      </c>
      <c r="B167" s="10" t="s">
        <v>1049</v>
      </c>
      <c r="C167" s="10" t="s">
        <v>72</v>
      </c>
      <c r="D167" s="10" t="s">
        <v>138</v>
      </c>
      <c r="E167" s="46">
        <v>0</v>
      </c>
      <c r="F167" s="46">
        <v>0</v>
      </c>
      <c r="G167" s="46">
        <v>0</v>
      </c>
      <c r="H167" s="46">
        <v>0</v>
      </c>
      <c r="I167" s="46">
        <v>0</v>
      </c>
      <c r="J167" s="10">
        <v>36</v>
      </c>
      <c r="K167" s="10" t="s">
        <v>1154</v>
      </c>
      <c r="L167" s="10" t="s">
        <v>18</v>
      </c>
      <c r="M167" s="10" t="s">
        <v>19</v>
      </c>
      <c r="N167" s="10" t="s">
        <v>20</v>
      </c>
      <c r="O167" s="35">
        <v>2267</v>
      </c>
      <c r="P167" s="35">
        <v>2800</v>
      </c>
      <c r="Q167" s="35">
        <v>1300</v>
      </c>
      <c r="R167" s="12">
        <v>1025</v>
      </c>
      <c r="S167" s="13">
        <v>78.846153846153797</v>
      </c>
      <c r="T167" s="48" t="s">
        <v>720</v>
      </c>
      <c r="U167" s="45"/>
      <c r="V167" s="45"/>
      <c r="W167" s="45"/>
      <c r="X167" s="45"/>
      <c r="Y167" s="45"/>
    </row>
    <row r="168" spans="1:25" ht="71.25" outlineLevel="2" x14ac:dyDescent="0.2">
      <c r="A168" s="10" t="s">
        <v>1342</v>
      </c>
      <c r="B168" s="10" t="s">
        <v>1049</v>
      </c>
      <c r="C168" s="10" t="s">
        <v>72</v>
      </c>
      <c r="D168" s="10" t="s">
        <v>138</v>
      </c>
      <c r="E168" s="46">
        <v>0</v>
      </c>
      <c r="F168" s="46">
        <v>0</v>
      </c>
      <c r="G168" s="46">
        <v>0</v>
      </c>
      <c r="H168" s="46">
        <v>0</v>
      </c>
      <c r="I168" s="46">
        <v>0</v>
      </c>
      <c r="J168" s="10">
        <v>37</v>
      </c>
      <c r="K168" s="10" t="s">
        <v>1155</v>
      </c>
      <c r="L168" s="10" t="s">
        <v>18</v>
      </c>
      <c r="M168" s="10" t="s">
        <v>19</v>
      </c>
      <c r="N168" s="10" t="s">
        <v>20</v>
      </c>
      <c r="O168" s="35"/>
      <c r="P168" s="35">
        <v>11983</v>
      </c>
      <c r="Q168" s="35">
        <v>3126</v>
      </c>
      <c r="R168" s="12">
        <v>3495</v>
      </c>
      <c r="S168" s="13">
        <v>111.804222648752</v>
      </c>
      <c r="T168" s="48" t="s">
        <v>721</v>
      </c>
      <c r="U168" s="45"/>
      <c r="V168" s="45"/>
      <c r="W168" s="45"/>
      <c r="X168" s="45"/>
      <c r="Y168" s="45"/>
    </row>
    <row r="169" spans="1:25" ht="85.5" outlineLevel="2" x14ac:dyDescent="0.2">
      <c r="A169" s="10" t="s">
        <v>1342</v>
      </c>
      <c r="B169" s="10" t="s">
        <v>1049</v>
      </c>
      <c r="C169" s="10" t="s">
        <v>72</v>
      </c>
      <c r="D169" s="10" t="s">
        <v>138</v>
      </c>
      <c r="E169" s="46">
        <v>0</v>
      </c>
      <c r="F169" s="46">
        <v>0</v>
      </c>
      <c r="G169" s="46">
        <v>0</v>
      </c>
      <c r="H169" s="46">
        <v>0</v>
      </c>
      <c r="I169" s="46">
        <v>0</v>
      </c>
      <c r="J169" s="10">
        <v>38</v>
      </c>
      <c r="K169" s="10" t="s">
        <v>1156</v>
      </c>
      <c r="L169" s="10" t="s">
        <v>18</v>
      </c>
      <c r="M169" s="10" t="s">
        <v>19</v>
      </c>
      <c r="N169" s="10" t="s">
        <v>20</v>
      </c>
      <c r="O169" s="35"/>
      <c r="P169" s="35">
        <v>80000000</v>
      </c>
      <c r="Q169" s="35">
        <v>20000000</v>
      </c>
      <c r="R169" s="12">
        <v>21512815</v>
      </c>
      <c r="S169" s="13">
        <v>107.564075</v>
      </c>
      <c r="T169" s="48" t="s">
        <v>722</v>
      </c>
      <c r="U169" s="45"/>
      <c r="V169" s="45"/>
      <c r="W169" s="45"/>
      <c r="X169" s="45"/>
      <c r="Y169" s="45"/>
    </row>
    <row r="170" spans="1:25" ht="85.5" outlineLevel="2" x14ac:dyDescent="0.2">
      <c r="A170" s="10" t="s">
        <v>1342</v>
      </c>
      <c r="B170" s="10" t="s">
        <v>1049</v>
      </c>
      <c r="C170" s="10" t="s">
        <v>72</v>
      </c>
      <c r="D170" s="10" t="s">
        <v>138</v>
      </c>
      <c r="E170" s="46">
        <v>0</v>
      </c>
      <c r="F170" s="46">
        <v>0</v>
      </c>
      <c r="G170" s="46">
        <v>0</v>
      </c>
      <c r="H170" s="46">
        <v>0</v>
      </c>
      <c r="I170" s="46">
        <v>0</v>
      </c>
      <c r="J170" s="10">
        <v>47</v>
      </c>
      <c r="K170" s="10" t="s">
        <v>1160</v>
      </c>
      <c r="L170" s="10" t="s">
        <v>18</v>
      </c>
      <c r="M170" s="10" t="s">
        <v>19</v>
      </c>
      <c r="N170" s="10" t="s">
        <v>20</v>
      </c>
      <c r="O170" s="35"/>
      <c r="P170" s="35">
        <v>5100</v>
      </c>
      <c r="Q170" s="35">
        <v>2100</v>
      </c>
      <c r="R170" s="12">
        <v>1560</v>
      </c>
      <c r="S170" s="13">
        <v>74.285714285714306</v>
      </c>
      <c r="T170" s="48" t="s">
        <v>723</v>
      </c>
      <c r="U170" s="45"/>
      <c r="V170" s="45"/>
      <c r="W170" s="45"/>
      <c r="X170" s="45"/>
      <c r="Y170" s="45"/>
    </row>
    <row r="171" spans="1:25" ht="114" outlineLevel="2" x14ac:dyDescent="0.2">
      <c r="A171" s="10" t="s">
        <v>1342</v>
      </c>
      <c r="B171" s="10" t="s">
        <v>1049</v>
      </c>
      <c r="C171" s="10" t="s">
        <v>72</v>
      </c>
      <c r="D171" s="10" t="s">
        <v>138</v>
      </c>
      <c r="E171" s="46">
        <v>0</v>
      </c>
      <c r="F171" s="46">
        <v>0</v>
      </c>
      <c r="G171" s="46">
        <v>0</v>
      </c>
      <c r="H171" s="46">
        <v>0</v>
      </c>
      <c r="I171" s="46">
        <v>0</v>
      </c>
      <c r="J171" s="10">
        <v>48</v>
      </c>
      <c r="K171" s="10" t="s">
        <v>145</v>
      </c>
      <c r="L171" s="10" t="s">
        <v>18</v>
      </c>
      <c r="M171" s="10" t="s">
        <v>19</v>
      </c>
      <c r="N171" s="10" t="s">
        <v>20</v>
      </c>
      <c r="O171" s="35"/>
      <c r="P171" s="35">
        <v>21600</v>
      </c>
      <c r="Q171" s="35">
        <v>6800</v>
      </c>
      <c r="R171" s="12">
        <v>2983</v>
      </c>
      <c r="S171" s="13">
        <v>43.867647058823501</v>
      </c>
      <c r="T171" s="48" t="s">
        <v>724</v>
      </c>
      <c r="U171" s="45"/>
      <c r="V171" s="45"/>
      <c r="W171" s="45"/>
      <c r="X171" s="45"/>
      <c r="Y171" s="45"/>
    </row>
    <row r="172" spans="1:25" ht="71.25" outlineLevel="2" x14ac:dyDescent="0.2">
      <c r="A172" s="10" t="s">
        <v>1342</v>
      </c>
      <c r="B172" s="10" t="s">
        <v>1049</v>
      </c>
      <c r="C172" s="10" t="s">
        <v>125</v>
      </c>
      <c r="D172" s="10" t="s">
        <v>139</v>
      </c>
      <c r="E172" s="46">
        <v>0</v>
      </c>
      <c r="F172" s="46">
        <v>0</v>
      </c>
      <c r="G172" s="46">
        <v>0</v>
      </c>
      <c r="H172" s="46">
        <v>0</v>
      </c>
      <c r="I172" s="46">
        <v>0</v>
      </c>
      <c r="J172" s="10">
        <v>29</v>
      </c>
      <c r="K172" s="10" t="s">
        <v>503</v>
      </c>
      <c r="L172" s="10" t="s">
        <v>18</v>
      </c>
      <c r="M172" s="10" t="s">
        <v>19</v>
      </c>
      <c r="N172" s="10" t="s">
        <v>20</v>
      </c>
      <c r="O172" s="35">
        <v>20631</v>
      </c>
      <c r="P172" s="35">
        <v>26100</v>
      </c>
      <c r="Q172" s="35">
        <v>7000</v>
      </c>
      <c r="R172" s="12">
        <v>6186</v>
      </c>
      <c r="S172" s="13">
        <v>88.371428571428595</v>
      </c>
      <c r="T172" s="48" t="s">
        <v>725</v>
      </c>
      <c r="U172" s="45"/>
      <c r="V172" s="45"/>
      <c r="W172" s="45"/>
      <c r="X172" s="45"/>
      <c r="Y172" s="45"/>
    </row>
    <row r="173" spans="1:25" ht="99.75" outlineLevel="2" x14ac:dyDescent="0.2">
      <c r="A173" s="10" t="s">
        <v>1342</v>
      </c>
      <c r="B173" s="10" t="s">
        <v>1049</v>
      </c>
      <c r="C173" s="10" t="s">
        <v>125</v>
      </c>
      <c r="D173" s="10" t="s">
        <v>139</v>
      </c>
      <c r="E173" s="46">
        <v>0</v>
      </c>
      <c r="F173" s="46">
        <v>0</v>
      </c>
      <c r="G173" s="46">
        <v>0</v>
      </c>
      <c r="H173" s="46">
        <v>0</v>
      </c>
      <c r="I173" s="46">
        <v>0</v>
      </c>
      <c r="J173" s="10">
        <v>30</v>
      </c>
      <c r="K173" s="10" t="s">
        <v>1157</v>
      </c>
      <c r="L173" s="10" t="s">
        <v>18</v>
      </c>
      <c r="M173" s="10" t="s">
        <v>19</v>
      </c>
      <c r="N173" s="10" t="s">
        <v>20</v>
      </c>
      <c r="O173" s="35">
        <v>31145</v>
      </c>
      <c r="P173" s="35">
        <v>40386</v>
      </c>
      <c r="Q173" s="35">
        <v>6369</v>
      </c>
      <c r="R173" s="12">
        <v>10379</v>
      </c>
      <c r="S173" s="13">
        <v>162.961218401633</v>
      </c>
      <c r="T173" s="48" t="s">
        <v>726</v>
      </c>
      <c r="U173" s="45"/>
      <c r="V173" s="45"/>
      <c r="W173" s="45"/>
      <c r="X173" s="45"/>
      <c r="Y173" s="45"/>
    </row>
    <row r="174" spans="1:25" ht="114" outlineLevel="2" x14ac:dyDescent="0.2">
      <c r="A174" s="10" t="s">
        <v>1342</v>
      </c>
      <c r="B174" s="10" t="s">
        <v>1049</v>
      </c>
      <c r="C174" s="10" t="s">
        <v>125</v>
      </c>
      <c r="D174" s="10" t="s">
        <v>139</v>
      </c>
      <c r="E174" s="46">
        <v>0</v>
      </c>
      <c r="F174" s="46">
        <v>0</v>
      </c>
      <c r="G174" s="46">
        <v>0</v>
      </c>
      <c r="H174" s="46">
        <v>0</v>
      </c>
      <c r="I174" s="46">
        <v>0</v>
      </c>
      <c r="J174" s="10">
        <v>39</v>
      </c>
      <c r="K174" s="10" t="s">
        <v>504</v>
      </c>
      <c r="L174" s="10" t="s">
        <v>18</v>
      </c>
      <c r="M174" s="10" t="s">
        <v>19</v>
      </c>
      <c r="N174" s="10" t="s">
        <v>20</v>
      </c>
      <c r="O174" s="35"/>
      <c r="P174" s="35">
        <v>12200</v>
      </c>
      <c r="Q174" s="35">
        <v>3300</v>
      </c>
      <c r="R174" s="12">
        <v>2769</v>
      </c>
      <c r="S174" s="13">
        <v>83.909090909090907</v>
      </c>
      <c r="T174" s="48" t="s">
        <v>727</v>
      </c>
      <c r="U174" s="45"/>
      <c r="V174" s="45"/>
      <c r="W174" s="45"/>
      <c r="X174" s="45"/>
      <c r="Y174" s="45"/>
    </row>
    <row r="175" spans="1:25" ht="114" outlineLevel="2" x14ac:dyDescent="0.2">
      <c r="A175" s="10" t="s">
        <v>1342</v>
      </c>
      <c r="B175" s="10" t="s">
        <v>1049</v>
      </c>
      <c r="C175" s="10" t="s">
        <v>125</v>
      </c>
      <c r="D175" s="10" t="s">
        <v>139</v>
      </c>
      <c r="E175" s="46">
        <v>0</v>
      </c>
      <c r="F175" s="46">
        <v>0</v>
      </c>
      <c r="G175" s="46">
        <v>0</v>
      </c>
      <c r="H175" s="46">
        <v>0</v>
      </c>
      <c r="I175" s="46">
        <v>0</v>
      </c>
      <c r="J175" s="10">
        <v>40</v>
      </c>
      <c r="K175" s="10" t="s">
        <v>505</v>
      </c>
      <c r="L175" s="10" t="s">
        <v>18</v>
      </c>
      <c r="M175" s="10" t="s">
        <v>19</v>
      </c>
      <c r="N175" s="10" t="s">
        <v>20</v>
      </c>
      <c r="O175" s="35"/>
      <c r="P175" s="35">
        <v>8100</v>
      </c>
      <c r="Q175" s="35">
        <v>2200</v>
      </c>
      <c r="R175" s="12">
        <v>1791</v>
      </c>
      <c r="S175" s="13">
        <v>81.409090909090907</v>
      </c>
      <c r="T175" s="48" t="s">
        <v>728</v>
      </c>
      <c r="U175" s="45"/>
      <c r="V175" s="45"/>
      <c r="W175" s="45"/>
      <c r="X175" s="45"/>
      <c r="Y175" s="45"/>
    </row>
    <row r="176" spans="1:25" ht="114" outlineLevel="2" x14ac:dyDescent="0.2">
      <c r="A176" s="10" t="s">
        <v>1342</v>
      </c>
      <c r="B176" s="10" t="s">
        <v>1049</v>
      </c>
      <c r="C176" s="10" t="s">
        <v>125</v>
      </c>
      <c r="D176" s="10" t="s">
        <v>139</v>
      </c>
      <c r="E176" s="46">
        <v>0</v>
      </c>
      <c r="F176" s="46">
        <v>0</v>
      </c>
      <c r="G176" s="46">
        <v>0</v>
      </c>
      <c r="H176" s="46">
        <v>0</v>
      </c>
      <c r="I176" s="46">
        <v>0</v>
      </c>
      <c r="J176" s="10">
        <v>41</v>
      </c>
      <c r="K176" s="10" t="s">
        <v>506</v>
      </c>
      <c r="L176" s="10" t="s">
        <v>18</v>
      </c>
      <c r="M176" s="10" t="s">
        <v>19</v>
      </c>
      <c r="N176" s="10" t="s">
        <v>20</v>
      </c>
      <c r="O176" s="35"/>
      <c r="P176" s="35">
        <v>19200</v>
      </c>
      <c r="Q176" s="35">
        <v>5000</v>
      </c>
      <c r="R176" s="12">
        <v>3567</v>
      </c>
      <c r="S176" s="13">
        <v>71.34</v>
      </c>
      <c r="T176" s="48" t="s">
        <v>729</v>
      </c>
      <c r="U176" s="45"/>
      <c r="V176" s="45"/>
      <c r="W176" s="45"/>
      <c r="X176" s="45"/>
      <c r="Y176" s="45"/>
    </row>
    <row r="177" spans="1:25" ht="114" outlineLevel="2" x14ac:dyDescent="0.2">
      <c r="A177" s="10" t="s">
        <v>1342</v>
      </c>
      <c r="B177" s="10" t="s">
        <v>1049</v>
      </c>
      <c r="C177" s="10" t="s">
        <v>125</v>
      </c>
      <c r="D177" s="10" t="s">
        <v>139</v>
      </c>
      <c r="E177" s="46">
        <v>0</v>
      </c>
      <c r="F177" s="46">
        <v>0</v>
      </c>
      <c r="G177" s="46">
        <v>0</v>
      </c>
      <c r="H177" s="46">
        <v>0</v>
      </c>
      <c r="I177" s="46">
        <v>0</v>
      </c>
      <c r="J177" s="10">
        <v>42</v>
      </c>
      <c r="K177" s="10" t="s">
        <v>1161</v>
      </c>
      <c r="L177" s="10" t="s">
        <v>18</v>
      </c>
      <c r="M177" s="10" t="s">
        <v>19</v>
      </c>
      <c r="N177" s="10" t="s">
        <v>20</v>
      </c>
      <c r="O177" s="35"/>
      <c r="P177" s="35">
        <v>11</v>
      </c>
      <c r="Q177" s="35">
        <v>3</v>
      </c>
      <c r="R177" s="12">
        <v>0</v>
      </c>
      <c r="S177" s="13">
        <v>0</v>
      </c>
      <c r="T177" s="48" t="s">
        <v>730</v>
      </c>
      <c r="U177" s="45"/>
      <c r="V177" s="45"/>
      <c r="W177" s="45"/>
      <c r="X177" s="45"/>
      <c r="Y177" s="45"/>
    </row>
    <row r="178" spans="1:25" ht="85.5" outlineLevel="2" x14ac:dyDescent="0.2">
      <c r="A178" s="10" t="s">
        <v>1342</v>
      </c>
      <c r="B178" s="10" t="s">
        <v>1049</v>
      </c>
      <c r="C178" s="10" t="s">
        <v>125</v>
      </c>
      <c r="D178" s="10" t="s">
        <v>139</v>
      </c>
      <c r="E178" s="46">
        <v>0</v>
      </c>
      <c r="F178" s="46">
        <v>0</v>
      </c>
      <c r="G178" s="46">
        <v>0</v>
      </c>
      <c r="H178" s="46">
        <v>0</v>
      </c>
      <c r="I178" s="46">
        <v>0</v>
      </c>
      <c r="J178" s="10">
        <v>108</v>
      </c>
      <c r="K178" s="10" t="s">
        <v>1158</v>
      </c>
      <c r="L178" s="10" t="s">
        <v>18</v>
      </c>
      <c r="M178" s="10" t="s">
        <v>19</v>
      </c>
      <c r="N178" s="10" t="s">
        <v>20</v>
      </c>
      <c r="O178" s="35"/>
      <c r="P178" s="35">
        <v>43059</v>
      </c>
      <c r="Q178" s="35">
        <v>6645</v>
      </c>
      <c r="R178" s="12">
        <v>10514</v>
      </c>
      <c r="S178" s="13">
        <v>158.22422874341601</v>
      </c>
      <c r="T178" s="48" t="s">
        <v>1287</v>
      </c>
      <c r="U178" s="45"/>
      <c r="V178" s="45"/>
      <c r="W178" s="45"/>
      <c r="X178" s="45"/>
      <c r="Y178" s="45"/>
    </row>
    <row r="179" spans="1:25" ht="42.75" outlineLevel="2" x14ac:dyDescent="0.2">
      <c r="A179" s="10" t="s">
        <v>1342</v>
      </c>
      <c r="B179" s="10" t="s">
        <v>1049</v>
      </c>
      <c r="C179" s="10" t="s">
        <v>87</v>
      </c>
      <c r="D179" s="10" t="s">
        <v>140</v>
      </c>
      <c r="E179" s="46">
        <v>0</v>
      </c>
      <c r="F179" s="46">
        <v>0</v>
      </c>
      <c r="G179" s="46">
        <v>0</v>
      </c>
      <c r="H179" s="46">
        <v>0</v>
      </c>
      <c r="I179" s="46">
        <v>0</v>
      </c>
      <c r="J179" s="10">
        <v>46</v>
      </c>
      <c r="K179" s="10" t="s">
        <v>1159</v>
      </c>
      <c r="L179" s="10" t="s">
        <v>18</v>
      </c>
      <c r="M179" s="10" t="s">
        <v>19</v>
      </c>
      <c r="N179" s="10" t="s">
        <v>20</v>
      </c>
      <c r="O179" s="35"/>
      <c r="P179" s="35">
        <v>16500</v>
      </c>
      <c r="Q179" s="35">
        <v>5000</v>
      </c>
      <c r="R179" s="12">
        <v>4848</v>
      </c>
      <c r="S179" s="13">
        <v>96.96</v>
      </c>
      <c r="T179" s="48" t="s">
        <v>731</v>
      </c>
      <c r="U179" s="45"/>
      <c r="V179" s="45"/>
      <c r="W179" s="45"/>
      <c r="X179" s="45"/>
      <c r="Y179" s="45"/>
    </row>
    <row r="180" spans="1:25" ht="75" outlineLevel="1" x14ac:dyDescent="0.2">
      <c r="A180" s="15" t="str">
        <f>A179</f>
        <v>0121</v>
      </c>
      <c r="B180" s="16" t="s">
        <v>1048</v>
      </c>
      <c r="C180" s="16"/>
      <c r="D180" s="16"/>
      <c r="E180" s="47">
        <v>95662.797999999995</v>
      </c>
      <c r="F180" s="47">
        <v>95662.797999999995</v>
      </c>
      <c r="G180" s="47">
        <v>95662.797999999995</v>
      </c>
      <c r="H180" s="47">
        <v>90303.460846000002</v>
      </c>
      <c r="I180" s="47">
        <v>47538.245863999997</v>
      </c>
      <c r="J180" s="16"/>
      <c r="K180" s="16"/>
      <c r="L180" s="16"/>
      <c r="M180" s="16"/>
      <c r="N180" s="16"/>
      <c r="O180" s="53"/>
      <c r="P180" s="53"/>
      <c r="Q180" s="53"/>
      <c r="R180" s="17"/>
      <c r="S180" s="18"/>
      <c r="T180" s="49" t="s">
        <v>566</v>
      </c>
      <c r="U180" s="45"/>
      <c r="V180" s="45"/>
      <c r="W180" s="45"/>
      <c r="X180" s="45"/>
      <c r="Y180" s="45"/>
    </row>
    <row r="181" spans="1:25" ht="85.5" outlineLevel="2" x14ac:dyDescent="0.2">
      <c r="A181" s="10" t="s">
        <v>1343</v>
      </c>
      <c r="B181" s="10" t="s">
        <v>1047</v>
      </c>
      <c r="C181" s="10" t="s">
        <v>146</v>
      </c>
      <c r="D181" s="10" t="s">
        <v>147</v>
      </c>
      <c r="E181" s="46">
        <v>498290.03899999999</v>
      </c>
      <c r="F181" s="46">
        <v>601070.340723</v>
      </c>
      <c r="G181" s="46">
        <v>601070.340723</v>
      </c>
      <c r="H181" s="46">
        <v>404786.15731600003</v>
      </c>
      <c r="I181" s="46">
        <v>396245.69552900002</v>
      </c>
      <c r="J181" s="10">
        <v>100</v>
      </c>
      <c r="K181" s="10" t="s">
        <v>507</v>
      </c>
      <c r="L181" s="10" t="s">
        <v>74</v>
      </c>
      <c r="M181" s="10" t="s">
        <v>19</v>
      </c>
      <c r="N181" s="10" t="s">
        <v>2</v>
      </c>
      <c r="O181" s="35">
        <v>90</v>
      </c>
      <c r="P181" s="35">
        <v>90</v>
      </c>
      <c r="Q181" s="35">
        <v>90</v>
      </c>
      <c r="R181" s="12">
        <v>90</v>
      </c>
      <c r="S181" s="13">
        <v>100</v>
      </c>
      <c r="T181" s="55" t="s">
        <v>732</v>
      </c>
      <c r="U181" s="45"/>
      <c r="V181" s="45"/>
      <c r="W181" s="45"/>
      <c r="X181" s="45"/>
      <c r="Y181" s="45"/>
    </row>
    <row r="182" spans="1:25" ht="99.75" outlineLevel="2" x14ac:dyDescent="0.2">
      <c r="A182" s="10" t="s">
        <v>1343</v>
      </c>
      <c r="B182" s="10" t="s">
        <v>1047</v>
      </c>
      <c r="C182" s="10" t="s">
        <v>33</v>
      </c>
      <c r="D182" s="10" t="s">
        <v>429</v>
      </c>
      <c r="E182" s="46">
        <v>238004.698</v>
      </c>
      <c r="F182" s="46">
        <v>240459.300621</v>
      </c>
      <c r="G182" s="46">
        <v>240459.300621</v>
      </c>
      <c r="H182" s="46">
        <v>220820.62614899999</v>
      </c>
      <c r="I182" s="46">
        <v>138553.692282</v>
      </c>
      <c r="J182" s="10">
        <v>45</v>
      </c>
      <c r="K182" s="10" t="s">
        <v>1162</v>
      </c>
      <c r="L182" s="10" t="s">
        <v>18</v>
      </c>
      <c r="M182" s="10" t="s">
        <v>19</v>
      </c>
      <c r="N182" s="10" t="s">
        <v>20</v>
      </c>
      <c r="O182" s="35">
        <v>0</v>
      </c>
      <c r="P182" s="35">
        <v>155323</v>
      </c>
      <c r="Q182" s="35">
        <v>37592</v>
      </c>
      <c r="R182" s="12">
        <v>37592</v>
      </c>
      <c r="S182" s="13">
        <v>100</v>
      </c>
      <c r="T182" s="48" t="s">
        <v>733</v>
      </c>
      <c r="U182" s="45"/>
      <c r="V182" s="45"/>
      <c r="W182" s="45"/>
      <c r="X182" s="45"/>
      <c r="Y182" s="45"/>
    </row>
    <row r="183" spans="1:25" ht="57" outlineLevel="2" x14ac:dyDescent="0.2">
      <c r="A183" s="10" t="s">
        <v>1343</v>
      </c>
      <c r="B183" s="10" t="s">
        <v>1047</v>
      </c>
      <c r="C183" s="10" t="s">
        <v>28</v>
      </c>
      <c r="D183" s="10" t="s">
        <v>148</v>
      </c>
      <c r="E183" s="46">
        <v>230310.55100000001</v>
      </c>
      <c r="F183" s="46">
        <v>229723.644077</v>
      </c>
      <c r="G183" s="46">
        <v>229723.644077</v>
      </c>
      <c r="H183" s="46">
        <v>206978.05442199999</v>
      </c>
      <c r="I183" s="46">
        <v>88496.715639999995</v>
      </c>
      <c r="J183" s="10">
        <v>35</v>
      </c>
      <c r="K183" s="10" t="s">
        <v>149</v>
      </c>
      <c r="L183" s="10" t="s">
        <v>74</v>
      </c>
      <c r="M183" s="10" t="s">
        <v>19</v>
      </c>
      <c r="N183" s="10" t="s">
        <v>2</v>
      </c>
      <c r="O183" s="35">
        <v>100</v>
      </c>
      <c r="P183" s="35">
        <v>100</v>
      </c>
      <c r="Q183" s="35">
        <v>100</v>
      </c>
      <c r="R183" s="12">
        <v>100</v>
      </c>
      <c r="S183" s="13">
        <v>100</v>
      </c>
      <c r="T183" s="48" t="s">
        <v>734</v>
      </c>
      <c r="U183" s="45"/>
      <c r="V183" s="45"/>
      <c r="W183" s="45"/>
      <c r="X183" s="45"/>
      <c r="Y183" s="45"/>
    </row>
    <row r="184" spans="1:25" ht="85.5" outlineLevel="2" x14ac:dyDescent="0.2">
      <c r="A184" s="10" t="s">
        <v>1343</v>
      </c>
      <c r="B184" s="10" t="s">
        <v>1047</v>
      </c>
      <c r="C184" s="10" t="s">
        <v>21</v>
      </c>
      <c r="D184" s="10" t="s">
        <v>1163</v>
      </c>
      <c r="E184" s="46">
        <v>197865.46799999999</v>
      </c>
      <c r="F184" s="46">
        <v>201406.95504999999</v>
      </c>
      <c r="G184" s="46">
        <v>201406.95504999999</v>
      </c>
      <c r="H184" s="46">
        <v>192690.544031</v>
      </c>
      <c r="I184" s="46">
        <v>121656.76955</v>
      </c>
      <c r="J184" s="10">
        <v>37</v>
      </c>
      <c r="K184" s="10" t="s">
        <v>1164</v>
      </c>
      <c r="L184" s="10" t="s">
        <v>74</v>
      </c>
      <c r="M184" s="10" t="s">
        <v>64</v>
      </c>
      <c r="N184" s="10" t="s">
        <v>20</v>
      </c>
      <c r="O184" s="35">
        <v>71000</v>
      </c>
      <c r="P184" s="35">
        <v>71000</v>
      </c>
      <c r="Q184" s="35">
        <v>71000</v>
      </c>
      <c r="R184" s="12">
        <v>71000</v>
      </c>
      <c r="S184" s="13">
        <v>100</v>
      </c>
      <c r="T184" s="48" t="s">
        <v>735</v>
      </c>
      <c r="U184" s="45"/>
      <c r="V184" s="45"/>
      <c r="W184" s="45"/>
      <c r="X184" s="45"/>
      <c r="Y184" s="45"/>
    </row>
    <row r="185" spans="1:25" ht="85.5" outlineLevel="2" x14ac:dyDescent="0.2">
      <c r="A185" s="10" t="s">
        <v>1343</v>
      </c>
      <c r="B185" s="10" t="s">
        <v>1047</v>
      </c>
      <c r="C185" s="10" t="s">
        <v>150</v>
      </c>
      <c r="D185" s="10" t="s">
        <v>359</v>
      </c>
      <c r="E185" s="46">
        <v>199284.60500000001</v>
      </c>
      <c r="F185" s="46">
        <v>187228.44599099999</v>
      </c>
      <c r="G185" s="46">
        <v>187228.44599099999</v>
      </c>
      <c r="H185" s="46">
        <v>121512.751829</v>
      </c>
      <c r="I185" s="46">
        <v>113692.384225</v>
      </c>
      <c r="J185" s="10">
        <v>69</v>
      </c>
      <c r="K185" s="10" t="s">
        <v>740</v>
      </c>
      <c r="L185" s="10" t="s">
        <v>34</v>
      </c>
      <c r="M185" s="10" t="s">
        <v>19</v>
      </c>
      <c r="N185" s="10" t="s">
        <v>2</v>
      </c>
      <c r="O185" s="35">
        <v>50</v>
      </c>
      <c r="P185" s="35">
        <v>100</v>
      </c>
      <c r="Q185" s="35">
        <v>90</v>
      </c>
      <c r="R185" s="12">
        <v>84.47</v>
      </c>
      <c r="S185" s="13">
        <v>93.855555555555597</v>
      </c>
      <c r="T185" s="48" t="s">
        <v>736</v>
      </c>
      <c r="U185" s="45"/>
      <c r="V185" s="45"/>
      <c r="W185" s="45"/>
      <c r="X185" s="45"/>
      <c r="Y185" s="45"/>
    </row>
    <row r="186" spans="1:25" ht="128.25" outlineLevel="2" x14ac:dyDescent="0.2">
      <c r="A186" s="10" t="s">
        <v>1343</v>
      </c>
      <c r="B186" s="10" t="s">
        <v>1047</v>
      </c>
      <c r="C186" s="10" t="s">
        <v>48</v>
      </c>
      <c r="D186" s="10" t="s">
        <v>360</v>
      </c>
      <c r="E186" s="46">
        <v>146868.27600000001</v>
      </c>
      <c r="F186" s="46">
        <v>177899.91716499999</v>
      </c>
      <c r="G186" s="46">
        <v>177899.91716499999</v>
      </c>
      <c r="H186" s="46">
        <v>166880.58790400001</v>
      </c>
      <c r="I186" s="46">
        <v>104192.495654</v>
      </c>
      <c r="J186" s="10">
        <v>68</v>
      </c>
      <c r="K186" s="10" t="s">
        <v>1108</v>
      </c>
      <c r="L186" s="10" t="s">
        <v>18</v>
      </c>
      <c r="M186" s="10" t="s">
        <v>19</v>
      </c>
      <c r="N186" s="10" t="s">
        <v>2</v>
      </c>
      <c r="O186" s="35">
        <v>97</v>
      </c>
      <c r="P186" s="35">
        <v>100</v>
      </c>
      <c r="Q186" s="35">
        <v>23</v>
      </c>
      <c r="R186" s="12">
        <v>19.489999999999998</v>
      </c>
      <c r="S186" s="13">
        <v>84.739130434782595</v>
      </c>
      <c r="T186" s="48" t="s">
        <v>737</v>
      </c>
      <c r="U186" s="45"/>
      <c r="V186" s="45"/>
      <c r="W186" s="45"/>
      <c r="X186" s="45"/>
      <c r="Y186" s="45"/>
    </row>
    <row r="187" spans="1:25" ht="71.25" outlineLevel="2" x14ac:dyDescent="0.2">
      <c r="A187" s="10" t="s">
        <v>1343</v>
      </c>
      <c r="B187" s="10" t="s">
        <v>1047</v>
      </c>
      <c r="C187" s="10" t="s">
        <v>50</v>
      </c>
      <c r="D187" s="10" t="s">
        <v>361</v>
      </c>
      <c r="E187" s="46">
        <v>98527.183999999994</v>
      </c>
      <c r="F187" s="46">
        <v>90501.712553999998</v>
      </c>
      <c r="G187" s="46">
        <v>90501.712553999998</v>
      </c>
      <c r="H187" s="46">
        <v>82788.672523999994</v>
      </c>
      <c r="I187" s="46">
        <v>25139.093722000001</v>
      </c>
      <c r="J187" s="10">
        <v>64</v>
      </c>
      <c r="K187" s="10" t="s">
        <v>1109</v>
      </c>
      <c r="L187" s="10" t="s">
        <v>18</v>
      </c>
      <c r="M187" s="10" t="s">
        <v>41</v>
      </c>
      <c r="N187" s="10" t="s">
        <v>20</v>
      </c>
      <c r="O187" s="35">
        <v>11</v>
      </c>
      <c r="P187" s="35">
        <v>11</v>
      </c>
      <c r="Q187" s="35">
        <v>2</v>
      </c>
      <c r="R187" s="12">
        <v>0</v>
      </c>
      <c r="S187" s="13">
        <v>0</v>
      </c>
      <c r="T187" s="48" t="s">
        <v>738</v>
      </c>
      <c r="U187" s="45"/>
      <c r="V187" s="45"/>
      <c r="W187" s="45"/>
      <c r="X187" s="45"/>
      <c r="Y187" s="45"/>
    </row>
    <row r="188" spans="1:25" ht="71.25" outlineLevel="2" x14ac:dyDescent="0.2">
      <c r="A188" s="10" t="s">
        <v>1343</v>
      </c>
      <c r="B188" s="10" t="s">
        <v>1047</v>
      </c>
      <c r="C188" s="10" t="s">
        <v>37</v>
      </c>
      <c r="D188" s="10" t="s">
        <v>362</v>
      </c>
      <c r="E188" s="46">
        <v>80005.047999999995</v>
      </c>
      <c r="F188" s="46">
        <v>80307.737943999993</v>
      </c>
      <c r="G188" s="46">
        <v>80307.737943999993</v>
      </c>
      <c r="H188" s="46">
        <v>69915.035302999997</v>
      </c>
      <c r="I188" s="46">
        <v>35966.705320000001</v>
      </c>
      <c r="J188" s="10">
        <v>46</v>
      </c>
      <c r="K188" s="10" t="s">
        <v>1110</v>
      </c>
      <c r="L188" s="10" t="s">
        <v>34</v>
      </c>
      <c r="M188" s="10" t="s">
        <v>19</v>
      </c>
      <c r="N188" s="10" t="s">
        <v>20</v>
      </c>
      <c r="O188" s="35">
        <v>3275</v>
      </c>
      <c r="P188" s="35">
        <v>4275</v>
      </c>
      <c r="Q188" s="35">
        <v>4171</v>
      </c>
      <c r="R188" s="12">
        <v>4171</v>
      </c>
      <c r="S188" s="13">
        <v>100</v>
      </c>
      <c r="T188" s="48" t="s">
        <v>739</v>
      </c>
      <c r="U188" s="45"/>
      <c r="V188" s="45"/>
      <c r="W188" s="45"/>
      <c r="X188" s="45"/>
      <c r="Y188" s="45"/>
    </row>
    <row r="189" spans="1:25" ht="99.75" outlineLevel="2" x14ac:dyDescent="0.2">
      <c r="A189" s="10" t="s">
        <v>1343</v>
      </c>
      <c r="B189" s="10" t="s">
        <v>1047</v>
      </c>
      <c r="C189" s="10" t="s">
        <v>42</v>
      </c>
      <c r="D189" s="10" t="s">
        <v>363</v>
      </c>
      <c r="E189" s="46">
        <v>34802.900999999998</v>
      </c>
      <c r="F189" s="46">
        <v>43702.900999999998</v>
      </c>
      <c r="G189" s="46">
        <v>43702.900999999998</v>
      </c>
      <c r="H189" s="46">
        <v>41162.881390000002</v>
      </c>
      <c r="I189" s="46">
        <v>23283.816682000001</v>
      </c>
      <c r="J189" s="10">
        <v>49</v>
      </c>
      <c r="K189" s="10" t="s">
        <v>1111</v>
      </c>
      <c r="L189" s="10" t="s">
        <v>74</v>
      </c>
      <c r="M189" s="10" t="s">
        <v>19</v>
      </c>
      <c r="N189" s="10" t="s">
        <v>20</v>
      </c>
      <c r="O189" s="35">
        <v>9795</v>
      </c>
      <c r="P189" s="35">
        <v>9795</v>
      </c>
      <c r="Q189" s="35">
        <v>9795</v>
      </c>
      <c r="R189" s="12">
        <v>9795</v>
      </c>
      <c r="S189" s="13">
        <v>100</v>
      </c>
      <c r="T189" s="48" t="s">
        <v>743</v>
      </c>
      <c r="U189" s="45"/>
      <c r="V189" s="45"/>
      <c r="W189" s="45"/>
      <c r="X189" s="45"/>
      <c r="Y189" s="45"/>
    </row>
    <row r="190" spans="1:25" ht="57" outlineLevel="2" x14ac:dyDescent="0.2">
      <c r="A190" s="10" t="s">
        <v>1343</v>
      </c>
      <c r="B190" s="10" t="s">
        <v>1047</v>
      </c>
      <c r="C190" s="10" t="s">
        <v>151</v>
      </c>
      <c r="D190" s="10" t="s">
        <v>364</v>
      </c>
      <c r="E190" s="46">
        <v>11489.268</v>
      </c>
      <c r="F190" s="46">
        <v>38493.675636</v>
      </c>
      <c r="G190" s="46">
        <v>38493.675636</v>
      </c>
      <c r="H190" s="46">
        <v>17361.891033</v>
      </c>
      <c r="I190" s="46">
        <v>13006.558638</v>
      </c>
      <c r="J190" s="10">
        <v>44</v>
      </c>
      <c r="K190" s="10" t="s">
        <v>1112</v>
      </c>
      <c r="L190" s="10" t="s">
        <v>18</v>
      </c>
      <c r="M190" s="10" t="s">
        <v>19</v>
      </c>
      <c r="N190" s="10" t="s">
        <v>20</v>
      </c>
      <c r="O190" s="35">
        <v>108470</v>
      </c>
      <c r="P190" s="35">
        <v>216940</v>
      </c>
      <c r="Q190" s="35">
        <v>67251</v>
      </c>
      <c r="R190" s="12">
        <v>50431</v>
      </c>
      <c r="S190" s="13">
        <v>74.98921949116</v>
      </c>
      <c r="T190" s="48" t="s">
        <v>744</v>
      </c>
      <c r="U190" s="45"/>
      <c r="V190" s="45"/>
      <c r="W190" s="45"/>
      <c r="X190" s="45"/>
      <c r="Y190" s="45"/>
    </row>
    <row r="191" spans="1:25" ht="57" outlineLevel="2" x14ac:dyDescent="0.2">
      <c r="A191" s="10" t="s">
        <v>1343</v>
      </c>
      <c r="B191" s="10" t="s">
        <v>1047</v>
      </c>
      <c r="C191" s="10" t="s">
        <v>152</v>
      </c>
      <c r="D191" s="10" t="s">
        <v>365</v>
      </c>
      <c r="E191" s="46">
        <v>23561.224999999999</v>
      </c>
      <c r="F191" s="46">
        <v>20856.299132</v>
      </c>
      <c r="G191" s="46">
        <v>20856.299132</v>
      </c>
      <c r="H191" s="46">
        <v>16901.690596</v>
      </c>
      <c r="I191" s="46">
        <v>8871.9633040000008</v>
      </c>
      <c r="J191" s="10">
        <v>76</v>
      </c>
      <c r="K191" s="10" t="s">
        <v>478</v>
      </c>
      <c r="L191" s="10" t="s">
        <v>74</v>
      </c>
      <c r="M191" s="10" t="s">
        <v>19</v>
      </c>
      <c r="N191" s="10" t="s">
        <v>2</v>
      </c>
      <c r="O191" s="35">
        <v>100</v>
      </c>
      <c r="P191" s="35">
        <v>100</v>
      </c>
      <c r="Q191" s="35">
        <v>100</v>
      </c>
      <c r="R191" s="12">
        <v>100</v>
      </c>
      <c r="S191" s="13">
        <v>100</v>
      </c>
      <c r="T191" s="48" t="s">
        <v>745</v>
      </c>
      <c r="U191" s="45"/>
      <c r="V191" s="45"/>
      <c r="W191" s="45"/>
      <c r="X191" s="45"/>
      <c r="Y191" s="45"/>
    </row>
    <row r="192" spans="1:25" ht="99.75" outlineLevel="2" x14ac:dyDescent="0.2">
      <c r="A192" s="10" t="s">
        <v>1343</v>
      </c>
      <c r="B192" s="10" t="s">
        <v>1047</v>
      </c>
      <c r="C192" s="10" t="s">
        <v>62</v>
      </c>
      <c r="D192" s="10" t="s">
        <v>366</v>
      </c>
      <c r="E192" s="46">
        <v>16221.008</v>
      </c>
      <c r="F192" s="46">
        <v>17214.568825999999</v>
      </c>
      <c r="G192" s="46">
        <v>17214.568825999999</v>
      </c>
      <c r="H192" s="46">
        <v>16508.752130000001</v>
      </c>
      <c r="I192" s="46">
        <v>10385.850446</v>
      </c>
      <c r="J192" s="10">
        <v>54</v>
      </c>
      <c r="K192" s="10" t="s">
        <v>479</v>
      </c>
      <c r="L192" s="10" t="s">
        <v>34</v>
      </c>
      <c r="M192" s="10" t="s">
        <v>19</v>
      </c>
      <c r="N192" s="10" t="s">
        <v>2</v>
      </c>
      <c r="O192" s="35">
        <v>0</v>
      </c>
      <c r="P192" s="35">
        <v>100</v>
      </c>
      <c r="Q192" s="35">
        <v>53</v>
      </c>
      <c r="R192" s="12">
        <v>46.2</v>
      </c>
      <c r="S192" s="13">
        <v>87.169811320754704</v>
      </c>
      <c r="T192" s="48" t="s">
        <v>746</v>
      </c>
      <c r="U192" s="45"/>
      <c r="V192" s="45"/>
      <c r="W192" s="45"/>
      <c r="X192" s="45"/>
      <c r="Y192" s="45"/>
    </row>
    <row r="193" spans="1:25" ht="71.25" outlineLevel="2" x14ac:dyDescent="0.2">
      <c r="A193" s="10" t="s">
        <v>1343</v>
      </c>
      <c r="B193" s="10" t="s">
        <v>1047</v>
      </c>
      <c r="C193" s="10" t="s">
        <v>153</v>
      </c>
      <c r="D193" s="10" t="s">
        <v>367</v>
      </c>
      <c r="E193" s="46">
        <v>4052.3220000000001</v>
      </c>
      <c r="F193" s="46">
        <v>5011.1108949999998</v>
      </c>
      <c r="G193" s="46">
        <v>5011.1108949999998</v>
      </c>
      <c r="H193" s="46">
        <v>4699.7413159999996</v>
      </c>
      <c r="I193" s="46">
        <v>2675.2415660000001</v>
      </c>
      <c r="J193" s="10">
        <v>71</v>
      </c>
      <c r="K193" s="10" t="s">
        <v>741</v>
      </c>
      <c r="L193" s="10" t="s">
        <v>18</v>
      </c>
      <c r="M193" s="10" t="s">
        <v>19</v>
      </c>
      <c r="N193" s="10" t="s">
        <v>2</v>
      </c>
      <c r="O193" s="35">
        <v>0</v>
      </c>
      <c r="P193" s="35">
        <v>100</v>
      </c>
      <c r="Q193" s="35">
        <v>15</v>
      </c>
      <c r="R193" s="12">
        <v>14.64</v>
      </c>
      <c r="S193" s="13">
        <v>97.6</v>
      </c>
      <c r="T193" s="48" t="s">
        <v>747</v>
      </c>
      <c r="U193" s="45"/>
      <c r="V193" s="45"/>
      <c r="W193" s="45"/>
      <c r="X193" s="45"/>
      <c r="Y193" s="45"/>
    </row>
    <row r="194" spans="1:25" ht="71.25" outlineLevel="2" x14ac:dyDescent="0.2">
      <c r="A194" s="10" t="s">
        <v>1343</v>
      </c>
      <c r="B194" s="10" t="s">
        <v>1047</v>
      </c>
      <c r="C194" s="10" t="s">
        <v>154</v>
      </c>
      <c r="D194" s="10" t="s">
        <v>368</v>
      </c>
      <c r="E194" s="46">
        <v>4384.4390000000003</v>
      </c>
      <c r="F194" s="46">
        <v>4421.4390000000003</v>
      </c>
      <c r="G194" s="46">
        <v>4421.4390000000003</v>
      </c>
      <c r="H194" s="46">
        <v>3875.5771159999999</v>
      </c>
      <c r="I194" s="46">
        <v>2232.868399</v>
      </c>
      <c r="J194" s="10">
        <v>90</v>
      </c>
      <c r="K194" s="10" t="s">
        <v>480</v>
      </c>
      <c r="L194" s="10" t="s">
        <v>74</v>
      </c>
      <c r="M194" s="10" t="s">
        <v>41</v>
      </c>
      <c r="N194" s="10" t="s">
        <v>2</v>
      </c>
      <c r="O194" s="35">
        <v>100</v>
      </c>
      <c r="P194" s="35">
        <v>100</v>
      </c>
      <c r="Q194" s="35">
        <v>100</v>
      </c>
      <c r="R194" s="12">
        <v>0</v>
      </c>
      <c r="S194" s="13">
        <v>0</v>
      </c>
      <c r="T194" s="48" t="s">
        <v>748</v>
      </c>
      <c r="U194" s="45"/>
      <c r="V194" s="45"/>
      <c r="W194" s="45"/>
      <c r="X194" s="45"/>
      <c r="Y194" s="45"/>
    </row>
    <row r="195" spans="1:25" ht="57" outlineLevel="2" x14ac:dyDescent="0.2">
      <c r="A195" s="10" t="s">
        <v>1343</v>
      </c>
      <c r="B195" s="10" t="s">
        <v>1047</v>
      </c>
      <c r="C195" s="10" t="s">
        <v>155</v>
      </c>
      <c r="D195" s="10" t="s">
        <v>693</v>
      </c>
      <c r="E195" s="46">
        <v>3338.1759999999999</v>
      </c>
      <c r="F195" s="46">
        <v>4035.4422509999999</v>
      </c>
      <c r="G195" s="46">
        <v>4035.4422509999999</v>
      </c>
      <c r="H195" s="46">
        <v>3414.5013399999998</v>
      </c>
      <c r="I195" s="46">
        <v>2316.5304609999998</v>
      </c>
      <c r="J195" s="10">
        <v>79</v>
      </c>
      <c r="K195" s="10" t="s">
        <v>742</v>
      </c>
      <c r="L195" s="10" t="s">
        <v>40</v>
      </c>
      <c r="M195" s="10" t="s">
        <v>19</v>
      </c>
      <c r="N195" s="10" t="s">
        <v>2</v>
      </c>
      <c r="O195" s="35">
        <v>14</v>
      </c>
      <c r="P195" s="35">
        <v>43</v>
      </c>
      <c r="Q195" s="35">
        <v>36</v>
      </c>
      <c r="R195" s="12">
        <v>32.299999999999997</v>
      </c>
      <c r="S195" s="13">
        <v>89.7222222222222</v>
      </c>
      <c r="T195" s="48" t="s">
        <v>749</v>
      </c>
      <c r="U195" s="45"/>
      <c r="V195" s="45"/>
      <c r="W195" s="45"/>
      <c r="X195" s="45"/>
      <c r="Y195" s="45"/>
    </row>
    <row r="196" spans="1:25" ht="71.25" outlineLevel="2" x14ac:dyDescent="0.2">
      <c r="A196" s="10" t="s">
        <v>1343</v>
      </c>
      <c r="B196" s="10" t="s">
        <v>1047</v>
      </c>
      <c r="C196" s="10" t="s">
        <v>156</v>
      </c>
      <c r="D196" s="10" t="s">
        <v>1165</v>
      </c>
      <c r="E196" s="46">
        <v>3432.877</v>
      </c>
      <c r="F196" s="46">
        <v>3334.877</v>
      </c>
      <c r="G196" s="46">
        <v>3334.877</v>
      </c>
      <c r="H196" s="46">
        <v>2522.2117859999998</v>
      </c>
      <c r="I196" s="46">
        <v>1298.112601</v>
      </c>
      <c r="J196" s="10">
        <v>99</v>
      </c>
      <c r="K196" s="10" t="s">
        <v>1113</v>
      </c>
      <c r="L196" s="10" t="s">
        <v>18</v>
      </c>
      <c r="M196" s="10" t="s">
        <v>19</v>
      </c>
      <c r="N196" s="10" t="s">
        <v>20</v>
      </c>
      <c r="O196" s="35">
        <v>41363</v>
      </c>
      <c r="P196" s="35">
        <v>151418</v>
      </c>
      <c r="Q196" s="35">
        <v>27765</v>
      </c>
      <c r="R196" s="12">
        <v>12481</v>
      </c>
      <c r="S196" s="13">
        <v>44.952278047901999</v>
      </c>
      <c r="T196" s="48" t="s">
        <v>750</v>
      </c>
      <c r="U196" s="45"/>
      <c r="V196" s="45"/>
      <c r="W196" s="45"/>
      <c r="X196" s="45"/>
      <c r="Y196" s="45"/>
    </row>
    <row r="197" spans="1:25" ht="57" outlineLevel="2" x14ac:dyDescent="0.2">
      <c r="A197" s="10" t="s">
        <v>1343</v>
      </c>
      <c r="B197" s="10" t="s">
        <v>1047</v>
      </c>
      <c r="C197" s="10" t="s">
        <v>157</v>
      </c>
      <c r="D197" s="10" t="s">
        <v>1166</v>
      </c>
      <c r="E197" s="46">
        <v>2849.1260000000002</v>
      </c>
      <c r="F197" s="46">
        <v>2836.832269</v>
      </c>
      <c r="G197" s="46">
        <v>2836.832269</v>
      </c>
      <c r="H197" s="46">
        <v>2639.666037</v>
      </c>
      <c r="I197" s="46">
        <v>1261.6161400000001</v>
      </c>
      <c r="J197" s="10">
        <v>88</v>
      </c>
      <c r="K197" s="10" t="s">
        <v>645</v>
      </c>
      <c r="L197" s="10" t="s">
        <v>18</v>
      </c>
      <c r="M197" s="10" t="s">
        <v>19</v>
      </c>
      <c r="N197" s="10" t="s">
        <v>2</v>
      </c>
      <c r="O197" s="35">
        <v>0</v>
      </c>
      <c r="P197" s="35">
        <v>100</v>
      </c>
      <c r="Q197" s="35">
        <v>30</v>
      </c>
      <c r="R197" s="12">
        <v>21.81</v>
      </c>
      <c r="S197" s="13">
        <v>72.7</v>
      </c>
      <c r="T197" s="48" t="s">
        <v>751</v>
      </c>
      <c r="U197" s="45"/>
      <c r="V197" s="45"/>
      <c r="W197" s="45"/>
      <c r="X197" s="45"/>
      <c r="Y197" s="45"/>
    </row>
    <row r="198" spans="1:25" ht="57" outlineLevel="2" x14ac:dyDescent="0.2">
      <c r="A198" s="10" t="s">
        <v>1343</v>
      </c>
      <c r="B198" s="10" t="s">
        <v>1047</v>
      </c>
      <c r="C198" s="10" t="s">
        <v>158</v>
      </c>
      <c r="D198" s="10" t="s">
        <v>369</v>
      </c>
      <c r="E198" s="46">
        <v>3432.85</v>
      </c>
      <c r="F198" s="46">
        <v>2702.85</v>
      </c>
      <c r="G198" s="46">
        <v>2702.85</v>
      </c>
      <c r="H198" s="46">
        <v>2521.29414</v>
      </c>
      <c r="I198" s="46">
        <v>946.26570900000002</v>
      </c>
      <c r="J198" s="10">
        <v>96</v>
      </c>
      <c r="K198" s="10" t="s">
        <v>1114</v>
      </c>
      <c r="L198" s="10" t="s">
        <v>18</v>
      </c>
      <c r="M198" s="10" t="s">
        <v>19</v>
      </c>
      <c r="N198" s="10" t="s">
        <v>20</v>
      </c>
      <c r="O198" s="35">
        <v>0</v>
      </c>
      <c r="P198" s="35">
        <v>27025</v>
      </c>
      <c r="Q198" s="35">
        <v>7567</v>
      </c>
      <c r="R198" s="12">
        <v>3762</v>
      </c>
      <c r="S198" s="13">
        <v>49.715871547508897</v>
      </c>
      <c r="T198" s="48" t="s">
        <v>752</v>
      </c>
      <c r="U198" s="45"/>
      <c r="V198" s="45"/>
      <c r="W198" s="45"/>
      <c r="X198" s="45"/>
      <c r="Y198" s="45"/>
    </row>
    <row r="199" spans="1:25" ht="57" outlineLevel="2" x14ac:dyDescent="0.2">
      <c r="A199" s="10" t="s">
        <v>1343</v>
      </c>
      <c r="B199" s="10" t="s">
        <v>1047</v>
      </c>
      <c r="C199" s="10" t="s">
        <v>159</v>
      </c>
      <c r="D199" s="10" t="s">
        <v>370</v>
      </c>
      <c r="E199" s="46">
        <v>2631.123</v>
      </c>
      <c r="F199" s="46">
        <v>2462.1736940000001</v>
      </c>
      <c r="G199" s="46">
        <v>2462.1736940000001</v>
      </c>
      <c r="H199" s="46">
        <v>2287.1583860000001</v>
      </c>
      <c r="I199" s="46">
        <v>1010.734346</v>
      </c>
      <c r="J199" s="10">
        <v>91</v>
      </c>
      <c r="K199" s="10" t="s">
        <v>1167</v>
      </c>
      <c r="L199" s="10" t="s">
        <v>18</v>
      </c>
      <c r="M199" s="10" t="s">
        <v>64</v>
      </c>
      <c r="N199" s="10" t="s">
        <v>2</v>
      </c>
      <c r="O199" s="35">
        <v>0</v>
      </c>
      <c r="P199" s="35">
        <v>100</v>
      </c>
      <c r="Q199" s="35">
        <v>25</v>
      </c>
      <c r="R199" s="12">
        <v>19</v>
      </c>
      <c r="S199" s="13">
        <v>76</v>
      </c>
      <c r="T199" s="48" t="s">
        <v>753</v>
      </c>
      <c r="U199" s="45"/>
      <c r="V199" s="45"/>
      <c r="W199" s="45"/>
      <c r="X199" s="45"/>
      <c r="Y199" s="45"/>
    </row>
    <row r="200" spans="1:25" ht="57" outlineLevel="2" x14ac:dyDescent="0.2">
      <c r="A200" s="10" t="s">
        <v>1343</v>
      </c>
      <c r="B200" s="10" t="s">
        <v>1047</v>
      </c>
      <c r="C200" s="10" t="s">
        <v>160</v>
      </c>
      <c r="D200" s="10" t="s">
        <v>371</v>
      </c>
      <c r="E200" s="46">
        <v>866.14400000000001</v>
      </c>
      <c r="F200" s="46">
        <v>2209.134102</v>
      </c>
      <c r="G200" s="46">
        <v>2209.134102</v>
      </c>
      <c r="H200" s="46">
        <v>1958.6839150000001</v>
      </c>
      <c r="I200" s="46">
        <v>815.01478799999995</v>
      </c>
      <c r="J200" s="10">
        <v>78</v>
      </c>
      <c r="K200" s="10" t="s">
        <v>690</v>
      </c>
      <c r="L200" s="10" t="s">
        <v>74</v>
      </c>
      <c r="M200" s="10" t="s">
        <v>19</v>
      </c>
      <c r="N200" s="10" t="s">
        <v>2</v>
      </c>
      <c r="O200" s="35">
        <v>100</v>
      </c>
      <c r="P200" s="35">
        <v>100</v>
      </c>
      <c r="Q200" s="35">
        <v>100</v>
      </c>
      <c r="R200" s="12">
        <v>100</v>
      </c>
      <c r="S200" s="13">
        <v>100</v>
      </c>
      <c r="T200" s="48" t="s">
        <v>1288</v>
      </c>
      <c r="U200" s="45"/>
      <c r="V200" s="45"/>
      <c r="W200" s="45"/>
      <c r="X200" s="45"/>
      <c r="Y200" s="45"/>
    </row>
    <row r="201" spans="1:25" ht="57" outlineLevel="2" x14ac:dyDescent="0.2">
      <c r="A201" s="10" t="s">
        <v>1343</v>
      </c>
      <c r="B201" s="10" t="s">
        <v>1047</v>
      </c>
      <c r="C201" s="10" t="s">
        <v>68</v>
      </c>
      <c r="D201" s="10" t="s">
        <v>372</v>
      </c>
      <c r="E201" s="46">
        <v>1941.886</v>
      </c>
      <c r="F201" s="46">
        <v>2088.2727709999999</v>
      </c>
      <c r="G201" s="46">
        <v>2088.2727709999999</v>
      </c>
      <c r="H201" s="46">
        <v>1908.6159299999999</v>
      </c>
      <c r="I201" s="46">
        <v>882.35940000000005</v>
      </c>
      <c r="J201" s="10">
        <v>34</v>
      </c>
      <c r="K201" s="10" t="s">
        <v>1116</v>
      </c>
      <c r="L201" s="10" t="s">
        <v>18</v>
      </c>
      <c r="M201" s="10" t="s">
        <v>19</v>
      </c>
      <c r="N201" s="10" t="s">
        <v>20</v>
      </c>
      <c r="O201" s="35">
        <v>35333</v>
      </c>
      <c r="P201" s="35">
        <v>20000</v>
      </c>
      <c r="Q201" s="35">
        <v>2350</v>
      </c>
      <c r="R201" s="12">
        <v>2350</v>
      </c>
      <c r="S201" s="13">
        <v>100</v>
      </c>
      <c r="T201" s="48" t="s">
        <v>754</v>
      </c>
      <c r="U201" s="45"/>
      <c r="V201" s="45"/>
      <c r="W201" s="45"/>
      <c r="X201" s="45"/>
      <c r="Y201" s="45"/>
    </row>
    <row r="202" spans="1:25" ht="57" outlineLevel="2" x14ac:dyDescent="0.2">
      <c r="A202" s="10" t="s">
        <v>1343</v>
      </c>
      <c r="B202" s="10" t="s">
        <v>1047</v>
      </c>
      <c r="C202" s="10" t="s">
        <v>52</v>
      </c>
      <c r="D202" s="10" t="s">
        <v>374</v>
      </c>
      <c r="E202" s="46">
        <v>2849.8319999999999</v>
      </c>
      <c r="F202" s="46">
        <v>1828.7813060000001</v>
      </c>
      <c r="G202" s="46">
        <v>1828.7813060000001</v>
      </c>
      <c r="H202" s="46">
        <v>1546.8196600000001</v>
      </c>
      <c r="I202" s="46">
        <v>715.15812800000003</v>
      </c>
      <c r="J202" s="10">
        <v>63</v>
      </c>
      <c r="K202" s="10" t="s">
        <v>926</v>
      </c>
      <c r="L202" s="10" t="s">
        <v>18</v>
      </c>
      <c r="M202" s="10" t="s">
        <v>19</v>
      </c>
      <c r="N202" s="10" t="s">
        <v>20</v>
      </c>
      <c r="O202" s="35">
        <v>0</v>
      </c>
      <c r="P202" s="35">
        <v>280000</v>
      </c>
      <c r="Q202" s="35">
        <v>78400</v>
      </c>
      <c r="R202" s="12">
        <v>55926</v>
      </c>
      <c r="S202" s="13">
        <v>71.334183673469397</v>
      </c>
      <c r="T202" s="48" t="s">
        <v>755</v>
      </c>
      <c r="U202" s="45"/>
      <c r="V202" s="45"/>
      <c r="W202" s="45"/>
      <c r="X202" s="45"/>
      <c r="Y202" s="45"/>
    </row>
    <row r="203" spans="1:25" ht="57" outlineLevel="2" x14ac:dyDescent="0.2">
      <c r="A203" s="10" t="s">
        <v>1343</v>
      </c>
      <c r="B203" s="10" t="s">
        <v>1047</v>
      </c>
      <c r="C203" s="10" t="s">
        <v>161</v>
      </c>
      <c r="D203" s="10" t="s">
        <v>373</v>
      </c>
      <c r="E203" s="46">
        <v>1208.2170000000001</v>
      </c>
      <c r="F203" s="46">
        <v>1691.363871</v>
      </c>
      <c r="G203" s="46">
        <v>1691.363871</v>
      </c>
      <c r="H203" s="46">
        <v>1418.725614</v>
      </c>
      <c r="I203" s="46">
        <v>879.19152799999995</v>
      </c>
      <c r="J203" s="10">
        <v>74</v>
      </c>
      <c r="K203" s="10" t="s">
        <v>1118</v>
      </c>
      <c r="L203" s="10" t="s">
        <v>18</v>
      </c>
      <c r="M203" s="10" t="s">
        <v>41</v>
      </c>
      <c r="N203" s="10" t="s">
        <v>20</v>
      </c>
      <c r="O203" s="35">
        <v>3</v>
      </c>
      <c r="P203" s="35">
        <v>3</v>
      </c>
      <c r="Q203" s="35">
        <v>1</v>
      </c>
      <c r="R203" s="12">
        <v>0</v>
      </c>
      <c r="S203" s="13">
        <v>0</v>
      </c>
      <c r="T203" s="48" t="s">
        <v>756</v>
      </c>
      <c r="U203" s="45"/>
      <c r="V203" s="45"/>
      <c r="W203" s="45"/>
      <c r="X203" s="45"/>
      <c r="Y203" s="45"/>
    </row>
    <row r="204" spans="1:25" ht="57" outlineLevel="2" x14ac:dyDescent="0.2">
      <c r="A204" s="10" t="s">
        <v>1343</v>
      </c>
      <c r="B204" s="10" t="s">
        <v>1047</v>
      </c>
      <c r="C204" s="10" t="s">
        <v>162</v>
      </c>
      <c r="D204" s="10" t="s">
        <v>375</v>
      </c>
      <c r="E204" s="46">
        <v>1667.5050000000001</v>
      </c>
      <c r="F204" s="46">
        <v>1218.5050000000001</v>
      </c>
      <c r="G204" s="46">
        <v>1218.5050000000001</v>
      </c>
      <c r="H204" s="46">
        <v>1049.391167</v>
      </c>
      <c r="I204" s="46">
        <v>609.38650099999995</v>
      </c>
      <c r="J204" s="10">
        <v>98</v>
      </c>
      <c r="K204" s="10" t="s">
        <v>481</v>
      </c>
      <c r="L204" s="10" t="s">
        <v>40</v>
      </c>
      <c r="M204" s="10" t="s">
        <v>19</v>
      </c>
      <c r="N204" s="10" t="s">
        <v>2</v>
      </c>
      <c r="O204" s="35">
        <v>0</v>
      </c>
      <c r="P204" s="35">
        <v>100</v>
      </c>
      <c r="Q204" s="35">
        <v>80</v>
      </c>
      <c r="R204" s="12">
        <v>41.83</v>
      </c>
      <c r="S204" s="13">
        <v>52.287500000000001</v>
      </c>
      <c r="T204" s="48" t="s">
        <v>757</v>
      </c>
      <c r="U204" s="45"/>
      <c r="V204" s="45"/>
      <c r="W204" s="45"/>
      <c r="X204" s="45"/>
      <c r="Y204" s="45"/>
    </row>
    <row r="205" spans="1:25" ht="57" outlineLevel="2" x14ac:dyDescent="0.2">
      <c r="A205" s="10" t="s">
        <v>1343</v>
      </c>
      <c r="B205" s="10" t="s">
        <v>1047</v>
      </c>
      <c r="C205" s="10" t="s">
        <v>163</v>
      </c>
      <c r="D205" s="10" t="s">
        <v>698</v>
      </c>
      <c r="E205" s="46">
        <v>865.64499999999998</v>
      </c>
      <c r="F205" s="46">
        <v>877.93873099999996</v>
      </c>
      <c r="G205" s="46">
        <v>877.93873099999996</v>
      </c>
      <c r="H205" s="46">
        <v>801.71338700000001</v>
      </c>
      <c r="I205" s="46">
        <v>409.30845799999997</v>
      </c>
      <c r="J205" s="10">
        <v>89</v>
      </c>
      <c r="K205" s="10" t="s">
        <v>1096</v>
      </c>
      <c r="L205" s="10" t="s">
        <v>74</v>
      </c>
      <c r="M205" s="10" t="s">
        <v>19</v>
      </c>
      <c r="N205" s="10" t="s">
        <v>2</v>
      </c>
      <c r="O205" s="35">
        <v>100</v>
      </c>
      <c r="P205" s="35">
        <v>100</v>
      </c>
      <c r="Q205" s="35">
        <v>100</v>
      </c>
      <c r="R205" s="12">
        <v>100</v>
      </c>
      <c r="S205" s="13">
        <v>100</v>
      </c>
      <c r="T205" s="48" t="s">
        <v>758</v>
      </c>
      <c r="U205" s="45"/>
      <c r="V205" s="45"/>
      <c r="W205" s="45"/>
      <c r="X205" s="45"/>
      <c r="Y205" s="45"/>
    </row>
    <row r="206" spans="1:25" ht="57" outlineLevel="2" x14ac:dyDescent="0.2">
      <c r="A206" s="10" t="s">
        <v>1343</v>
      </c>
      <c r="B206" s="10" t="s">
        <v>1047</v>
      </c>
      <c r="C206" s="10" t="s">
        <v>58</v>
      </c>
      <c r="D206" s="10" t="s">
        <v>376</v>
      </c>
      <c r="E206" s="46">
        <v>825</v>
      </c>
      <c r="F206" s="46">
        <v>825</v>
      </c>
      <c r="G206" s="46">
        <v>825</v>
      </c>
      <c r="H206" s="46">
        <v>596.92759999999998</v>
      </c>
      <c r="I206" s="46">
        <v>315.81461000000002</v>
      </c>
      <c r="J206" s="10">
        <v>55</v>
      </c>
      <c r="K206" s="10" t="s">
        <v>1119</v>
      </c>
      <c r="L206" s="10" t="s">
        <v>18</v>
      </c>
      <c r="M206" s="10" t="s">
        <v>19</v>
      </c>
      <c r="N206" s="10" t="s">
        <v>20</v>
      </c>
      <c r="O206" s="35">
        <v>440</v>
      </c>
      <c r="P206" s="35">
        <v>10000</v>
      </c>
      <c r="Q206" s="35">
        <v>2000</v>
      </c>
      <c r="R206" s="12">
        <v>1306</v>
      </c>
      <c r="S206" s="13">
        <v>65.3</v>
      </c>
      <c r="T206" s="48" t="s">
        <v>759</v>
      </c>
      <c r="U206" s="45"/>
      <c r="V206" s="45"/>
      <c r="W206" s="45"/>
      <c r="X206" s="45"/>
      <c r="Y206" s="45"/>
    </row>
    <row r="207" spans="1:25" ht="57" outlineLevel="2" x14ac:dyDescent="0.2">
      <c r="A207" s="10" t="s">
        <v>1343</v>
      </c>
      <c r="B207" s="10" t="s">
        <v>1047</v>
      </c>
      <c r="C207" s="10" t="s">
        <v>164</v>
      </c>
      <c r="D207" s="10" t="s">
        <v>377</v>
      </c>
      <c r="E207" s="46">
        <v>590.44000000000005</v>
      </c>
      <c r="F207" s="46">
        <v>783.19316700000002</v>
      </c>
      <c r="G207" s="46">
        <v>783.19316700000002</v>
      </c>
      <c r="H207" s="46">
        <v>667.71900000000005</v>
      </c>
      <c r="I207" s="46">
        <v>427.63663300000002</v>
      </c>
      <c r="J207" s="10">
        <v>42</v>
      </c>
      <c r="K207" s="10" t="s">
        <v>1097</v>
      </c>
      <c r="L207" s="10" t="s">
        <v>18</v>
      </c>
      <c r="M207" s="10" t="s">
        <v>19</v>
      </c>
      <c r="N207" s="10" t="s">
        <v>2</v>
      </c>
      <c r="O207" s="35">
        <v>0</v>
      </c>
      <c r="P207" s="35">
        <v>100</v>
      </c>
      <c r="Q207" s="35">
        <v>25</v>
      </c>
      <c r="R207" s="12">
        <v>25</v>
      </c>
      <c r="S207" s="13">
        <v>100</v>
      </c>
      <c r="T207" s="48" t="s">
        <v>760</v>
      </c>
      <c r="U207" s="45"/>
      <c r="V207" s="45"/>
      <c r="W207" s="45"/>
      <c r="X207" s="45"/>
      <c r="Y207" s="45"/>
    </row>
    <row r="208" spans="1:25" ht="71.25" outlineLevel="2" x14ac:dyDescent="0.2">
      <c r="A208" s="10" t="s">
        <v>1343</v>
      </c>
      <c r="B208" s="10" t="s">
        <v>1047</v>
      </c>
      <c r="C208" s="10" t="s">
        <v>29</v>
      </c>
      <c r="D208" s="10" t="s">
        <v>378</v>
      </c>
      <c r="E208" s="46">
        <v>256.43099999999998</v>
      </c>
      <c r="F208" s="46">
        <v>256.17294700000002</v>
      </c>
      <c r="G208" s="46">
        <v>256.17294700000002</v>
      </c>
      <c r="H208" s="46">
        <v>255.150947</v>
      </c>
      <c r="I208" s="46">
        <v>172.33951999999999</v>
      </c>
      <c r="J208" s="10">
        <v>36</v>
      </c>
      <c r="K208" s="10" t="s">
        <v>482</v>
      </c>
      <c r="L208" s="10" t="s">
        <v>34</v>
      </c>
      <c r="M208" s="10" t="s">
        <v>64</v>
      </c>
      <c r="N208" s="10" t="s">
        <v>2</v>
      </c>
      <c r="O208" s="35">
        <v>99</v>
      </c>
      <c r="P208" s="35">
        <v>100</v>
      </c>
      <c r="Q208" s="35">
        <v>99.8</v>
      </c>
      <c r="R208" s="12">
        <v>99.65</v>
      </c>
      <c r="S208" s="13">
        <v>99.849699398797597</v>
      </c>
      <c r="T208" s="48" t="s">
        <v>761</v>
      </c>
      <c r="U208" s="45"/>
      <c r="V208" s="45"/>
      <c r="W208" s="45"/>
      <c r="X208" s="45"/>
      <c r="Y208" s="45"/>
    </row>
    <row r="209" spans="1:25" ht="71.25" outlineLevel="2" x14ac:dyDescent="0.2">
      <c r="A209" s="10" t="s">
        <v>1343</v>
      </c>
      <c r="B209" s="10" t="s">
        <v>1047</v>
      </c>
      <c r="C209" s="10" t="s">
        <v>28</v>
      </c>
      <c r="D209" s="10" t="s">
        <v>148</v>
      </c>
      <c r="E209" s="46">
        <v>0</v>
      </c>
      <c r="F209" s="46">
        <v>0</v>
      </c>
      <c r="G209" s="46">
        <v>0</v>
      </c>
      <c r="H209" s="46">
        <v>0</v>
      </c>
      <c r="I209" s="46">
        <v>0</v>
      </c>
      <c r="J209" s="10">
        <v>87</v>
      </c>
      <c r="K209" s="10" t="s">
        <v>1168</v>
      </c>
      <c r="L209" s="10" t="s">
        <v>74</v>
      </c>
      <c r="M209" s="10" t="s">
        <v>19</v>
      </c>
      <c r="N209" s="10" t="s">
        <v>20</v>
      </c>
      <c r="O209" s="35">
        <v>15000</v>
      </c>
      <c r="P209" s="35">
        <v>15000</v>
      </c>
      <c r="Q209" s="35">
        <v>15000</v>
      </c>
      <c r="R209" s="12">
        <v>15000</v>
      </c>
      <c r="S209" s="13">
        <v>100</v>
      </c>
      <c r="T209" s="48" t="s">
        <v>762</v>
      </c>
      <c r="U209" s="45"/>
      <c r="V209" s="45"/>
      <c r="W209" s="45"/>
      <c r="X209" s="45"/>
      <c r="Y209" s="45"/>
    </row>
    <row r="210" spans="1:25" ht="71.25" outlineLevel="2" x14ac:dyDescent="0.2">
      <c r="A210" s="10" t="s">
        <v>1343</v>
      </c>
      <c r="B210" s="10" t="s">
        <v>1047</v>
      </c>
      <c r="C210" s="10" t="s">
        <v>21</v>
      </c>
      <c r="D210" s="10" t="s">
        <v>1171</v>
      </c>
      <c r="E210" s="46">
        <v>0</v>
      </c>
      <c r="F210" s="46">
        <v>0</v>
      </c>
      <c r="G210" s="46">
        <v>0</v>
      </c>
      <c r="H210" s="46">
        <v>0</v>
      </c>
      <c r="I210" s="46">
        <v>0</v>
      </c>
      <c r="J210" s="10">
        <v>38</v>
      </c>
      <c r="K210" s="10" t="s">
        <v>1169</v>
      </c>
      <c r="L210" s="10" t="s">
        <v>40</v>
      </c>
      <c r="M210" s="10" t="s">
        <v>19</v>
      </c>
      <c r="N210" s="10" t="s">
        <v>20</v>
      </c>
      <c r="O210" s="35">
        <v>30436</v>
      </c>
      <c r="P210" s="35">
        <v>33500</v>
      </c>
      <c r="Q210" s="35">
        <v>30800</v>
      </c>
      <c r="R210" s="12">
        <v>30800</v>
      </c>
      <c r="S210" s="13">
        <v>100</v>
      </c>
      <c r="T210" s="48" t="s">
        <v>763</v>
      </c>
      <c r="U210" s="45"/>
      <c r="V210" s="45"/>
      <c r="W210" s="45"/>
      <c r="X210" s="45"/>
      <c r="Y210" s="45"/>
    </row>
    <row r="211" spans="1:25" ht="71.25" outlineLevel="2" x14ac:dyDescent="0.2">
      <c r="A211" s="10" t="s">
        <v>1343</v>
      </c>
      <c r="B211" s="10" t="s">
        <v>1047</v>
      </c>
      <c r="C211" s="10" t="s">
        <v>21</v>
      </c>
      <c r="D211" s="10" t="s">
        <v>1171</v>
      </c>
      <c r="E211" s="46">
        <v>0</v>
      </c>
      <c r="F211" s="46">
        <v>0</v>
      </c>
      <c r="G211" s="46">
        <v>0</v>
      </c>
      <c r="H211" s="46">
        <v>0</v>
      </c>
      <c r="I211" s="46">
        <v>0</v>
      </c>
      <c r="J211" s="10">
        <v>94</v>
      </c>
      <c r="K211" s="10" t="s">
        <v>1170</v>
      </c>
      <c r="L211" s="10" t="s">
        <v>40</v>
      </c>
      <c r="M211" s="10" t="s">
        <v>19</v>
      </c>
      <c r="N211" s="10" t="s">
        <v>20</v>
      </c>
      <c r="O211" s="35">
        <v>6877</v>
      </c>
      <c r="P211" s="35">
        <v>8300</v>
      </c>
      <c r="Q211" s="35">
        <v>7000</v>
      </c>
      <c r="R211" s="12">
        <v>6844</v>
      </c>
      <c r="S211" s="13">
        <v>97.771428571428601</v>
      </c>
      <c r="T211" s="48" t="s">
        <v>764</v>
      </c>
      <c r="U211" s="45"/>
      <c r="V211" s="45"/>
      <c r="W211" s="45"/>
      <c r="X211" s="45"/>
      <c r="Y211" s="45"/>
    </row>
    <row r="212" spans="1:25" ht="85.5" outlineLevel="2" x14ac:dyDescent="0.2">
      <c r="A212" s="10" t="s">
        <v>1343</v>
      </c>
      <c r="B212" s="10" t="s">
        <v>1047</v>
      </c>
      <c r="C212" s="10" t="s">
        <v>21</v>
      </c>
      <c r="D212" s="10" t="s">
        <v>1171</v>
      </c>
      <c r="E212" s="46">
        <v>0</v>
      </c>
      <c r="F212" s="46">
        <v>0</v>
      </c>
      <c r="G212" s="46">
        <v>0</v>
      </c>
      <c r="H212" s="46">
        <v>0</v>
      </c>
      <c r="I212" s="46">
        <v>0</v>
      </c>
      <c r="J212" s="10">
        <v>95</v>
      </c>
      <c r="K212" s="10" t="s">
        <v>1098</v>
      </c>
      <c r="L212" s="10" t="s">
        <v>34</v>
      </c>
      <c r="M212" s="10" t="s">
        <v>19</v>
      </c>
      <c r="N212" s="10" t="s">
        <v>2</v>
      </c>
      <c r="O212" s="35">
        <v>99</v>
      </c>
      <c r="P212" s="35">
        <v>100</v>
      </c>
      <c r="Q212" s="35">
        <v>99.85</v>
      </c>
      <c r="R212" s="12">
        <v>99.76</v>
      </c>
      <c r="S212" s="13">
        <v>99.909864797195794</v>
      </c>
      <c r="T212" s="48" t="s">
        <v>765</v>
      </c>
      <c r="U212" s="45"/>
      <c r="V212" s="45"/>
      <c r="W212" s="45"/>
      <c r="X212" s="45"/>
      <c r="Y212" s="45"/>
    </row>
    <row r="213" spans="1:25" ht="99.75" outlineLevel="2" x14ac:dyDescent="0.2">
      <c r="A213" s="10" t="s">
        <v>1343</v>
      </c>
      <c r="B213" s="10" t="s">
        <v>1047</v>
      </c>
      <c r="C213" s="10" t="s">
        <v>151</v>
      </c>
      <c r="D213" s="10" t="s">
        <v>364</v>
      </c>
      <c r="E213" s="46">
        <v>0</v>
      </c>
      <c r="F213" s="46">
        <v>0</v>
      </c>
      <c r="G213" s="46">
        <v>0</v>
      </c>
      <c r="H213" s="46">
        <v>0</v>
      </c>
      <c r="I213" s="46">
        <v>0</v>
      </c>
      <c r="J213" s="10">
        <v>92</v>
      </c>
      <c r="K213" s="10" t="s">
        <v>483</v>
      </c>
      <c r="L213" s="10" t="s">
        <v>74</v>
      </c>
      <c r="M213" s="10" t="s">
        <v>19</v>
      </c>
      <c r="N213" s="10" t="s">
        <v>2</v>
      </c>
      <c r="O213" s="35">
        <v>100</v>
      </c>
      <c r="P213" s="35">
        <v>100</v>
      </c>
      <c r="Q213" s="35">
        <v>100</v>
      </c>
      <c r="R213" s="12">
        <v>100</v>
      </c>
      <c r="S213" s="13">
        <v>100</v>
      </c>
      <c r="T213" s="48" t="s">
        <v>766</v>
      </c>
      <c r="U213" s="45"/>
      <c r="V213" s="45"/>
      <c r="W213" s="45"/>
      <c r="X213" s="45"/>
      <c r="Y213" s="45"/>
    </row>
    <row r="214" spans="1:25" ht="71.25" outlineLevel="2" x14ac:dyDescent="0.2">
      <c r="A214" s="10" t="s">
        <v>1343</v>
      </c>
      <c r="B214" s="10" t="s">
        <v>1047</v>
      </c>
      <c r="C214" s="10" t="s">
        <v>151</v>
      </c>
      <c r="D214" s="10" t="s">
        <v>364</v>
      </c>
      <c r="E214" s="46">
        <v>0</v>
      </c>
      <c r="F214" s="46">
        <v>0</v>
      </c>
      <c r="G214" s="46">
        <v>0</v>
      </c>
      <c r="H214" s="46">
        <v>0</v>
      </c>
      <c r="I214" s="46">
        <v>0</v>
      </c>
      <c r="J214" s="10">
        <v>93</v>
      </c>
      <c r="K214" s="10" t="s">
        <v>1120</v>
      </c>
      <c r="L214" s="10" t="s">
        <v>18</v>
      </c>
      <c r="M214" s="10" t="s">
        <v>19</v>
      </c>
      <c r="N214" s="10" t="s">
        <v>20</v>
      </c>
      <c r="O214" s="35">
        <v>0</v>
      </c>
      <c r="P214" s="35">
        <v>19720</v>
      </c>
      <c r="Q214" s="35">
        <v>3400</v>
      </c>
      <c r="R214" s="12">
        <v>3400</v>
      </c>
      <c r="S214" s="13">
        <v>100</v>
      </c>
      <c r="T214" s="48" t="s">
        <v>767</v>
      </c>
      <c r="U214" s="45"/>
      <c r="V214" s="45"/>
      <c r="W214" s="45"/>
      <c r="X214" s="45"/>
      <c r="Y214" s="45"/>
    </row>
    <row r="215" spans="1:25" ht="71.25" outlineLevel="2" x14ac:dyDescent="0.2">
      <c r="A215" s="10" t="s">
        <v>1343</v>
      </c>
      <c r="B215" s="10" t="s">
        <v>1047</v>
      </c>
      <c r="C215" s="10" t="s">
        <v>33</v>
      </c>
      <c r="D215" s="10" t="s">
        <v>1172</v>
      </c>
      <c r="E215" s="46">
        <v>0</v>
      </c>
      <c r="F215" s="46">
        <v>0</v>
      </c>
      <c r="G215" s="46">
        <v>0</v>
      </c>
      <c r="H215" s="46">
        <v>0</v>
      </c>
      <c r="I215" s="46">
        <v>0</v>
      </c>
      <c r="J215" s="10">
        <v>85</v>
      </c>
      <c r="K215" s="10" t="s">
        <v>1174</v>
      </c>
      <c r="L215" s="10" t="s">
        <v>34</v>
      </c>
      <c r="M215" s="10" t="s">
        <v>19</v>
      </c>
      <c r="N215" s="10" t="s">
        <v>20</v>
      </c>
      <c r="O215" s="35">
        <v>0</v>
      </c>
      <c r="P215" s="35">
        <v>5000</v>
      </c>
      <c r="Q215" s="35">
        <v>4500</v>
      </c>
      <c r="R215" s="12">
        <v>2633</v>
      </c>
      <c r="S215" s="13">
        <v>58.511111111111099</v>
      </c>
      <c r="T215" s="48" t="s">
        <v>768</v>
      </c>
      <c r="U215" s="45"/>
      <c r="V215" s="45"/>
      <c r="W215" s="45"/>
      <c r="X215" s="45"/>
      <c r="Y215" s="45"/>
    </row>
    <row r="216" spans="1:25" ht="71.25" outlineLevel="2" x14ac:dyDescent="0.2">
      <c r="A216" s="10" t="s">
        <v>1343</v>
      </c>
      <c r="B216" s="10" t="s">
        <v>1047</v>
      </c>
      <c r="C216" s="10" t="s">
        <v>33</v>
      </c>
      <c r="D216" s="10" t="s">
        <v>1173</v>
      </c>
      <c r="E216" s="46">
        <v>0</v>
      </c>
      <c r="F216" s="46">
        <v>0</v>
      </c>
      <c r="G216" s="46">
        <v>0</v>
      </c>
      <c r="H216" s="46">
        <v>0</v>
      </c>
      <c r="I216" s="46">
        <v>0</v>
      </c>
      <c r="J216" s="10">
        <v>86</v>
      </c>
      <c r="K216" s="10" t="s">
        <v>1175</v>
      </c>
      <c r="L216" s="10" t="s">
        <v>34</v>
      </c>
      <c r="M216" s="10" t="s">
        <v>19</v>
      </c>
      <c r="N216" s="10" t="s">
        <v>20</v>
      </c>
      <c r="O216" s="35">
        <v>87000</v>
      </c>
      <c r="P216" s="35">
        <v>110000</v>
      </c>
      <c r="Q216" s="35">
        <v>105000</v>
      </c>
      <c r="R216" s="12">
        <v>105000</v>
      </c>
      <c r="S216" s="13">
        <v>100</v>
      </c>
      <c r="T216" s="48" t="s">
        <v>769</v>
      </c>
      <c r="U216" s="45"/>
      <c r="V216" s="45"/>
      <c r="W216" s="45"/>
      <c r="X216" s="45"/>
      <c r="Y216" s="45"/>
    </row>
    <row r="217" spans="1:25" ht="57" outlineLevel="2" x14ac:dyDescent="0.2">
      <c r="A217" s="10" t="s">
        <v>1343</v>
      </c>
      <c r="B217" s="10" t="s">
        <v>1047</v>
      </c>
      <c r="C217" s="10" t="s">
        <v>42</v>
      </c>
      <c r="D217" s="10" t="s">
        <v>379</v>
      </c>
      <c r="E217" s="46">
        <v>0</v>
      </c>
      <c r="F217" s="46">
        <v>0</v>
      </c>
      <c r="G217" s="46">
        <v>0</v>
      </c>
      <c r="H217" s="46">
        <v>0</v>
      </c>
      <c r="I217" s="46">
        <v>0</v>
      </c>
      <c r="J217" s="10">
        <v>50</v>
      </c>
      <c r="K217" s="10" t="s">
        <v>485</v>
      </c>
      <c r="L217" s="10" t="s">
        <v>34</v>
      </c>
      <c r="M217" s="10" t="s">
        <v>64</v>
      </c>
      <c r="N217" s="10" t="s">
        <v>2</v>
      </c>
      <c r="O217" s="35">
        <v>0</v>
      </c>
      <c r="P217" s="35">
        <v>100</v>
      </c>
      <c r="Q217" s="35">
        <v>90</v>
      </c>
      <c r="R217" s="12">
        <v>88.9</v>
      </c>
      <c r="S217" s="13">
        <v>98.7777777777778</v>
      </c>
      <c r="T217" s="48" t="s">
        <v>770</v>
      </c>
      <c r="U217" s="45"/>
      <c r="V217" s="45"/>
      <c r="W217" s="45"/>
      <c r="X217" s="45"/>
      <c r="Y217" s="45"/>
    </row>
    <row r="218" spans="1:25" ht="71.25" outlineLevel="2" x14ac:dyDescent="0.2">
      <c r="A218" s="10" t="s">
        <v>1343</v>
      </c>
      <c r="B218" s="10" t="s">
        <v>1047</v>
      </c>
      <c r="C218" s="10" t="s">
        <v>58</v>
      </c>
      <c r="D218" s="10" t="s">
        <v>376</v>
      </c>
      <c r="E218" s="46">
        <v>0</v>
      </c>
      <c r="F218" s="46">
        <v>0</v>
      </c>
      <c r="G218" s="46">
        <v>0</v>
      </c>
      <c r="H218" s="46">
        <v>0</v>
      </c>
      <c r="I218" s="46">
        <v>0</v>
      </c>
      <c r="J218" s="10">
        <v>97</v>
      </c>
      <c r="K218" s="10" t="s">
        <v>1121</v>
      </c>
      <c r="L218" s="10" t="s">
        <v>18</v>
      </c>
      <c r="M218" s="10" t="s">
        <v>19</v>
      </c>
      <c r="N218" s="10" t="s">
        <v>20</v>
      </c>
      <c r="O218" s="35">
        <v>63000</v>
      </c>
      <c r="P218" s="35">
        <v>70000</v>
      </c>
      <c r="Q218" s="35">
        <v>20417</v>
      </c>
      <c r="R218" s="12">
        <v>17398</v>
      </c>
      <c r="S218" s="13">
        <v>85.213302639956893</v>
      </c>
      <c r="T218" s="48" t="s">
        <v>771</v>
      </c>
      <c r="U218" s="45"/>
      <c r="V218" s="45"/>
      <c r="W218" s="45"/>
      <c r="X218" s="45"/>
      <c r="Y218" s="45"/>
    </row>
    <row r="219" spans="1:25" ht="71.25" outlineLevel="2" x14ac:dyDescent="0.2">
      <c r="A219" s="10" t="s">
        <v>1343</v>
      </c>
      <c r="B219" s="10" t="s">
        <v>1047</v>
      </c>
      <c r="C219" s="10" t="s">
        <v>50</v>
      </c>
      <c r="D219" s="10" t="s">
        <v>361</v>
      </c>
      <c r="E219" s="46">
        <v>0</v>
      </c>
      <c r="F219" s="46">
        <v>0</v>
      </c>
      <c r="G219" s="46">
        <v>0</v>
      </c>
      <c r="H219" s="46">
        <v>0</v>
      </c>
      <c r="I219" s="46">
        <v>0</v>
      </c>
      <c r="J219" s="10">
        <v>65</v>
      </c>
      <c r="K219" s="10" t="s">
        <v>89</v>
      </c>
      <c r="L219" s="10" t="s">
        <v>18</v>
      </c>
      <c r="M219" s="10" t="s">
        <v>41</v>
      </c>
      <c r="N219" s="10" t="s">
        <v>20</v>
      </c>
      <c r="O219" s="35">
        <v>92</v>
      </c>
      <c r="P219" s="35">
        <v>100</v>
      </c>
      <c r="Q219" s="35">
        <v>35</v>
      </c>
      <c r="R219" s="12">
        <v>0</v>
      </c>
      <c r="S219" s="13">
        <v>0</v>
      </c>
      <c r="T219" s="48" t="s">
        <v>772</v>
      </c>
      <c r="U219" s="45"/>
      <c r="V219" s="45"/>
      <c r="W219" s="45"/>
      <c r="X219" s="45"/>
      <c r="Y219" s="45"/>
    </row>
    <row r="220" spans="1:25" ht="57" outlineLevel="2" x14ac:dyDescent="0.2">
      <c r="A220" s="10" t="s">
        <v>1343</v>
      </c>
      <c r="B220" s="10" t="s">
        <v>1047</v>
      </c>
      <c r="C220" s="10" t="s">
        <v>50</v>
      </c>
      <c r="D220" s="10" t="s">
        <v>361</v>
      </c>
      <c r="E220" s="46">
        <v>0</v>
      </c>
      <c r="F220" s="46">
        <v>0</v>
      </c>
      <c r="G220" s="46">
        <v>0</v>
      </c>
      <c r="H220" s="46">
        <v>0</v>
      </c>
      <c r="I220" s="46">
        <v>0</v>
      </c>
      <c r="J220" s="10">
        <v>66</v>
      </c>
      <c r="K220" s="10" t="s">
        <v>90</v>
      </c>
      <c r="L220" s="10" t="s">
        <v>18</v>
      </c>
      <c r="M220" s="10" t="s">
        <v>41</v>
      </c>
      <c r="N220" s="10" t="s">
        <v>2</v>
      </c>
      <c r="O220" s="35">
        <v>100</v>
      </c>
      <c r="P220" s="35">
        <v>100</v>
      </c>
      <c r="Q220" s="35">
        <v>28</v>
      </c>
      <c r="R220" s="12">
        <v>0</v>
      </c>
      <c r="S220" s="13">
        <v>0</v>
      </c>
      <c r="T220" s="48" t="s">
        <v>165</v>
      </c>
      <c r="U220" s="45"/>
      <c r="V220" s="45"/>
      <c r="W220" s="45"/>
      <c r="X220" s="45"/>
      <c r="Y220" s="45"/>
    </row>
    <row r="221" spans="1:25" ht="57" outlineLevel="2" x14ac:dyDescent="0.2">
      <c r="A221" s="10" t="s">
        <v>1343</v>
      </c>
      <c r="B221" s="10" t="s">
        <v>1047</v>
      </c>
      <c r="C221" s="10" t="s">
        <v>50</v>
      </c>
      <c r="D221" s="10" t="s">
        <v>361</v>
      </c>
      <c r="E221" s="46">
        <v>0</v>
      </c>
      <c r="F221" s="46">
        <v>0</v>
      </c>
      <c r="G221" s="46">
        <v>0</v>
      </c>
      <c r="H221" s="46">
        <v>0</v>
      </c>
      <c r="I221" s="46">
        <v>0</v>
      </c>
      <c r="J221" s="10">
        <v>84</v>
      </c>
      <c r="K221" s="10" t="s">
        <v>91</v>
      </c>
      <c r="L221" s="10" t="s">
        <v>18</v>
      </c>
      <c r="M221" s="10" t="s">
        <v>41</v>
      </c>
      <c r="N221" s="10" t="s">
        <v>2</v>
      </c>
      <c r="O221" s="35">
        <v>100</v>
      </c>
      <c r="P221" s="35">
        <v>100</v>
      </c>
      <c r="Q221" s="35">
        <v>14</v>
      </c>
      <c r="R221" s="12">
        <v>0</v>
      </c>
      <c r="S221" s="13">
        <v>0</v>
      </c>
      <c r="T221" s="48" t="s">
        <v>773</v>
      </c>
      <c r="U221" s="45"/>
      <c r="V221" s="45"/>
      <c r="W221" s="45"/>
      <c r="X221" s="45"/>
      <c r="Y221" s="45"/>
    </row>
    <row r="222" spans="1:25" ht="71.25" outlineLevel="2" x14ac:dyDescent="0.2">
      <c r="A222" s="10" t="s">
        <v>1343</v>
      </c>
      <c r="B222" s="10" t="s">
        <v>1047</v>
      </c>
      <c r="C222" s="10" t="s">
        <v>153</v>
      </c>
      <c r="D222" s="10" t="s">
        <v>367</v>
      </c>
      <c r="E222" s="46">
        <v>0</v>
      </c>
      <c r="F222" s="46">
        <v>0</v>
      </c>
      <c r="G222" s="46">
        <v>0</v>
      </c>
      <c r="H222" s="46">
        <v>0</v>
      </c>
      <c r="I222" s="46">
        <v>0</v>
      </c>
      <c r="J222" s="10">
        <v>73</v>
      </c>
      <c r="K222" s="10" t="s">
        <v>486</v>
      </c>
      <c r="L222" s="10" t="s">
        <v>74</v>
      </c>
      <c r="M222" s="10" t="s">
        <v>19</v>
      </c>
      <c r="N222" s="10" t="s">
        <v>2</v>
      </c>
      <c r="O222" s="35">
        <v>100</v>
      </c>
      <c r="P222" s="35">
        <v>100</v>
      </c>
      <c r="Q222" s="35">
        <v>100</v>
      </c>
      <c r="R222" s="12">
        <v>100</v>
      </c>
      <c r="S222" s="13">
        <v>100</v>
      </c>
      <c r="T222" s="48" t="s">
        <v>774</v>
      </c>
      <c r="U222" s="45"/>
      <c r="V222" s="45"/>
      <c r="W222" s="45"/>
      <c r="X222" s="45"/>
      <c r="Y222" s="45"/>
    </row>
    <row r="223" spans="1:25" ht="57" outlineLevel="2" x14ac:dyDescent="0.2">
      <c r="A223" s="10" t="s">
        <v>1343</v>
      </c>
      <c r="B223" s="10" t="s">
        <v>1047</v>
      </c>
      <c r="C223" s="10" t="s">
        <v>152</v>
      </c>
      <c r="D223" s="10" t="s">
        <v>380</v>
      </c>
      <c r="E223" s="46">
        <v>0</v>
      </c>
      <c r="F223" s="46">
        <v>0</v>
      </c>
      <c r="G223" s="46">
        <v>0</v>
      </c>
      <c r="H223" s="46">
        <v>0</v>
      </c>
      <c r="I223" s="46">
        <v>0</v>
      </c>
      <c r="J223" s="10">
        <v>77</v>
      </c>
      <c r="K223" s="10" t="s">
        <v>487</v>
      </c>
      <c r="L223" s="10" t="s">
        <v>74</v>
      </c>
      <c r="M223" s="10" t="s">
        <v>19</v>
      </c>
      <c r="N223" s="10" t="s">
        <v>2</v>
      </c>
      <c r="O223" s="35">
        <v>100</v>
      </c>
      <c r="P223" s="35">
        <v>100</v>
      </c>
      <c r="Q223" s="35">
        <v>100</v>
      </c>
      <c r="R223" s="12">
        <v>100</v>
      </c>
      <c r="S223" s="13">
        <v>100</v>
      </c>
      <c r="T223" s="48" t="s">
        <v>775</v>
      </c>
      <c r="U223" s="45"/>
      <c r="V223" s="45"/>
      <c r="W223" s="45"/>
      <c r="X223" s="45"/>
      <c r="Y223" s="45"/>
    </row>
    <row r="224" spans="1:25" ht="75" outlineLevel="1" x14ac:dyDescent="0.2">
      <c r="A224" s="15" t="str">
        <f>A223</f>
        <v>0122</v>
      </c>
      <c r="B224" s="16" t="s">
        <v>1046</v>
      </c>
      <c r="C224" s="16"/>
      <c r="D224" s="16"/>
      <c r="E224" s="47">
        <v>1810422.284</v>
      </c>
      <c r="F224" s="47">
        <v>1965448.5857230001</v>
      </c>
      <c r="G224" s="47">
        <v>1965448.5857230001</v>
      </c>
      <c r="H224" s="47">
        <v>1590471.5419679999</v>
      </c>
      <c r="I224" s="47">
        <v>1096459.31978</v>
      </c>
      <c r="J224" s="16"/>
      <c r="K224" s="16"/>
      <c r="L224" s="16"/>
      <c r="M224" s="16"/>
      <c r="N224" s="16"/>
      <c r="O224" s="53"/>
      <c r="P224" s="53"/>
      <c r="Q224" s="53"/>
      <c r="R224" s="17"/>
      <c r="S224" s="18"/>
      <c r="T224" s="49" t="s">
        <v>566</v>
      </c>
      <c r="U224" s="45"/>
      <c r="V224" s="45"/>
      <c r="W224" s="45"/>
      <c r="X224" s="45"/>
      <c r="Y224" s="45"/>
    </row>
    <row r="225" spans="1:25" ht="99.75" outlineLevel="2" x14ac:dyDescent="0.2">
      <c r="A225" s="10" t="s">
        <v>1344</v>
      </c>
      <c r="B225" s="10" t="s">
        <v>166</v>
      </c>
      <c r="C225" s="10" t="s">
        <v>68</v>
      </c>
      <c r="D225" s="10" t="s">
        <v>167</v>
      </c>
      <c r="E225" s="46">
        <v>1361.865</v>
      </c>
      <c r="F225" s="46">
        <v>1238.2601990000001</v>
      </c>
      <c r="G225" s="46">
        <v>1238.2601990000001</v>
      </c>
      <c r="H225" s="46">
        <v>1187.801123</v>
      </c>
      <c r="I225" s="46">
        <v>374.40606700000001</v>
      </c>
      <c r="J225" s="10">
        <v>17</v>
      </c>
      <c r="K225" s="10" t="s">
        <v>1176</v>
      </c>
      <c r="L225" s="10" t="s">
        <v>18</v>
      </c>
      <c r="M225" s="10" t="s">
        <v>64</v>
      </c>
      <c r="N225" s="10" t="s">
        <v>20</v>
      </c>
      <c r="O225" s="35">
        <v>25999</v>
      </c>
      <c r="P225" s="35">
        <v>88000</v>
      </c>
      <c r="Q225" s="35">
        <v>15000</v>
      </c>
      <c r="R225" s="12">
        <v>7274</v>
      </c>
      <c r="S225" s="13">
        <v>48.493333333333297</v>
      </c>
      <c r="T225" s="48" t="s">
        <v>776</v>
      </c>
      <c r="U225" s="45"/>
      <c r="V225" s="45"/>
      <c r="W225" s="45"/>
      <c r="X225" s="45"/>
      <c r="Y225" s="45"/>
    </row>
    <row r="226" spans="1:25" ht="57" outlineLevel="2" x14ac:dyDescent="0.2">
      <c r="A226" s="10" t="s">
        <v>1344</v>
      </c>
      <c r="B226" s="10" t="s">
        <v>166</v>
      </c>
      <c r="C226" s="10" t="s">
        <v>17</v>
      </c>
      <c r="D226" s="10" t="s">
        <v>168</v>
      </c>
      <c r="E226" s="46">
        <v>921.54600000000005</v>
      </c>
      <c r="F226" s="46">
        <v>926.98350400000004</v>
      </c>
      <c r="G226" s="46">
        <v>926.98350400000004</v>
      </c>
      <c r="H226" s="46">
        <v>853.79544299999998</v>
      </c>
      <c r="I226" s="46">
        <v>584.62880700000005</v>
      </c>
      <c r="J226" s="10">
        <v>15</v>
      </c>
      <c r="K226" s="10" t="s">
        <v>1177</v>
      </c>
      <c r="L226" s="10" t="s">
        <v>34</v>
      </c>
      <c r="M226" s="10" t="s">
        <v>64</v>
      </c>
      <c r="N226" s="10" t="s">
        <v>20</v>
      </c>
      <c r="O226" s="35">
        <v>22</v>
      </c>
      <c r="P226" s="35">
        <v>29</v>
      </c>
      <c r="Q226" s="35">
        <v>29</v>
      </c>
      <c r="R226" s="12">
        <v>29</v>
      </c>
      <c r="S226" s="13">
        <v>100</v>
      </c>
      <c r="T226" s="48" t="s">
        <v>777</v>
      </c>
      <c r="U226" s="45"/>
      <c r="V226" s="45"/>
      <c r="W226" s="45"/>
      <c r="X226" s="45"/>
      <c r="Y226" s="45"/>
    </row>
    <row r="227" spans="1:25" ht="85.5" outlineLevel="2" x14ac:dyDescent="0.2">
      <c r="A227" s="10" t="s">
        <v>1344</v>
      </c>
      <c r="B227" s="10" t="s">
        <v>166</v>
      </c>
      <c r="C227" s="10" t="s">
        <v>23</v>
      </c>
      <c r="D227" s="10" t="s">
        <v>169</v>
      </c>
      <c r="E227" s="46">
        <v>369.33</v>
      </c>
      <c r="F227" s="46">
        <v>492.91751799999997</v>
      </c>
      <c r="G227" s="46">
        <v>492.91751799999997</v>
      </c>
      <c r="H227" s="46">
        <v>436.16814199999999</v>
      </c>
      <c r="I227" s="46">
        <v>318.346</v>
      </c>
      <c r="J227" s="10">
        <v>16</v>
      </c>
      <c r="K227" s="10" t="s">
        <v>1178</v>
      </c>
      <c r="L227" s="10" t="s">
        <v>18</v>
      </c>
      <c r="M227" s="10" t="s">
        <v>64</v>
      </c>
      <c r="N227" s="10" t="s">
        <v>20</v>
      </c>
      <c r="O227" s="35">
        <v>9482</v>
      </c>
      <c r="P227" s="35">
        <v>35000</v>
      </c>
      <c r="Q227" s="35">
        <v>9500</v>
      </c>
      <c r="R227" s="12">
        <v>9030</v>
      </c>
      <c r="S227" s="13">
        <v>95.052631578947398</v>
      </c>
      <c r="T227" s="48" t="s">
        <v>778</v>
      </c>
      <c r="U227" s="45"/>
      <c r="V227" s="45"/>
      <c r="W227" s="45"/>
      <c r="X227" s="45"/>
      <c r="Y227" s="45"/>
    </row>
    <row r="228" spans="1:25" ht="57" outlineLevel="2" x14ac:dyDescent="0.2">
      <c r="A228" s="10" t="s">
        <v>1344</v>
      </c>
      <c r="B228" s="10" t="s">
        <v>166</v>
      </c>
      <c r="C228" s="10" t="s">
        <v>79</v>
      </c>
      <c r="D228" s="10" t="s">
        <v>342</v>
      </c>
      <c r="E228" s="46">
        <v>465.79</v>
      </c>
      <c r="F228" s="46">
        <v>441.287555</v>
      </c>
      <c r="G228" s="46">
        <v>441.287555</v>
      </c>
      <c r="H228" s="46">
        <v>428.31181199999997</v>
      </c>
      <c r="I228" s="46">
        <v>176.340225</v>
      </c>
      <c r="J228" s="10">
        <v>21</v>
      </c>
      <c r="K228" s="10" t="s">
        <v>1289</v>
      </c>
      <c r="L228" s="10" t="s">
        <v>74</v>
      </c>
      <c r="M228" s="10" t="s">
        <v>64</v>
      </c>
      <c r="N228" s="10" t="s">
        <v>2</v>
      </c>
      <c r="O228" s="35">
        <v>100</v>
      </c>
      <c r="P228" s="35">
        <v>100</v>
      </c>
      <c r="Q228" s="35">
        <v>100</v>
      </c>
      <c r="R228" s="12">
        <v>100</v>
      </c>
      <c r="S228" s="13">
        <v>100</v>
      </c>
      <c r="T228" s="48" t="s">
        <v>779</v>
      </c>
      <c r="U228" s="45"/>
      <c r="V228" s="45"/>
      <c r="W228" s="45"/>
      <c r="X228" s="45"/>
      <c r="Y228" s="45"/>
    </row>
    <row r="229" spans="1:25" ht="57" outlineLevel="2" x14ac:dyDescent="0.2">
      <c r="A229" s="10" t="s">
        <v>1344</v>
      </c>
      <c r="B229" s="10" t="s">
        <v>166</v>
      </c>
      <c r="C229" s="10" t="s">
        <v>80</v>
      </c>
      <c r="D229" s="10" t="s">
        <v>444</v>
      </c>
      <c r="E229" s="46">
        <v>290.26600000000002</v>
      </c>
      <c r="F229" s="46">
        <v>300.53555999999998</v>
      </c>
      <c r="G229" s="46">
        <v>300.53555999999998</v>
      </c>
      <c r="H229" s="46">
        <v>281.05982</v>
      </c>
      <c r="I229" s="46">
        <v>131.50456</v>
      </c>
      <c r="J229" s="10">
        <v>22</v>
      </c>
      <c r="K229" s="10" t="s">
        <v>1122</v>
      </c>
      <c r="L229" s="10" t="s">
        <v>18</v>
      </c>
      <c r="M229" s="10" t="s">
        <v>64</v>
      </c>
      <c r="N229" s="10" t="s">
        <v>20</v>
      </c>
      <c r="O229" s="35">
        <v>28</v>
      </c>
      <c r="P229" s="35">
        <v>52</v>
      </c>
      <c r="Q229" s="35">
        <v>7</v>
      </c>
      <c r="R229" s="12">
        <v>5</v>
      </c>
      <c r="S229" s="13">
        <v>71.428571428571402</v>
      </c>
      <c r="T229" s="48" t="s">
        <v>1290</v>
      </c>
      <c r="U229" s="45"/>
      <c r="V229" s="45"/>
      <c r="W229" s="45"/>
      <c r="X229" s="45"/>
      <c r="Y229" s="45"/>
    </row>
    <row r="230" spans="1:25" ht="71.25" outlineLevel="2" x14ac:dyDescent="0.2">
      <c r="A230" s="10" t="s">
        <v>1344</v>
      </c>
      <c r="B230" s="10" t="s">
        <v>166</v>
      </c>
      <c r="C230" s="10" t="s">
        <v>21</v>
      </c>
      <c r="D230" s="10" t="s">
        <v>445</v>
      </c>
      <c r="E230" s="46">
        <v>263.55399999999997</v>
      </c>
      <c r="F230" s="46">
        <v>267.30699299999998</v>
      </c>
      <c r="G230" s="46">
        <v>267.30699299999998</v>
      </c>
      <c r="H230" s="46">
        <v>253.56125</v>
      </c>
      <c r="I230" s="46">
        <v>124.210112</v>
      </c>
      <c r="J230" s="10">
        <v>20</v>
      </c>
      <c r="K230" s="10" t="s">
        <v>488</v>
      </c>
      <c r="L230" s="10" t="s">
        <v>18</v>
      </c>
      <c r="M230" s="10" t="s">
        <v>64</v>
      </c>
      <c r="N230" s="10" t="s">
        <v>2</v>
      </c>
      <c r="O230" s="35">
        <v>0</v>
      </c>
      <c r="P230" s="35">
        <v>1</v>
      </c>
      <c r="Q230" s="35">
        <v>0.2</v>
      </c>
      <c r="R230" s="12">
        <v>0.154</v>
      </c>
      <c r="S230" s="13">
        <v>77</v>
      </c>
      <c r="T230" s="48" t="s">
        <v>1291</v>
      </c>
      <c r="U230" s="45"/>
      <c r="V230" s="45"/>
      <c r="W230" s="45"/>
      <c r="X230" s="45"/>
      <c r="Y230" s="45"/>
    </row>
    <row r="231" spans="1:25" ht="57" outlineLevel="2" x14ac:dyDescent="0.2">
      <c r="A231" s="10" t="s">
        <v>1344</v>
      </c>
      <c r="B231" s="10" t="s">
        <v>166</v>
      </c>
      <c r="C231" s="10" t="s">
        <v>25</v>
      </c>
      <c r="D231" s="10" t="s">
        <v>446</v>
      </c>
      <c r="E231" s="46">
        <v>256.923</v>
      </c>
      <c r="F231" s="46">
        <v>261.98755499999999</v>
      </c>
      <c r="G231" s="46">
        <v>261.98755499999999</v>
      </c>
      <c r="H231" s="46">
        <v>245.411812</v>
      </c>
      <c r="I231" s="46">
        <v>187.85431</v>
      </c>
      <c r="J231" s="10">
        <v>9</v>
      </c>
      <c r="K231" s="10" t="s">
        <v>489</v>
      </c>
      <c r="L231" s="10" t="s">
        <v>34</v>
      </c>
      <c r="M231" s="10" t="s">
        <v>64</v>
      </c>
      <c r="N231" s="10" t="s">
        <v>2</v>
      </c>
      <c r="O231" s="35">
        <v>0</v>
      </c>
      <c r="P231" s="35">
        <v>100</v>
      </c>
      <c r="Q231" s="35">
        <v>90</v>
      </c>
      <c r="R231" s="12">
        <v>82.5</v>
      </c>
      <c r="S231" s="13">
        <v>91.6666666666667</v>
      </c>
      <c r="T231" s="48" t="s">
        <v>1092</v>
      </c>
      <c r="U231" s="45"/>
      <c r="V231" s="45"/>
      <c r="W231" s="45"/>
      <c r="X231" s="45"/>
      <c r="Y231" s="45"/>
    </row>
    <row r="232" spans="1:25" ht="85.5" outlineLevel="2" x14ac:dyDescent="0.2">
      <c r="A232" s="10" t="s">
        <v>1344</v>
      </c>
      <c r="B232" s="10" t="s">
        <v>166</v>
      </c>
      <c r="C232" s="10" t="s">
        <v>28</v>
      </c>
      <c r="D232" s="10" t="s">
        <v>447</v>
      </c>
      <c r="E232" s="46">
        <v>108.79</v>
      </c>
      <c r="F232" s="46">
        <v>108.787561</v>
      </c>
      <c r="G232" s="46">
        <v>108.787561</v>
      </c>
      <c r="H232" s="46">
        <v>102.81181100000001</v>
      </c>
      <c r="I232" s="46">
        <v>90.698767000000004</v>
      </c>
      <c r="J232" s="10">
        <v>18</v>
      </c>
      <c r="K232" s="10" t="s">
        <v>1125</v>
      </c>
      <c r="L232" s="10" t="s">
        <v>74</v>
      </c>
      <c r="M232" s="10" t="s">
        <v>64</v>
      </c>
      <c r="N232" s="10" t="s">
        <v>20</v>
      </c>
      <c r="O232" s="35">
        <v>52</v>
      </c>
      <c r="P232" s="35">
        <v>52</v>
      </c>
      <c r="Q232" s="35">
        <v>52</v>
      </c>
      <c r="R232" s="12">
        <v>52</v>
      </c>
      <c r="S232" s="13">
        <v>100</v>
      </c>
      <c r="T232" s="48" t="s">
        <v>780</v>
      </c>
      <c r="U232" s="45"/>
      <c r="V232" s="45"/>
      <c r="W232" s="45"/>
      <c r="X232" s="45"/>
      <c r="Y232" s="45"/>
    </row>
    <row r="233" spans="1:25" ht="85.5" outlineLevel="2" x14ac:dyDescent="0.2">
      <c r="A233" s="10" t="s">
        <v>1344</v>
      </c>
      <c r="B233" s="10" t="s">
        <v>166</v>
      </c>
      <c r="C233" s="10" t="s">
        <v>29</v>
      </c>
      <c r="D233" s="10" t="s">
        <v>448</v>
      </c>
      <c r="E233" s="46">
        <v>108.79</v>
      </c>
      <c r="F233" s="46">
        <v>108.787555</v>
      </c>
      <c r="G233" s="46">
        <v>108.787555</v>
      </c>
      <c r="H233" s="46">
        <v>102.811812</v>
      </c>
      <c r="I233" s="46">
        <v>73.585639999999998</v>
      </c>
      <c r="J233" s="10">
        <v>19</v>
      </c>
      <c r="K233" s="10" t="s">
        <v>1126</v>
      </c>
      <c r="L233" s="10" t="s">
        <v>18</v>
      </c>
      <c r="M233" s="10" t="s">
        <v>64</v>
      </c>
      <c r="N233" s="10" t="s">
        <v>20</v>
      </c>
      <c r="O233" s="35">
        <v>0</v>
      </c>
      <c r="P233" s="35">
        <v>1000</v>
      </c>
      <c r="Q233" s="35">
        <v>144</v>
      </c>
      <c r="R233" s="12">
        <v>213</v>
      </c>
      <c r="S233" s="13">
        <v>147.916666666667</v>
      </c>
      <c r="T233" s="48" t="s">
        <v>781</v>
      </c>
      <c r="U233" s="45"/>
      <c r="V233" s="45"/>
      <c r="W233" s="45"/>
      <c r="X233" s="45"/>
      <c r="Y233" s="45"/>
    </row>
    <row r="234" spans="1:25" ht="90" outlineLevel="1" x14ac:dyDescent="0.2">
      <c r="A234" s="15" t="str">
        <f>A233</f>
        <v>0125</v>
      </c>
      <c r="B234" s="16" t="s">
        <v>454</v>
      </c>
      <c r="C234" s="16"/>
      <c r="D234" s="16"/>
      <c r="E234" s="47">
        <v>4146.8540000000003</v>
      </c>
      <c r="F234" s="47">
        <v>4146.8540000000003</v>
      </c>
      <c r="G234" s="47">
        <v>4146.8540000000003</v>
      </c>
      <c r="H234" s="47">
        <v>3891.733025</v>
      </c>
      <c r="I234" s="47">
        <v>2061.5744880000002</v>
      </c>
      <c r="J234" s="16"/>
      <c r="K234" s="16"/>
      <c r="L234" s="16"/>
      <c r="M234" s="16"/>
      <c r="N234" s="16"/>
      <c r="O234" s="53"/>
      <c r="P234" s="53"/>
      <c r="Q234" s="53"/>
      <c r="R234" s="17"/>
      <c r="S234" s="18"/>
      <c r="T234" s="49" t="s">
        <v>566</v>
      </c>
      <c r="U234" s="45"/>
      <c r="V234" s="45"/>
      <c r="W234" s="45"/>
      <c r="X234" s="45"/>
      <c r="Y234" s="45"/>
    </row>
    <row r="235" spans="1:25" ht="57" outlineLevel="2" x14ac:dyDescent="0.2">
      <c r="A235" s="10" t="s">
        <v>1345</v>
      </c>
      <c r="B235" s="10" t="s">
        <v>1045</v>
      </c>
      <c r="C235" s="10" t="s">
        <v>75</v>
      </c>
      <c r="D235" s="10" t="s">
        <v>170</v>
      </c>
      <c r="E235" s="46">
        <v>73805.313999999998</v>
      </c>
      <c r="F235" s="46">
        <v>70213.777113000004</v>
      </c>
      <c r="G235" s="46">
        <v>70213.777113000004</v>
      </c>
      <c r="H235" s="46">
        <v>51821.350554999997</v>
      </c>
      <c r="I235" s="46">
        <v>36199.783816000003</v>
      </c>
      <c r="J235" s="10">
        <v>172</v>
      </c>
      <c r="K235" s="10" t="s">
        <v>1292</v>
      </c>
      <c r="L235" s="10" t="s">
        <v>18</v>
      </c>
      <c r="M235" s="10" t="s">
        <v>41</v>
      </c>
      <c r="N235" s="10" t="s">
        <v>20</v>
      </c>
      <c r="O235" s="35">
        <v>22.84</v>
      </c>
      <c r="P235" s="35">
        <v>41</v>
      </c>
      <c r="Q235" s="35">
        <v>34</v>
      </c>
      <c r="R235" s="19">
        <v>0</v>
      </c>
      <c r="S235" s="20">
        <v>0</v>
      </c>
      <c r="T235" s="48" t="s">
        <v>1293</v>
      </c>
      <c r="U235" s="45"/>
      <c r="V235" s="45"/>
      <c r="W235" s="45"/>
      <c r="X235" s="45"/>
      <c r="Y235" s="45"/>
    </row>
    <row r="236" spans="1:25" ht="114" outlineLevel="2" x14ac:dyDescent="0.2">
      <c r="A236" s="10" t="s">
        <v>1345</v>
      </c>
      <c r="B236" s="10" t="s">
        <v>1045</v>
      </c>
      <c r="C236" s="10" t="s">
        <v>75</v>
      </c>
      <c r="D236" s="10" t="s">
        <v>170</v>
      </c>
      <c r="E236" s="46">
        <v>0</v>
      </c>
      <c r="F236" s="46">
        <v>0</v>
      </c>
      <c r="G236" s="46">
        <v>0</v>
      </c>
      <c r="H236" s="46">
        <v>0</v>
      </c>
      <c r="I236" s="46">
        <v>0</v>
      </c>
      <c r="J236" s="10">
        <v>173</v>
      </c>
      <c r="K236" s="10" t="s">
        <v>508</v>
      </c>
      <c r="L236" s="10" t="s">
        <v>18</v>
      </c>
      <c r="M236" s="10" t="s">
        <v>71</v>
      </c>
      <c r="N236" s="10" t="s">
        <v>20</v>
      </c>
      <c r="O236" s="35">
        <v>44</v>
      </c>
      <c r="P236" s="35">
        <v>44</v>
      </c>
      <c r="Q236" s="35">
        <v>44</v>
      </c>
      <c r="R236" s="19">
        <v>24</v>
      </c>
      <c r="S236" s="21">
        <v>54.545454545454497</v>
      </c>
      <c r="T236" s="48" t="s">
        <v>171</v>
      </c>
      <c r="U236" s="45"/>
      <c r="V236" s="45"/>
      <c r="W236" s="45"/>
      <c r="X236" s="45"/>
      <c r="Y236" s="45"/>
    </row>
    <row r="237" spans="1:25" ht="99.75" outlineLevel="2" x14ac:dyDescent="0.2">
      <c r="A237" s="10" t="s">
        <v>1345</v>
      </c>
      <c r="B237" s="10" t="s">
        <v>1045</v>
      </c>
      <c r="C237" s="10" t="s">
        <v>125</v>
      </c>
      <c r="D237" s="10" t="s">
        <v>172</v>
      </c>
      <c r="E237" s="46">
        <v>13828.931</v>
      </c>
      <c r="F237" s="46">
        <v>14283.880761</v>
      </c>
      <c r="G237" s="46">
        <v>14283.880761</v>
      </c>
      <c r="H237" s="46">
        <v>12083.078969</v>
      </c>
      <c r="I237" s="46">
        <v>6605.8350300000002</v>
      </c>
      <c r="J237" s="10">
        <v>174</v>
      </c>
      <c r="K237" s="10" t="s">
        <v>509</v>
      </c>
      <c r="L237" s="10" t="s">
        <v>18</v>
      </c>
      <c r="M237" s="10" t="s">
        <v>19</v>
      </c>
      <c r="N237" s="10" t="s">
        <v>2</v>
      </c>
      <c r="O237" s="35">
        <v>5</v>
      </c>
      <c r="P237" s="35">
        <v>100</v>
      </c>
      <c r="Q237" s="35">
        <v>30</v>
      </c>
      <c r="R237" s="19">
        <v>0.27</v>
      </c>
      <c r="S237" s="20">
        <v>0.9</v>
      </c>
      <c r="T237" s="48" t="s">
        <v>782</v>
      </c>
      <c r="U237" s="45"/>
      <c r="V237" s="45"/>
      <c r="W237" s="45"/>
      <c r="X237" s="45"/>
      <c r="Y237" s="45"/>
    </row>
    <row r="238" spans="1:25" ht="71.25" outlineLevel="2" x14ac:dyDescent="0.2">
      <c r="A238" s="10" t="s">
        <v>1345</v>
      </c>
      <c r="B238" s="10" t="s">
        <v>1045</v>
      </c>
      <c r="C238" s="10" t="s">
        <v>75</v>
      </c>
      <c r="D238" s="10" t="s">
        <v>170</v>
      </c>
      <c r="E238" s="46">
        <v>0</v>
      </c>
      <c r="F238" s="46">
        <v>0</v>
      </c>
      <c r="G238" s="46">
        <v>0</v>
      </c>
      <c r="H238" s="46">
        <v>0</v>
      </c>
      <c r="I238" s="46">
        <v>0</v>
      </c>
      <c r="J238" s="10">
        <v>175</v>
      </c>
      <c r="K238" s="10" t="s">
        <v>927</v>
      </c>
      <c r="L238" s="10" t="s">
        <v>18</v>
      </c>
      <c r="M238" s="10" t="s">
        <v>64</v>
      </c>
      <c r="N238" s="10" t="s">
        <v>20</v>
      </c>
      <c r="O238" s="35">
        <v>98929</v>
      </c>
      <c r="P238" s="35">
        <v>115000</v>
      </c>
      <c r="Q238" s="35">
        <v>31000</v>
      </c>
      <c r="R238" s="19">
        <v>23905</v>
      </c>
      <c r="S238" s="21">
        <v>77.112903225806406</v>
      </c>
      <c r="T238" s="48" t="s">
        <v>788</v>
      </c>
      <c r="U238" s="45"/>
      <c r="V238" s="45"/>
      <c r="W238" s="45"/>
      <c r="X238" s="45"/>
      <c r="Y238" s="45"/>
    </row>
    <row r="239" spans="1:25" ht="71.25" outlineLevel="2" x14ac:dyDescent="0.2">
      <c r="A239" s="10" t="s">
        <v>1345</v>
      </c>
      <c r="B239" s="10" t="s">
        <v>1045</v>
      </c>
      <c r="C239" s="10" t="s">
        <v>72</v>
      </c>
      <c r="D239" s="10" t="s">
        <v>431</v>
      </c>
      <c r="E239" s="46">
        <v>67805.998999999996</v>
      </c>
      <c r="F239" s="46">
        <v>70942.586125999995</v>
      </c>
      <c r="G239" s="46">
        <v>70942.586125999995</v>
      </c>
      <c r="H239" s="46">
        <v>61089.104450999999</v>
      </c>
      <c r="I239" s="46">
        <v>19780.425639000001</v>
      </c>
      <c r="J239" s="10">
        <v>176</v>
      </c>
      <c r="K239" s="10" t="s">
        <v>1179</v>
      </c>
      <c r="L239" s="10" t="s">
        <v>18</v>
      </c>
      <c r="M239" s="10" t="s">
        <v>64</v>
      </c>
      <c r="N239" s="10" t="s">
        <v>20</v>
      </c>
      <c r="O239" s="35">
        <v>20523</v>
      </c>
      <c r="P239" s="35">
        <v>24000</v>
      </c>
      <c r="Q239" s="35">
        <v>7900</v>
      </c>
      <c r="R239" s="19">
        <v>4552</v>
      </c>
      <c r="S239" s="21">
        <v>57.620253164556999</v>
      </c>
      <c r="T239" s="48" t="s">
        <v>789</v>
      </c>
      <c r="U239" s="45"/>
      <c r="V239" s="45"/>
      <c r="W239" s="45"/>
      <c r="X239" s="45"/>
      <c r="Y239" s="45"/>
    </row>
    <row r="240" spans="1:25" ht="85.5" outlineLevel="2" x14ac:dyDescent="0.2">
      <c r="A240" s="10" t="s">
        <v>1345</v>
      </c>
      <c r="B240" s="10" t="s">
        <v>1045</v>
      </c>
      <c r="C240" s="10" t="s">
        <v>72</v>
      </c>
      <c r="D240" s="10" t="s">
        <v>431</v>
      </c>
      <c r="E240" s="46">
        <v>0</v>
      </c>
      <c r="F240" s="46">
        <v>0</v>
      </c>
      <c r="G240" s="46">
        <v>0</v>
      </c>
      <c r="H240" s="46">
        <v>0</v>
      </c>
      <c r="I240" s="46">
        <v>0</v>
      </c>
      <c r="J240" s="10">
        <v>177</v>
      </c>
      <c r="K240" s="10" t="s">
        <v>1180</v>
      </c>
      <c r="L240" s="10" t="s">
        <v>18</v>
      </c>
      <c r="M240" s="10" t="s">
        <v>64</v>
      </c>
      <c r="N240" s="10" t="s">
        <v>20</v>
      </c>
      <c r="O240" s="35">
        <v>23857</v>
      </c>
      <c r="P240" s="35">
        <v>27500</v>
      </c>
      <c r="Q240" s="35">
        <v>7000</v>
      </c>
      <c r="R240" s="19">
        <v>4921</v>
      </c>
      <c r="S240" s="20">
        <v>70.3</v>
      </c>
      <c r="T240" s="48" t="s">
        <v>790</v>
      </c>
      <c r="U240" s="45"/>
      <c r="V240" s="45"/>
      <c r="W240" s="45"/>
      <c r="X240" s="45"/>
      <c r="Y240" s="45"/>
    </row>
    <row r="241" spans="1:25" ht="57" outlineLevel="2" x14ac:dyDescent="0.2">
      <c r="A241" s="10" t="s">
        <v>1345</v>
      </c>
      <c r="B241" s="10" t="s">
        <v>1045</v>
      </c>
      <c r="C241" s="10" t="s">
        <v>75</v>
      </c>
      <c r="D241" s="10" t="s">
        <v>170</v>
      </c>
      <c r="E241" s="46">
        <v>0</v>
      </c>
      <c r="F241" s="46">
        <v>0</v>
      </c>
      <c r="G241" s="46">
        <v>0</v>
      </c>
      <c r="H241" s="46">
        <v>0</v>
      </c>
      <c r="I241" s="46">
        <v>0</v>
      </c>
      <c r="J241" s="10">
        <v>178</v>
      </c>
      <c r="K241" s="10" t="s">
        <v>510</v>
      </c>
      <c r="L241" s="10" t="s">
        <v>18</v>
      </c>
      <c r="M241" s="10" t="s">
        <v>19</v>
      </c>
      <c r="N241" s="10" t="s">
        <v>2</v>
      </c>
      <c r="O241" s="35">
        <v>68</v>
      </c>
      <c r="P241" s="35">
        <v>32</v>
      </c>
      <c r="Q241" s="35">
        <v>7.99</v>
      </c>
      <c r="R241" s="19">
        <v>2.0499999999999998</v>
      </c>
      <c r="S241" s="21">
        <v>25.657071339173999</v>
      </c>
      <c r="T241" s="48" t="s">
        <v>783</v>
      </c>
      <c r="U241" s="45"/>
      <c r="V241" s="45"/>
      <c r="W241" s="45"/>
      <c r="X241" s="45"/>
      <c r="Y241" s="45"/>
    </row>
    <row r="242" spans="1:25" ht="57" outlineLevel="2" x14ac:dyDescent="0.2">
      <c r="A242" s="10" t="s">
        <v>1345</v>
      </c>
      <c r="B242" s="10" t="s">
        <v>1045</v>
      </c>
      <c r="C242" s="10" t="s">
        <v>75</v>
      </c>
      <c r="D242" s="10" t="s">
        <v>170</v>
      </c>
      <c r="E242" s="46">
        <v>0</v>
      </c>
      <c r="F242" s="46">
        <v>0</v>
      </c>
      <c r="G242" s="46">
        <v>0</v>
      </c>
      <c r="H242" s="46">
        <v>0</v>
      </c>
      <c r="I242" s="46">
        <v>0</v>
      </c>
      <c r="J242" s="10">
        <v>180</v>
      </c>
      <c r="K242" s="10" t="s">
        <v>173</v>
      </c>
      <c r="L242" s="10" t="s">
        <v>18</v>
      </c>
      <c r="M242" s="10" t="s">
        <v>71</v>
      </c>
      <c r="N242" s="10" t="s">
        <v>2</v>
      </c>
      <c r="O242" s="35">
        <v>0</v>
      </c>
      <c r="P242" s="35">
        <v>100</v>
      </c>
      <c r="Q242" s="35">
        <v>42.03</v>
      </c>
      <c r="R242" s="19">
        <v>0</v>
      </c>
      <c r="S242" s="20">
        <v>0</v>
      </c>
      <c r="T242" s="48" t="s">
        <v>174</v>
      </c>
      <c r="U242" s="45"/>
      <c r="V242" s="45"/>
      <c r="W242" s="45"/>
      <c r="X242" s="45"/>
      <c r="Y242" s="45"/>
    </row>
    <row r="243" spans="1:25" ht="85.5" outlineLevel="2" x14ac:dyDescent="0.2">
      <c r="A243" s="10" t="s">
        <v>1345</v>
      </c>
      <c r="B243" s="10" t="s">
        <v>1045</v>
      </c>
      <c r="C243" s="10" t="s">
        <v>65</v>
      </c>
      <c r="D243" s="10" t="s">
        <v>430</v>
      </c>
      <c r="E243" s="46">
        <v>15355.71</v>
      </c>
      <c r="F243" s="46">
        <v>15415.180399999999</v>
      </c>
      <c r="G243" s="46">
        <v>15415.180399999999</v>
      </c>
      <c r="H243" s="46">
        <v>14502.805273</v>
      </c>
      <c r="I243" s="46">
        <v>10244.679918</v>
      </c>
      <c r="J243" s="10">
        <v>181</v>
      </c>
      <c r="K243" s="10" t="s">
        <v>1181</v>
      </c>
      <c r="L243" s="10" t="s">
        <v>18</v>
      </c>
      <c r="M243" s="10" t="s">
        <v>71</v>
      </c>
      <c r="N243" s="10" t="s">
        <v>2</v>
      </c>
      <c r="O243" s="35">
        <v>0</v>
      </c>
      <c r="P243" s="35">
        <v>100</v>
      </c>
      <c r="Q243" s="35">
        <v>29</v>
      </c>
      <c r="R243" s="19">
        <v>0</v>
      </c>
      <c r="S243" s="20">
        <v>0</v>
      </c>
      <c r="T243" s="48" t="s">
        <v>784</v>
      </c>
      <c r="U243" s="45"/>
      <c r="V243" s="45"/>
      <c r="W243" s="45"/>
      <c r="X243" s="45"/>
      <c r="Y243" s="45"/>
    </row>
    <row r="244" spans="1:25" ht="71.25" outlineLevel="2" x14ac:dyDescent="0.2">
      <c r="A244" s="10" t="s">
        <v>1345</v>
      </c>
      <c r="B244" s="10" t="s">
        <v>1045</v>
      </c>
      <c r="C244" s="10" t="s">
        <v>125</v>
      </c>
      <c r="D244" s="10" t="s">
        <v>172</v>
      </c>
      <c r="E244" s="46">
        <v>0</v>
      </c>
      <c r="F244" s="46">
        <v>0</v>
      </c>
      <c r="G244" s="46">
        <v>0</v>
      </c>
      <c r="H244" s="46">
        <v>0</v>
      </c>
      <c r="I244" s="46">
        <v>0</v>
      </c>
      <c r="J244" s="10">
        <v>182</v>
      </c>
      <c r="K244" s="10" t="s">
        <v>511</v>
      </c>
      <c r="L244" s="10" t="s">
        <v>18</v>
      </c>
      <c r="M244" s="10" t="s">
        <v>19</v>
      </c>
      <c r="N244" s="10" t="s">
        <v>2</v>
      </c>
      <c r="O244" s="35">
        <v>35</v>
      </c>
      <c r="P244" s="35">
        <v>100</v>
      </c>
      <c r="Q244" s="35">
        <v>26</v>
      </c>
      <c r="R244" s="19">
        <v>19.5</v>
      </c>
      <c r="S244" s="20">
        <v>75</v>
      </c>
      <c r="T244" s="48" t="s">
        <v>785</v>
      </c>
      <c r="U244" s="45"/>
      <c r="V244" s="45"/>
      <c r="W244" s="45"/>
      <c r="X244" s="45"/>
      <c r="Y244" s="45"/>
    </row>
    <row r="245" spans="1:25" ht="71.25" outlineLevel="2" x14ac:dyDescent="0.2">
      <c r="A245" s="10" t="s">
        <v>1345</v>
      </c>
      <c r="B245" s="10" t="s">
        <v>1045</v>
      </c>
      <c r="C245" s="10" t="s">
        <v>75</v>
      </c>
      <c r="D245" s="10" t="s">
        <v>170</v>
      </c>
      <c r="E245" s="46">
        <v>0</v>
      </c>
      <c r="F245" s="46">
        <v>0</v>
      </c>
      <c r="G245" s="46">
        <v>0</v>
      </c>
      <c r="H245" s="46">
        <v>0</v>
      </c>
      <c r="I245" s="46">
        <v>0</v>
      </c>
      <c r="J245" s="10">
        <v>183</v>
      </c>
      <c r="K245" s="10" t="s">
        <v>512</v>
      </c>
      <c r="L245" s="10" t="s">
        <v>484</v>
      </c>
      <c r="M245" s="10" t="s">
        <v>71</v>
      </c>
      <c r="N245" s="10" t="s">
        <v>20</v>
      </c>
      <c r="O245" s="35">
        <v>38.299999999999997</v>
      </c>
      <c r="P245" s="35">
        <v>33.9</v>
      </c>
      <c r="Q245" s="35">
        <v>36.9</v>
      </c>
      <c r="R245" s="19">
        <v>0</v>
      </c>
      <c r="S245" s="20">
        <v>0</v>
      </c>
      <c r="T245" s="48" t="s">
        <v>786</v>
      </c>
      <c r="U245" s="45"/>
      <c r="V245" s="45"/>
      <c r="W245" s="45"/>
      <c r="X245" s="45"/>
      <c r="Y245" s="45"/>
    </row>
    <row r="246" spans="1:25" ht="85.5" outlineLevel="2" x14ac:dyDescent="0.2">
      <c r="A246" s="10" t="s">
        <v>1345</v>
      </c>
      <c r="B246" s="10" t="s">
        <v>1045</v>
      </c>
      <c r="C246" s="10" t="s">
        <v>75</v>
      </c>
      <c r="D246" s="10" t="s">
        <v>170</v>
      </c>
      <c r="E246" s="46">
        <v>0</v>
      </c>
      <c r="F246" s="46">
        <v>0</v>
      </c>
      <c r="G246" s="46">
        <v>0</v>
      </c>
      <c r="H246" s="46">
        <v>0</v>
      </c>
      <c r="I246" s="46">
        <v>0</v>
      </c>
      <c r="J246" s="10">
        <v>184</v>
      </c>
      <c r="K246" s="10" t="s">
        <v>513</v>
      </c>
      <c r="L246" s="10" t="s">
        <v>484</v>
      </c>
      <c r="M246" s="10" t="s">
        <v>71</v>
      </c>
      <c r="N246" s="10" t="s">
        <v>20</v>
      </c>
      <c r="O246" s="35">
        <v>19.7</v>
      </c>
      <c r="P246" s="35">
        <v>17.3</v>
      </c>
      <c r="Q246" s="35">
        <v>19</v>
      </c>
      <c r="R246" s="19">
        <v>0</v>
      </c>
      <c r="S246" s="20">
        <v>0</v>
      </c>
      <c r="T246" s="48" t="s">
        <v>787</v>
      </c>
      <c r="U246" s="45"/>
      <c r="V246" s="45"/>
      <c r="W246" s="45"/>
      <c r="X246" s="45"/>
      <c r="Y246" s="45"/>
    </row>
    <row r="247" spans="1:25" ht="57" outlineLevel="2" x14ac:dyDescent="0.2">
      <c r="A247" s="10" t="s">
        <v>1345</v>
      </c>
      <c r="B247" s="10" t="s">
        <v>1045</v>
      </c>
      <c r="C247" s="10" t="s">
        <v>72</v>
      </c>
      <c r="D247" s="10" t="s">
        <v>431</v>
      </c>
      <c r="E247" s="46">
        <v>0</v>
      </c>
      <c r="F247" s="46">
        <v>0</v>
      </c>
      <c r="G247" s="46">
        <v>0</v>
      </c>
      <c r="H247" s="46">
        <v>0</v>
      </c>
      <c r="I247" s="46">
        <v>0</v>
      </c>
      <c r="J247" s="10">
        <v>185</v>
      </c>
      <c r="K247" s="10" t="s">
        <v>514</v>
      </c>
      <c r="L247" s="10" t="s">
        <v>74</v>
      </c>
      <c r="M247" s="10" t="s">
        <v>41</v>
      </c>
      <c r="N247" s="10" t="s">
        <v>20</v>
      </c>
      <c r="O247" s="35">
        <v>590</v>
      </c>
      <c r="P247" s="35">
        <v>590</v>
      </c>
      <c r="Q247" s="35">
        <v>590</v>
      </c>
      <c r="R247" s="19">
        <v>0</v>
      </c>
      <c r="S247" s="20">
        <v>0</v>
      </c>
      <c r="T247" s="48" t="s">
        <v>515</v>
      </c>
      <c r="U247" s="45"/>
      <c r="V247" s="45"/>
      <c r="W247" s="45"/>
      <c r="X247" s="45"/>
      <c r="Y247" s="45"/>
    </row>
    <row r="248" spans="1:25" ht="71.25" outlineLevel="2" x14ac:dyDescent="0.2">
      <c r="A248" s="10" t="s">
        <v>1345</v>
      </c>
      <c r="B248" s="10" t="s">
        <v>1045</v>
      </c>
      <c r="C248" s="10" t="s">
        <v>75</v>
      </c>
      <c r="D248" s="10" t="s">
        <v>170</v>
      </c>
      <c r="E248" s="46">
        <v>0</v>
      </c>
      <c r="F248" s="46">
        <v>0</v>
      </c>
      <c r="G248" s="46">
        <v>0</v>
      </c>
      <c r="H248" s="46">
        <v>0</v>
      </c>
      <c r="I248" s="46">
        <v>0</v>
      </c>
      <c r="J248" s="10">
        <v>186</v>
      </c>
      <c r="K248" s="10" t="s">
        <v>1182</v>
      </c>
      <c r="L248" s="10" t="s">
        <v>18</v>
      </c>
      <c r="M248" s="10" t="s">
        <v>64</v>
      </c>
      <c r="N248" s="10" t="s">
        <v>20</v>
      </c>
      <c r="O248" s="35">
        <v>65.25</v>
      </c>
      <c r="P248" s="35">
        <v>149</v>
      </c>
      <c r="Q248" s="35">
        <v>35</v>
      </c>
      <c r="R248" s="19">
        <v>23.89</v>
      </c>
      <c r="S248" s="21">
        <v>68.257142857142796</v>
      </c>
      <c r="T248" s="48" t="s">
        <v>791</v>
      </c>
      <c r="U248" s="45"/>
      <c r="V248" s="45"/>
      <c r="W248" s="45"/>
      <c r="X248" s="45"/>
      <c r="Y248" s="45"/>
    </row>
    <row r="249" spans="1:25" ht="114" outlineLevel="2" x14ac:dyDescent="0.2">
      <c r="A249" s="10" t="s">
        <v>1345</v>
      </c>
      <c r="B249" s="10" t="s">
        <v>1045</v>
      </c>
      <c r="C249" s="10" t="s">
        <v>81</v>
      </c>
      <c r="D249" s="10" t="s">
        <v>449</v>
      </c>
      <c r="E249" s="46">
        <v>7616.53</v>
      </c>
      <c r="F249" s="46">
        <v>7557.0595999999996</v>
      </c>
      <c r="G249" s="46">
        <v>7557.0595999999996</v>
      </c>
      <c r="H249" s="46">
        <v>5124.4197020000001</v>
      </c>
      <c r="I249" s="46">
        <v>3107.5614249999999</v>
      </c>
      <c r="J249" s="10">
        <v>187</v>
      </c>
      <c r="K249" s="10" t="s">
        <v>1127</v>
      </c>
      <c r="L249" s="10" t="s">
        <v>18</v>
      </c>
      <c r="M249" s="10" t="s">
        <v>64</v>
      </c>
      <c r="N249" s="10" t="s">
        <v>20</v>
      </c>
      <c r="O249" s="35">
        <v>2.9</v>
      </c>
      <c r="P249" s="35">
        <v>8</v>
      </c>
      <c r="Q249" s="35">
        <v>2.2000000000000002</v>
      </c>
      <c r="R249" s="19">
        <v>0.44</v>
      </c>
      <c r="S249" s="20">
        <v>20</v>
      </c>
      <c r="T249" s="48" t="s">
        <v>792</v>
      </c>
      <c r="U249" s="45"/>
      <c r="V249" s="45"/>
      <c r="W249" s="45"/>
      <c r="X249" s="45"/>
      <c r="Y249" s="45"/>
    </row>
    <row r="250" spans="1:25" ht="42.75" outlineLevel="2" x14ac:dyDescent="0.2">
      <c r="A250" s="10" t="s">
        <v>1345</v>
      </c>
      <c r="B250" s="10" t="s">
        <v>1045</v>
      </c>
      <c r="C250" s="10" t="s">
        <v>65</v>
      </c>
      <c r="D250" s="10" t="s">
        <v>430</v>
      </c>
      <c r="E250" s="46">
        <v>0</v>
      </c>
      <c r="F250" s="46">
        <v>0</v>
      </c>
      <c r="G250" s="46">
        <v>0</v>
      </c>
      <c r="H250" s="46">
        <v>0</v>
      </c>
      <c r="I250" s="46">
        <v>0</v>
      </c>
      <c r="J250" s="10">
        <v>188</v>
      </c>
      <c r="K250" s="10" t="s">
        <v>1183</v>
      </c>
      <c r="L250" s="10" t="s">
        <v>18</v>
      </c>
      <c r="M250" s="10" t="s">
        <v>19</v>
      </c>
      <c r="N250" s="10" t="s">
        <v>20</v>
      </c>
      <c r="O250" s="35">
        <v>1132937</v>
      </c>
      <c r="P250" s="35">
        <v>1600000</v>
      </c>
      <c r="Q250" s="35">
        <v>482500</v>
      </c>
      <c r="R250" s="19">
        <v>390998</v>
      </c>
      <c r="S250" s="21">
        <v>81.035854922279796</v>
      </c>
      <c r="T250" s="48" t="s">
        <v>793</v>
      </c>
      <c r="U250" s="45"/>
      <c r="V250" s="45"/>
      <c r="W250" s="45"/>
      <c r="X250" s="45"/>
      <c r="Y250" s="45"/>
    </row>
    <row r="251" spans="1:25" ht="42.75" outlineLevel="2" x14ac:dyDescent="0.2">
      <c r="A251" s="10" t="s">
        <v>1345</v>
      </c>
      <c r="B251" s="10" t="s">
        <v>1045</v>
      </c>
      <c r="C251" s="10" t="s">
        <v>65</v>
      </c>
      <c r="D251" s="10" t="s">
        <v>430</v>
      </c>
      <c r="E251" s="46">
        <v>0</v>
      </c>
      <c r="F251" s="46">
        <v>0</v>
      </c>
      <c r="G251" s="46">
        <v>0</v>
      </c>
      <c r="H251" s="46">
        <v>0</v>
      </c>
      <c r="I251" s="46">
        <v>0</v>
      </c>
      <c r="J251" s="10">
        <v>189</v>
      </c>
      <c r="K251" s="10" t="s">
        <v>1184</v>
      </c>
      <c r="L251" s="10" t="s">
        <v>18</v>
      </c>
      <c r="M251" s="10" t="s">
        <v>19</v>
      </c>
      <c r="N251" s="10" t="s">
        <v>20</v>
      </c>
      <c r="O251" s="35">
        <v>126667</v>
      </c>
      <c r="P251" s="35">
        <v>400000</v>
      </c>
      <c r="Q251" s="35">
        <v>118500</v>
      </c>
      <c r="R251" s="19">
        <v>98744</v>
      </c>
      <c r="S251" s="21">
        <v>83.328270042194106</v>
      </c>
      <c r="T251" s="48" t="s">
        <v>794</v>
      </c>
      <c r="U251" s="45"/>
      <c r="V251" s="45"/>
      <c r="W251" s="45"/>
      <c r="X251" s="45"/>
      <c r="Y251" s="45"/>
    </row>
    <row r="252" spans="1:25" ht="85.5" outlineLevel="2" x14ac:dyDescent="0.2">
      <c r="A252" s="10" t="s">
        <v>1345</v>
      </c>
      <c r="B252" s="10" t="s">
        <v>1045</v>
      </c>
      <c r="C252" s="10" t="s">
        <v>75</v>
      </c>
      <c r="D252" s="10" t="s">
        <v>170</v>
      </c>
      <c r="E252" s="46">
        <v>0</v>
      </c>
      <c r="F252" s="46">
        <v>0</v>
      </c>
      <c r="G252" s="46">
        <v>0</v>
      </c>
      <c r="H252" s="46">
        <v>0</v>
      </c>
      <c r="I252" s="46">
        <v>0</v>
      </c>
      <c r="J252" s="10">
        <v>190</v>
      </c>
      <c r="K252" s="10" t="s">
        <v>516</v>
      </c>
      <c r="L252" s="10" t="s">
        <v>18</v>
      </c>
      <c r="M252" s="10" t="s">
        <v>19</v>
      </c>
      <c r="N252" s="10" t="s">
        <v>20</v>
      </c>
      <c r="O252" s="35">
        <v>8360000</v>
      </c>
      <c r="P252" s="35">
        <v>43000000</v>
      </c>
      <c r="Q252" s="35">
        <v>13522865</v>
      </c>
      <c r="R252" s="19">
        <v>8668201</v>
      </c>
      <c r="S252" s="21">
        <v>64.100329331099601</v>
      </c>
      <c r="T252" s="48" t="s">
        <v>795</v>
      </c>
      <c r="U252" s="45"/>
      <c r="V252" s="45"/>
      <c r="W252" s="45"/>
      <c r="X252" s="45"/>
      <c r="Y252" s="45"/>
    </row>
    <row r="253" spans="1:25" ht="85.5" outlineLevel="2" x14ac:dyDescent="0.2">
      <c r="A253" s="10" t="s">
        <v>1345</v>
      </c>
      <c r="B253" s="10" t="s">
        <v>1045</v>
      </c>
      <c r="C253" s="10" t="s">
        <v>75</v>
      </c>
      <c r="D253" s="10" t="s">
        <v>170</v>
      </c>
      <c r="E253" s="46">
        <v>0</v>
      </c>
      <c r="F253" s="46">
        <v>0</v>
      </c>
      <c r="G253" s="46">
        <v>0</v>
      </c>
      <c r="H253" s="46">
        <v>0</v>
      </c>
      <c r="I253" s="46">
        <v>0</v>
      </c>
      <c r="J253" s="10">
        <v>191</v>
      </c>
      <c r="K253" s="10" t="s">
        <v>517</v>
      </c>
      <c r="L253" s="10" t="s">
        <v>18</v>
      </c>
      <c r="M253" s="10" t="s">
        <v>19</v>
      </c>
      <c r="N253" s="10" t="s">
        <v>20</v>
      </c>
      <c r="O253" s="35">
        <v>2093500</v>
      </c>
      <c r="P253" s="35">
        <v>11000000</v>
      </c>
      <c r="Q253" s="35">
        <v>2791000</v>
      </c>
      <c r="R253" s="19">
        <v>2873854</v>
      </c>
      <c r="S253" s="21">
        <v>102.96861340021501</v>
      </c>
      <c r="T253" s="48" t="s">
        <v>1294</v>
      </c>
      <c r="U253" s="45"/>
      <c r="V253" s="45"/>
      <c r="W253" s="45"/>
      <c r="X253" s="45"/>
      <c r="Y253" s="45"/>
    </row>
    <row r="254" spans="1:25" ht="114" outlineLevel="2" x14ac:dyDescent="0.2">
      <c r="A254" s="10" t="s">
        <v>1345</v>
      </c>
      <c r="B254" s="10" t="s">
        <v>1045</v>
      </c>
      <c r="C254" s="10" t="s">
        <v>75</v>
      </c>
      <c r="D254" s="10" t="s">
        <v>170</v>
      </c>
      <c r="E254" s="46">
        <v>0</v>
      </c>
      <c r="F254" s="46">
        <v>0</v>
      </c>
      <c r="G254" s="46">
        <v>0</v>
      </c>
      <c r="H254" s="46">
        <v>0</v>
      </c>
      <c r="I254" s="46">
        <v>0</v>
      </c>
      <c r="J254" s="10">
        <v>192</v>
      </c>
      <c r="K254" s="10" t="s">
        <v>518</v>
      </c>
      <c r="L254" s="10" t="s">
        <v>18</v>
      </c>
      <c r="M254" s="10" t="s">
        <v>19</v>
      </c>
      <c r="N254" s="10" t="s">
        <v>20</v>
      </c>
      <c r="O254" s="35">
        <v>16000</v>
      </c>
      <c r="P254" s="35">
        <v>43000000</v>
      </c>
      <c r="Q254" s="35">
        <v>25000</v>
      </c>
      <c r="R254" s="19">
        <v>20594</v>
      </c>
      <c r="S254" s="20">
        <v>82.376000000000005</v>
      </c>
      <c r="T254" s="48" t="s">
        <v>1295</v>
      </c>
      <c r="U254" s="45"/>
      <c r="V254" s="45"/>
      <c r="W254" s="45"/>
      <c r="X254" s="45"/>
      <c r="Y254" s="45"/>
    </row>
    <row r="255" spans="1:25" ht="57" outlineLevel="2" x14ac:dyDescent="0.2">
      <c r="A255" s="10" t="s">
        <v>1345</v>
      </c>
      <c r="B255" s="10" t="s">
        <v>1045</v>
      </c>
      <c r="C255" s="10" t="s">
        <v>75</v>
      </c>
      <c r="D255" s="10" t="s">
        <v>170</v>
      </c>
      <c r="E255" s="46">
        <v>0</v>
      </c>
      <c r="F255" s="46">
        <v>0</v>
      </c>
      <c r="G255" s="46">
        <v>0</v>
      </c>
      <c r="H255" s="46">
        <v>0</v>
      </c>
      <c r="I255" s="46">
        <v>0</v>
      </c>
      <c r="J255" s="10">
        <v>193</v>
      </c>
      <c r="K255" s="10" t="s">
        <v>175</v>
      </c>
      <c r="L255" s="10" t="s">
        <v>18</v>
      </c>
      <c r="M255" s="10" t="s">
        <v>19</v>
      </c>
      <c r="N255" s="10" t="s">
        <v>20</v>
      </c>
      <c r="O255" s="35">
        <v>6000</v>
      </c>
      <c r="P255" s="35">
        <v>11000000</v>
      </c>
      <c r="Q255" s="35">
        <v>6000</v>
      </c>
      <c r="R255" s="19">
        <v>4447.5</v>
      </c>
      <c r="S255" s="20">
        <v>74.125</v>
      </c>
      <c r="T255" s="48" t="s">
        <v>796</v>
      </c>
      <c r="U255" s="45"/>
      <c r="V255" s="45"/>
      <c r="W255" s="45"/>
      <c r="X255" s="45"/>
      <c r="Y255" s="45"/>
    </row>
    <row r="256" spans="1:25" ht="71.25" outlineLevel="2" x14ac:dyDescent="0.2">
      <c r="A256" s="10" t="s">
        <v>1345</v>
      </c>
      <c r="B256" s="10" t="s">
        <v>1045</v>
      </c>
      <c r="C256" s="10" t="s">
        <v>75</v>
      </c>
      <c r="D256" s="10" t="s">
        <v>170</v>
      </c>
      <c r="E256" s="46">
        <v>0</v>
      </c>
      <c r="F256" s="46">
        <v>0</v>
      </c>
      <c r="G256" s="46">
        <v>0</v>
      </c>
      <c r="H256" s="46">
        <v>0</v>
      </c>
      <c r="I256" s="46">
        <v>0</v>
      </c>
      <c r="J256" s="10">
        <v>194</v>
      </c>
      <c r="K256" s="10" t="s">
        <v>1185</v>
      </c>
      <c r="L256" s="10" t="s">
        <v>18</v>
      </c>
      <c r="M256" s="10" t="s">
        <v>19</v>
      </c>
      <c r="N256" s="10" t="s">
        <v>20</v>
      </c>
      <c r="O256" s="35">
        <v>35</v>
      </c>
      <c r="P256" s="35">
        <v>47</v>
      </c>
      <c r="Q256" s="35">
        <v>7</v>
      </c>
      <c r="R256" s="19">
        <v>12</v>
      </c>
      <c r="S256" s="21">
        <v>171.42857142857099</v>
      </c>
      <c r="T256" s="48" t="s">
        <v>797</v>
      </c>
      <c r="U256" s="45"/>
      <c r="V256" s="45"/>
      <c r="W256" s="45"/>
      <c r="X256" s="45"/>
      <c r="Y256" s="45"/>
    </row>
    <row r="257" spans="1:25" ht="85.5" outlineLevel="2" x14ac:dyDescent="0.2">
      <c r="A257" s="10" t="s">
        <v>1345</v>
      </c>
      <c r="B257" s="10" t="s">
        <v>1045</v>
      </c>
      <c r="C257" s="10" t="s">
        <v>65</v>
      </c>
      <c r="D257" s="10" t="s">
        <v>430</v>
      </c>
      <c r="E257" s="46">
        <v>0</v>
      </c>
      <c r="F257" s="46">
        <v>0</v>
      </c>
      <c r="G257" s="46">
        <v>0</v>
      </c>
      <c r="H257" s="46">
        <v>0</v>
      </c>
      <c r="I257" s="46">
        <v>0</v>
      </c>
      <c r="J257" s="10">
        <v>195</v>
      </c>
      <c r="K257" s="10" t="s">
        <v>176</v>
      </c>
      <c r="L257" s="10" t="s">
        <v>74</v>
      </c>
      <c r="M257" s="10" t="s">
        <v>64</v>
      </c>
      <c r="N257" s="10" t="s">
        <v>2</v>
      </c>
      <c r="O257" s="35">
        <v>100</v>
      </c>
      <c r="P257" s="35">
        <v>100</v>
      </c>
      <c r="Q257" s="35">
        <v>100</v>
      </c>
      <c r="R257" s="19">
        <v>100</v>
      </c>
      <c r="S257" s="20">
        <v>100</v>
      </c>
      <c r="T257" s="48" t="s">
        <v>798</v>
      </c>
      <c r="U257" s="45"/>
      <c r="V257" s="45"/>
      <c r="W257" s="45"/>
      <c r="X257" s="45"/>
      <c r="Y257" s="45"/>
    </row>
    <row r="258" spans="1:25" ht="57" outlineLevel="2" x14ac:dyDescent="0.2">
      <c r="A258" s="10" t="s">
        <v>1345</v>
      </c>
      <c r="B258" s="10" t="s">
        <v>1045</v>
      </c>
      <c r="C258" s="10" t="s">
        <v>81</v>
      </c>
      <c r="D258" s="10" t="s">
        <v>449</v>
      </c>
      <c r="E258" s="46">
        <v>0</v>
      </c>
      <c r="F258" s="46">
        <v>0</v>
      </c>
      <c r="G258" s="46">
        <v>0</v>
      </c>
      <c r="H258" s="46">
        <v>0</v>
      </c>
      <c r="I258" s="46">
        <v>0</v>
      </c>
      <c r="J258" s="10">
        <v>196</v>
      </c>
      <c r="K258" s="10" t="s">
        <v>490</v>
      </c>
      <c r="L258" s="10" t="s">
        <v>18</v>
      </c>
      <c r="M258" s="10" t="s">
        <v>19</v>
      </c>
      <c r="N258" s="10" t="s">
        <v>2</v>
      </c>
      <c r="O258" s="35">
        <v>34.200000000000003</v>
      </c>
      <c r="P258" s="35">
        <v>100</v>
      </c>
      <c r="Q258" s="35">
        <v>26.31</v>
      </c>
      <c r="R258" s="19">
        <v>21.29</v>
      </c>
      <c r="S258" s="21">
        <v>80.919802356518403</v>
      </c>
      <c r="T258" s="48" t="s">
        <v>799</v>
      </c>
      <c r="U258" s="45"/>
      <c r="V258" s="45"/>
      <c r="W258" s="45"/>
      <c r="X258" s="45"/>
      <c r="Y258" s="45"/>
    </row>
    <row r="259" spans="1:25" ht="57" outlineLevel="2" x14ac:dyDescent="0.2">
      <c r="A259" s="10" t="s">
        <v>1345</v>
      </c>
      <c r="B259" s="10" t="s">
        <v>1045</v>
      </c>
      <c r="C259" s="10" t="s">
        <v>75</v>
      </c>
      <c r="D259" s="10" t="s">
        <v>170</v>
      </c>
      <c r="E259" s="46">
        <v>0</v>
      </c>
      <c r="F259" s="46">
        <v>0</v>
      </c>
      <c r="G259" s="46">
        <v>0</v>
      </c>
      <c r="H259" s="46">
        <v>0</v>
      </c>
      <c r="I259" s="46">
        <v>0</v>
      </c>
      <c r="J259" s="10">
        <v>197</v>
      </c>
      <c r="K259" s="10" t="s">
        <v>519</v>
      </c>
      <c r="L259" s="10" t="s">
        <v>18</v>
      </c>
      <c r="M259" s="10" t="s">
        <v>64</v>
      </c>
      <c r="N259" s="10" t="s">
        <v>2</v>
      </c>
      <c r="O259" s="35">
        <v>100</v>
      </c>
      <c r="P259" s="35">
        <v>100</v>
      </c>
      <c r="Q259" s="35">
        <v>100</v>
      </c>
      <c r="R259" s="19">
        <v>1549</v>
      </c>
      <c r="S259" s="20">
        <v>1549</v>
      </c>
      <c r="T259" s="48" t="s">
        <v>800</v>
      </c>
      <c r="U259" s="45"/>
      <c r="V259" s="45"/>
      <c r="W259" s="45"/>
      <c r="X259" s="45"/>
      <c r="Y259" s="45"/>
    </row>
    <row r="260" spans="1:25" ht="85.5" outlineLevel="2" x14ac:dyDescent="0.2">
      <c r="A260" s="10" t="s">
        <v>1345</v>
      </c>
      <c r="B260" s="10" t="s">
        <v>1045</v>
      </c>
      <c r="C260" s="10" t="s">
        <v>72</v>
      </c>
      <c r="D260" s="10" t="s">
        <v>431</v>
      </c>
      <c r="E260" s="46">
        <v>0</v>
      </c>
      <c r="F260" s="46">
        <v>0</v>
      </c>
      <c r="G260" s="46">
        <v>0</v>
      </c>
      <c r="H260" s="46">
        <v>0</v>
      </c>
      <c r="I260" s="46">
        <v>0</v>
      </c>
      <c r="J260" s="10">
        <v>198</v>
      </c>
      <c r="K260" s="10" t="s">
        <v>520</v>
      </c>
      <c r="L260" s="10" t="s">
        <v>74</v>
      </c>
      <c r="M260" s="10" t="s">
        <v>64</v>
      </c>
      <c r="N260" s="10" t="s">
        <v>20</v>
      </c>
      <c r="O260" s="35">
        <v>19</v>
      </c>
      <c r="P260" s="35">
        <v>19</v>
      </c>
      <c r="Q260" s="35">
        <v>19</v>
      </c>
      <c r="R260" s="19">
        <v>21</v>
      </c>
      <c r="S260" s="20">
        <v>110.526315789474</v>
      </c>
      <c r="T260" s="48" t="s">
        <v>801</v>
      </c>
      <c r="U260" s="45"/>
      <c r="V260" s="45"/>
      <c r="W260" s="45"/>
      <c r="X260" s="45"/>
      <c r="Y260" s="45"/>
    </row>
    <row r="261" spans="1:25" ht="71.25" outlineLevel="2" x14ac:dyDescent="0.2">
      <c r="A261" s="10" t="s">
        <v>1345</v>
      </c>
      <c r="B261" s="10" t="s">
        <v>1045</v>
      </c>
      <c r="C261" s="10" t="s">
        <v>75</v>
      </c>
      <c r="D261" s="10" t="s">
        <v>170</v>
      </c>
      <c r="E261" s="46">
        <v>0</v>
      </c>
      <c r="F261" s="46">
        <v>0</v>
      </c>
      <c r="G261" s="46">
        <v>0</v>
      </c>
      <c r="H261" s="46">
        <v>0</v>
      </c>
      <c r="I261" s="46">
        <v>0</v>
      </c>
      <c r="J261" s="10">
        <v>199</v>
      </c>
      <c r="K261" s="10" t="s">
        <v>521</v>
      </c>
      <c r="L261" s="10" t="s">
        <v>18</v>
      </c>
      <c r="M261" s="10" t="s">
        <v>64</v>
      </c>
      <c r="N261" s="10" t="s">
        <v>20</v>
      </c>
      <c r="O261" s="35">
        <v>0</v>
      </c>
      <c r="P261" s="35">
        <v>253</v>
      </c>
      <c r="Q261" s="35">
        <v>72</v>
      </c>
      <c r="R261" s="22">
        <v>11.4</v>
      </c>
      <c r="S261" s="21">
        <v>15.8333333333333</v>
      </c>
      <c r="T261" s="48" t="s">
        <v>802</v>
      </c>
      <c r="U261" s="45"/>
      <c r="V261" s="45"/>
      <c r="W261" s="45"/>
      <c r="X261" s="45"/>
      <c r="Y261" s="45"/>
    </row>
    <row r="262" spans="1:25" ht="71.25" outlineLevel="2" x14ac:dyDescent="0.2">
      <c r="A262" s="10" t="s">
        <v>1345</v>
      </c>
      <c r="B262" s="10" t="s">
        <v>1045</v>
      </c>
      <c r="C262" s="10" t="s">
        <v>125</v>
      </c>
      <c r="D262" s="10" t="s">
        <v>172</v>
      </c>
      <c r="E262" s="46">
        <v>0</v>
      </c>
      <c r="F262" s="46">
        <v>0</v>
      </c>
      <c r="G262" s="46">
        <v>0</v>
      </c>
      <c r="H262" s="46">
        <v>0</v>
      </c>
      <c r="I262" s="46">
        <v>0</v>
      </c>
      <c r="J262" s="10">
        <v>200</v>
      </c>
      <c r="K262" s="10" t="s">
        <v>1186</v>
      </c>
      <c r="L262" s="10" t="s">
        <v>18</v>
      </c>
      <c r="M262" s="10" t="s">
        <v>64</v>
      </c>
      <c r="N262" s="10" t="s">
        <v>2</v>
      </c>
      <c r="O262" s="35">
        <v>28.16</v>
      </c>
      <c r="P262" s="35">
        <v>100</v>
      </c>
      <c r="Q262" s="35">
        <v>31</v>
      </c>
      <c r="R262" s="22">
        <v>51</v>
      </c>
      <c r="S262" s="21">
        <v>164.51612903225799</v>
      </c>
      <c r="T262" s="48" t="s">
        <v>803</v>
      </c>
      <c r="U262" s="45"/>
      <c r="V262" s="45"/>
      <c r="W262" s="45"/>
      <c r="X262" s="45"/>
      <c r="Y262" s="45"/>
    </row>
    <row r="263" spans="1:25" ht="60" outlineLevel="1" x14ac:dyDescent="0.25">
      <c r="A263" s="15" t="str">
        <f>A262</f>
        <v>0126</v>
      </c>
      <c r="B263" s="16" t="s">
        <v>1044</v>
      </c>
      <c r="C263" s="16"/>
      <c r="D263" s="16"/>
      <c r="E263" s="47">
        <v>178412.484</v>
      </c>
      <c r="F263" s="47">
        <v>178412.484</v>
      </c>
      <c r="G263" s="47">
        <v>178412.484</v>
      </c>
      <c r="H263" s="47">
        <v>144620.75894999999</v>
      </c>
      <c r="I263" s="47">
        <v>75938.285827999993</v>
      </c>
      <c r="J263" s="16"/>
      <c r="K263" s="16"/>
      <c r="L263" s="16"/>
      <c r="M263" s="16"/>
      <c r="N263" s="16"/>
      <c r="O263" s="53"/>
      <c r="P263" s="53"/>
      <c r="Q263" s="53"/>
      <c r="R263" s="23"/>
      <c r="S263" s="24"/>
      <c r="T263" s="49" t="s">
        <v>566</v>
      </c>
      <c r="U263" s="45"/>
      <c r="V263" s="45"/>
      <c r="W263" s="45"/>
      <c r="X263" s="45"/>
      <c r="Y263" s="45"/>
    </row>
    <row r="264" spans="1:25" ht="85.5" outlineLevel="2" x14ac:dyDescent="0.2">
      <c r="A264" s="10" t="s">
        <v>1346</v>
      </c>
      <c r="B264" s="10" t="s">
        <v>177</v>
      </c>
      <c r="C264" s="10" t="s">
        <v>87</v>
      </c>
      <c r="D264" s="10" t="s">
        <v>178</v>
      </c>
      <c r="E264" s="46">
        <v>13509.888000000001</v>
      </c>
      <c r="F264" s="46">
        <v>13509.888000000001</v>
      </c>
      <c r="G264" s="46">
        <v>13509.888000000001</v>
      </c>
      <c r="H264" s="46">
        <v>13135.825341</v>
      </c>
      <c r="I264" s="46">
        <v>8544.927377</v>
      </c>
      <c r="J264" s="10">
        <v>12</v>
      </c>
      <c r="K264" s="10" t="s">
        <v>179</v>
      </c>
      <c r="L264" s="10" t="s">
        <v>18</v>
      </c>
      <c r="M264" s="10" t="s">
        <v>19</v>
      </c>
      <c r="N264" s="10" t="s">
        <v>20</v>
      </c>
      <c r="O264" s="35">
        <v>0</v>
      </c>
      <c r="P264" s="35">
        <v>4139440</v>
      </c>
      <c r="Q264" s="35">
        <v>200000</v>
      </c>
      <c r="R264" s="12">
        <v>193932.59</v>
      </c>
      <c r="S264" s="13">
        <v>96.966295000000002</v>
      </c>
      <c r="T264" s="48" t="s">
        <v>804</v>
      </c>
      <c r="U264" s="45"/>
      <c r="V264" s="45"/>
      <c r="W264" s="45"/>
      <c r="X264" s="45"/>
      <c r="Y264" s="45"/>
    </row>
    <row r="265" spans="1:25" ht="85.5" outlineLevel="2" x14ac:dyDescent="0.2">
      <c r="A265" s="10" t="s">
        <v>1346</v>
      </c>
      <c r="B265" s="10" t="s">
        <v>177</v>
      </c>
      <c r="C265" s="10" t="s">
        <v>81</v>
      </c>
      <c r="D265" s="10" t="s">
        <v>180</v>
      </c>
      <c r="E265" s="46">
        <v>9500.3829999999998</v>
      </c>
      <c r="F265" s="46">
        <v>9500.3829999999998</v>
      </c>
      <c r="G265" s="46">
        <v>9500.3829999999998</v>
      </c>
      <c r="H265" s="46">
        <v>9270.2537119999997</v>
      </c>
      <c r="I265" s="46">
        <v>5906.1157439999997</v>
      </c>
      <c r="J265" s="10">
        <v>7</v>
      </c>
      <c r="K265" s="10" t="s">
        <v>181</v>
      </c>
      <c r="L265" s="10" t="s">
        <v>18</v>
      </c>
      <c r="M265" s="10" t="s">
        <v>19</v>
      </c>
      <c r="N265" s="10" t="s">
        <v>20</v>
      </c>
      <c r="O265" s="35">
        <v>2154100</v>
      </c>
      <c r="P265" s="35">
        <v>2000000</v>
      </c>
      <c r="Q265" s="35">
        <v>894034.67</v>
      </c>
      <c r="R265" s="12">
        <v>897890.24</v>
      </c>
      <c r="S265" s="13">
        <v>100.43125508768</v>
      </c>
      <c r="T265" s="48" t="s">
        <v>805</v>
      </c>
      <c r="U265" s="45"/>
      <c r="V265" s="45"/>
      <c r="W265" s="45"/>
      <c r="X265" s="45"/>
      <c r="Y265" s="45"/>
    </row>
    <row r="266" spans="1:25" ht="85.5" outlineLevel="2" x14ac:dyDescent="0.2">
      <c r="A266" s="10" t="s">
        <v>1346</v>
      </c>
      <c r="B266" s="10" t="s">
        <v>177</v>
      </c>
      <c r="C266" s="10" t="s">
        <v>81</v>
      </c>
      <c r="D266" s="10" t="s">
        <v>180</v>
      </c>
      <c r="E266" s="46">
        <v>0</v>
      </c>
      <c r="F266" s="46">
        <v>0</v>
      </c>
      <c r="G266" s="46">
        <v>0</v>
      </c>
      <c r="H266" s="46">
        <v>0</v>
      </c>
      <c r="I266" s="46">
        <v>0</v>
      </c>
      <c r="J266" s="10">
        <v>13</v>
      </c>
      <c r="K266" s="10" t="s">
        <v>343</v>
      </c>
      <c r="L266" s="10" t="s">
        <v>18</v>
      </c>
      <c r="M266" s="10" t="s">
        <v>19</v>
      </c>
      <c r="N266" s="10" t="s">
        <v>20</v>
      </c>
      <c r="O266" s="35">
        <v>1036793</v>
      </c>
      <c r="P266" s="35">
        <v>9525850</v>
      </c>
      <c r="Q266" s="35">
        <v>2850000</v>
      </c>
      <c r="R266" s="12">
        <v>2812249.82</v>
      </c>
      <c r="S266" s="13">
        <v>98.675432280701799</v>
      </c>
      <c r="T266" s="48" t="s">
        <v>806</v>
      </c>
      <c r="U266" s="45"/>
      <c r="V266" s="45"/>
      <c r="W266" s="45"/>
      <c r="X266" s="45"/>
      <c r="Y266" s="45"/>
    </row>
    <row r="267" spans="1:25" ht="85.5" outlineLevel="2" x14ac:dyDescent="0.2">
      <c r="A267" s="10" t="s">
        <v>1346</v>
      </c>
      <c r="B267" s="10" t="s">
        <v>177</v>
      </c>
      <c r="C267" s="10" t="s">
        <v>81</v>
      </c>
      <c r="D267" s="10" t="s">
        <v>180</v>
      </c>
      <c r="E267" s="46">
        <v>0</v>
      </c>
      <c r="F267" s="46">
        <v>0</v>
      </c>
      <c r="G267" s="46">
        <v>0</v>
      </c>
      <c r="H267" s="46">
        <v>0</v>
      </c>
      <c r="I267" s="46">
        <v>0</v>
      </c>
      <c r="J267" s="10">
        <v>14</v>
      </c>
      <c r="K267" s="10" t="s">
        <v>182</v>
      </c>
      <c r="L267" s="10" t="s">
        <v>18</v>
      </c>
      <c r="M267" s="10" t="s">
        <v>71</v>
      </c>
      <c r="N267" s="10" t="s">
        <v>20</v>
      </c>
      <c r="O267" s="35"/>
      <c r="P267" s="35">
        <v>1</v>
      </c>
      <c r="Q267" s="35">
        <v>0</v>
      </c>
      <c r="R267" s="12">
        <v>0</v>
      </c>
      <c r="S267" s="13">
        <v>0</v>
      </c>
      <c r="T267" s="48" t="s">
        <v>1321</v>
      </c>
      <c r="U267" s="45"/>
      <c r="V267" s="45"/>
      <c r="W267" s="45"/>
      <c r="X267" s="45"/>
      <c r="Y267" s="45"/>
    </row>
    <row r="268" spans="1:25" ht="135" outlineLevel="1" x14ac:dyDescent="0.2">
      <c r="A268" s="15" t="str">
        <f>A267</f>
        <v>0127</v>
      </c>
      <c r="B268" s="16" t="s">
        <v>455</v>
      </c>
      <c r="C268" s="16"/>
      <c r="D268" s="16"/>
      <c r="E268" s="47">
        <v>23010.271000000001</v>
      </c>
      <c r="F268" s="47">
        <v>23010.271000000001</v>
      </c>
      <c r="G268" s="47">
        <v>23010.271000000001</v>
      </c>
      <c r="H268" s="47">
        <v>22406.079053000001</v>
      </c>
      <c r="I268" s="47">
        <v>14451.043121000001</v>
      </c>
      <c r="J268" s="16"/>
      <c r="K268" s="16"/>
      <c r="L268" s="16"/>
      <c r="M268" s="16"/>
      <c r="N268" s="16"/>
      <c r="O268" s="53"/>
      <c r="P268" s="53"/>
      <c r="Q268" s="53"/>
      <c r="R268" s="17"/>
      <c r="S268" s="18"/>
      <c r="T268" s="49" t="s">
        <v>566</v>
      </c>
      <c r="U268" s="45"/>
      <c r="V268" s="45"/>
      <c r="W268" s="45"/>
      <c r="X268" s="45"/>
      <c r="Y268" s="45"/>
    </row>
    <row r="269" spans="1:25" ht="85.5" outlineLevel="2" x14ac:dyDescent="0.2">
      <c r="A269" s="10" t="s">
        <v>1347</v>
      </c>
      <c r="B269" s="10" t="s">
        <v>1042</v>
      </c>
      <c r="C269" s="10" t="s">
        <v>72</v>
      </c>
      <c r="D269" s="10" t="s">
        <v>183</v>
      </c>
      <c r="E269" s="46">
        <v>36241.955000000002</v>
      </c>
      <c r="F269" s="46">
        <v>36241.955000000002</v>
      </c>
      <c r="G269" s="46">
        <v>36241.955000000002</v>
      </c>
      <c r="H269" s="46">
        <v>33111.265079999997</v>
      </c>
      <c r="I269" s="46">
        <v>13305.941832</v>
      </c>
      <c r="J269" s="10">
        <v>1</v>
      </c>
      <c r="K269" s="10" t="s">
        <v>183</v>
      </c>
      <c r="L269" s="10" t="s">
        <v>18</v>
      </c>
      <c r="M269" s="10" t="s">
        <v>19</v>
      </c>
      <c r="N269" s="10" t="s">
        <v>20</v>
      </c>
      <c r="O269" s="35">
        <v>31000</v>
      </c>
      <c r="P269" s="35">
        <v>31000</v>
      </c>
      <c r="Q269" s="35">
        <v>31000</v>
      </c>
      <c r="R269" s="12">
        <v>29201</v>
      </c>
      <c r="S269" s="13">
        <v>94.196774193548407</v>
      </c>
      <c r="T269" s="48" t="s">
        <v>807</v>
      </c>
      <c r="U269" s="45"/>
      <c r="V269" s="45"/>
      <c r="W269" s="45"/>
      <c r="X269" s="45"/>
      <c r="Y269" s="45"/>
    </row>
    <row r="270" spans="1:25" ht="85.5" outlineLevel="2" x14ac:dyDescent="0.2">
      <c r="A270" s="10" t="s">
        <v>1347</v>
      </c>
      <c r="B270" s="10" t="s">
        <v>1042</v>
      </c>
      <c r="C270" s="10" t="s">
        <v>75</v>
      </c>
      <c r="D270" s="10" t="s">
        <v>184</v>
      </c>
      <c r="E270" s="46">
        <v>0</v>
      </c>
      <c r="F270" s="46">
        <v>0</v>
      </c>
      <c r="G270" s="46">
        <v>0</v>
      </c>
      <c r="H270" s="46">
        <v>0</v>
      </c>
      <c r="I270" s="46">
        <v>0</v>
      </c>
      <c r="J270" s="10">
        <v>17</v>
      </c>
      <c r="K270" s="10" t="s">
        <v>1187</v>
      </c>
      <c r="L270" s="10" t="s">
        <v>18</v>
      </c>
      <c r="M270" s="10" t="s">
        <v>19</v>
      </c>
      <c r="N270" s="10" t="s">
        <v>20</v>
      </c>
      <c r="O270" s="35">
        <v>7000</v>
      </c>
      <c r="P270" s="35">
        <v>7000</v>
      </c>
      <c r="Q270" s="35">
        <v>7000</v>
      </c>
      <c r="R270" s="12">
        <v>10936</v>
      </c>
      <c r="S270" s="13">
        <v>156.228571428571</v>
      </c>
      <c r="T270" s="48" t="s">
        <v>808</v>
      </c>
      <c r="U270" s="45"/>
      <c r="V270" s="45"/>
      <c r="W270" s="45"/>
      <c r="X270" s="45"/>
      <c r="Y270" s="45"/>
    </row>
    <row r="271" spans="1:25" ht="85.5" outlineLevel="2" x14ac:dyDescent="0.2">
      <c r="A271" s="10" t="s">
        <v>1347</v>
      </c>
      <c r="B271" s="10" t="s">
        <v>1042</v>
      </c>
      <c r="C271" s="10" t="s">
        <v>125</v>
      </c>
      <c r="D271" s="10" t="s">
        <v>184</v>
      </c>
      <c r="E271" s="46">
        <v>0</v>
      </c>
      <c r="F271" s="46">
        <v>0</v>
      </c>
      <c r="G271" s="46">
        <v>0</v>
      </c>
      <c r="H271" s="46">
        <v>0</v>
      </c>
      <c r="I271" s="46">
        <v>0</v>
      </c>
      <c r="J271" s="10">
        <v>18</v>
      </c>
      <c r="K271" s="10" t="s">
        <v>1188</v>
      </c>
      <c r="L271" s="10" t="s">
        <v>18</v>
      </c>
      <c r="M271" s="10" t="s">
        <v>19</v>
      </c>
      <c r="N271" s="10" t="s">
        <v>20</v>
      </c>
      <c r="O271" s="35">
        <v>7000</v>
      </c>
      <c r="P271" s="35">
        <v>7000</v>
      </c>
      <c r="Q271" s="35">
        <v>7000</v>
      </c>
      <c r="R271" s="12">
        <v>8658</v>
      </c>
      <c r="S271" s="13">
        <v>123.685714285714</v>
      </c>
      <c r="T271" s="48" t="s">
        <v>809</v>
      </c>
      <c r="U271" s="45"/>
      <c r="V271" s="45"/>
      <c r="W271" s="45"/>
      <c r="X271" s="45"/>
      <c r="Y271" s="45"/>
    </row>
    <row r="272" spans="1:25" ht="105" outlineLevel="1" x14ac:dyDescent="0.2">
      <c r="A272" s="15" t="str">
        <f>A271</f>
        <v>0131</v>
      </c>
      <c r="B272" s="16" t="s">
        <v>1043</v>
      </c>
      <c r="C272" s="16"/>
      <c r="D272" s="16"/>
      <c r="E272" s="47">
        <v>36241.955000000002</v>
      </c>
      <c r="F272" s="47">
        <v>36241.955000000002</v>
      </c>
      <c r="G272" s="47">
        <v>36241.955000000002</v>
      </c>
      <c r="H272" s="47">
        <v>33111.265079999997</v>
      </c>
      <c r="I272" s="47">
        <v>13305.941832</v>
      </c>
      <c r="J272" s="16"/>
      <c r="K272" s="16"/>
      <c r="L272" s="16"/>
      <c r="M272" s="16"/>
      <c r="N272" s="16"/>
      <c r="O272" s="53"/>
      <c r="P272" s="53"/>
      <c r="Q272" s="53"/>
      <c r="R272" s="17"/>
      <c r="S272" s="18"/>
      <c r="T272" s="49" t="s">
        <v>566</v>
      </c>
      <c r="U272" s="45"/>
      <c r="V272" s="45"/>
      <c r="W272" s="45"/>
      <c r="X272" s="45"/>
      <c r="Y272" s="45"/>
    </row>
    <row r="273" spans="1:25" ht="71.25" outlineLevel="2" x14ac:dyDescent="0.2">
      <c r="A273" s="10" t="s">
        <v>1348</v>
      </c>
      <c r="B273" s="10" t="s">
        <v>1041</v>
      </c>
      <c r="C273" s="10" t="s">
        <v>72</v>
      </c>
      <c r="D273" s="10" t="s">
        <v>185</v>
      </c>
      <c r="E273" s="46">
        <v>1724.85</v>
      </c>
      <c r="F273" s="46">
        <v>1750.006249</v>
      </c>
      <c r="G273" s="46">
        <v>1750.006249</v>
      </c>
      <c r="H273" s="46">
        <v>1371.092797</v>
      </c>
      <c r="I273" s="46">
        <v>839.09340199999997</v>
      </c>
      <c r="J273" s="10">
        <v>1</v>
      </c>
      <c r="K273" s="10" t="s">
        <v>1191</v>
      </c>
      <c r="L273" s="10" t="s">
        <v>40</v>
      </c>
      <c r="M273" s="10" t="s">
        <v>19</v>
      </c>
      <c r="N273" s="10" t="s">
        <v>20</v>
      </c>
      <c r="O273" s="35">
        <v>3000</v>
      </c>
      <c r="P273" s="35">
        <v>4000</v>
      </c>
      <c r="Q273" s="35">
        <v>1000</v>
      </c>
      <c r="R273" s="12">
        <v>1307</v>
      </c>
      <c r="S273" s="13">
        <v>130.69999999999999</v>
      </c>
      <c r="T273" s="56" t="s">
        <v>810</v>
      </c>
      <c r="U273" s="45"/>
      <c r="V273" s="45"/>
      <c r="W273" s="45"/>
      <c r="X273" s="45"/>
      <c r="Y273" s="45"/>
    </row>
    <row r="274" spans="1:25" ht="71.25" outlineLevel="2" x14ac:dyDescent="0.2">
      <c r="A274" s="10" t="s">
        <v>1348</v>
      </c>
      <c r="B274" s="10" t="s">
        <v>1041</v>
      </c>
      <c r="C274" s="10" t="s">
        <v>75</v>
      </c>
      <c r="D274" s="10" t="s">
        <v>344</v>
      </c>
      <c r="E274" s="46">
        <v>1724.85</v>
      </c>
      <c r="F274" s="46">
        <v>1724.85</v>
      </c>
      <c r="G274" s="46">
        <v>1724.85</v>
      </c>
      <c r="H274" s="46">
        <v>1531.213712</v>
      </c>
      <c r="I274" s="46">
        <v>1051.4690169999999</v>
      </c>
      <c r="J274" s="10">
        <v>3</v>
      </c>
      <c r="K274" s="10" t="s">
        <v>1190</v>
      </c>
      <c r="L274" s="10" t="s">
        <v>40</v>
      </c>
      <c r="M274" s="10" t="s">
        <v>19</v>
      </c>
      <c r="N274" s="10" t="s">
        <v>20</v>
      </c>
      <c r="O274" s="35">
        <v>0</v>
      </c>
      <c r="P274" s="35">
        <v>8</v>
      </c>
      <c r="Q274" s="35">
        <v>1</v>
      </c>
      <c r="R274" s="12">
        <v>4</v>
      </c>
      <c r="S274" s="13">
        <v>400</v>
      </c>
      <c r="T274" s="56" t="s">
        <v>811</v>
      </c>
      <c r="U274" s="45"/>
      <c r="V274" s="45"/>
      <c r="W274" s="45"/>
      <c r="X274" s="45"/>
      <c r="Y274" s="45"/>
    </row>
    <row r="275" spans="1:25" ht="42.75" outlineLevel="2" x14ac:dyDescent="0.2">
      <c r="A275" s="10" t="s">
        <v>1348</v>
      </c>
      <c r="B275" s="10" t="s">
        <v>1041</v>
      </c>
      <c r="C275" s="10" t="s">
        <v>65</v>
      </c>
      <c r="D275" s="10" t="s">
        <v>345</v>
      </c>
      <c r="E275" s="46">
        <v>1724.85</v>
      </c>
      <c r="F275" s="46">
        <v>1699.693751</v>
      </c>
      <c r="G275" s="46">
        <v>1699.693751</v>
      </c>
      <c r="H275" s="46">
        <v>1969.6103430000001</v>
      </c>
      <c r="I275" s="46">
        <v>1251.1070990000001</v>
      </c>
      <c r="J275" s="10">
        <v>7</v>
      </c>
      <c r="K275" s="10" t="s">
        <v>522</v>
      </c>
      <c r="L275" s="10" t="s">
        <v>74</v>
      </c>
      <c r="M275" s="10" t="s">
        <v>19</v>
      </c>
      <c r="N275" s="10" t="s">
        <v>2</v>
      </c>
      <c r="O275" s="35">
        <v>83</v>
      </c>
      <c r="P275" s="35">
        <v>83</v>
      </c>
      <c r="Q275" s="35">
        <v>83</v>
      </c>
      <c r="R275" s="12">
        <v>87.22</v>
      </c>
      <c r="S275" s="13">
        <v>105.66265060241</v>
      </c>
      <c r="T275" s="56" t="s">
        <v>1324</v>
      </c>
      <c r="U275" s="45"/>
      <c r="V275" s="45"/>
      <c r="W275" s="45"/>
      <c r="X275" s="45"/>
      <c r="Y275" s="45"/>
    </row>
    <row r="276" spans="1:25" ht="42.75" outlineLevel="2" x14ac:dyDescent="0.2">
      <c r="A276" s="10" t="s">
        <v>1348</v>
      </c>
      <c r="B276" s="10" t="s">
        <v>1041</v>
      </c>
      <c r="C276" s="10" t="s">
        <v>17</v>
      </c>
      <c r="D276" s="10" t="s">
        <v>346</v>
      </c>
      <c r="E276" s="46">
        <v>1724.818</v>
      </c>
      <c r="F276" s="46">
        <v>1724.818</v>
      </c>
      <c r="G276" s="46">
        <v>1724.818</v>
      </c>
      <c r="H276" s="46">
        <v>230.862292</v>
      </c>
      <c r="I276" s="46">
        <v>75.221231000000003</v>
      </c>
      <c r="J276" s="10">
        <v>8</v>
      </c>
      <c r="K276" s="10" t="s">
        <v>1189</v>
      </c>
      <c r="L276" s="10" t="s">
        <v>40</v>
      </c>
      <c r="M276" s="10" t="s">
        <v>19</v>
      </c>
      <c r="N276" s="10" t="s">
        <v>20</v>
      </c>
      <c r="O276" s="35">
        <v>13574</v>
      </c>
      <c r="P276" s="35">
        <v>8000</v>
      </c>
      <c r="Q276" s="35">
        <v>1500</v>
      </c>
      <c r="R276" s="12">
        <v>1740</v>
      </c>
      <c r="S276" s="13">
        <v>116</v>
      </c>
      <c r="T276" s="56" t="s">
        <v>812</v>
      </c>
      <c r="U276" s="45"/>
      <c r="V276" s="45"/>
      <c r="W276" s="45"/>
      <c r="X276" s="45"/>
      <c r="Y276" s="45"/>
    </row>
    <row r="277" spans="1:25" ht="42.75" outlineLevel="2" x14ac:dyDescent="0.2">
      <c r="A277" s="10" t="s">
        <v>1348</v>
      </c>
      <c r="B277" s="10" t="s">
        <v>1041</v>
      </c>
      <c r="C277" s="10" t="s">
        <v>25</v>
      </c>
      <c r="D277" s="10" t="s">
        <v>381</v>
      </c>
      <c r="E277" s="46">
        <v>900.00800000000004</v>
      </c>
      <c r="F277" s="46">
        <v>900.00800000000004</v>
      </c>
      <c r="G277" s="46">
        <v>900.00800000000004</v>
      </c>
      <c r="H277" s="46">
        <v>1606.823946</v>
      </c>
      <c r="I277" s="46">
        <v>1321.972992</v>
      </c>
      <c r="J277" s="10">
        <v>9</v>
      </c>
      <c r="K277" s="10" t="s">
        <v>491</v>
      </c>
      <c r="L277" s="10" t="s">
        <v>40</v>
      </c>
      <c r="M277" s="10" t="s">
        <v>19</v>
      </c>
      <c r="N277" s="10" t="s">
        <v>20</v>
      </c>
      <c r="O277" s="35">
        <v>736</v>
      </c>
      <c r="P277" s="35">
        <v>3974</v>
      </c>
      <c r="Q277" s="35">
        <v>3296</v>
      </c>
      <c r="R277" s="12">
        <v>6818</v>
      </c>
      <c r="S277" s="13">
        <v>206.856796116505</v>
      </c>
      <c r="T277" s="56" t="s">
        <v>813</v>
      </c>
      <c r="U277" s="45"/>
      <c r="V277" s="45"/>
      <c r="W277" s="45"/>
      <c r="X277" s="45"/>
      <c r="Y277" s="45"/>
    </row>
    <row r="278" spans="1:25" ht="60" outlineLevel="1" x14ac:dyDescent="0.2">
      <c r="A278" s="15" t="str">
        <f>A277</f>
        <v>0136</v>
      </c>
      <c r="B278" s="16" t="s">
        <v>1040</v>
      </c>
      <c r="C278" s="16"/>
      <c r="D278" s="16"/>
      <c r="E278" s="47">
        <v>7799.3760000000002</v>
      </c>
      <c r="F278" s="47">
        <v>7799.3760000000002</v>
      </c>
      <c r="G278" s="47">
        <v>7799.3760000000002</v>
      </c>
      <c r="H278" s="47">
        <v>6709.6030899999996</v>
      </c>
      <c r="I278" s="47">
        <v>4538.8637410000001</v>
      </c>
      <c r="J278" s="16"/>
      <c r="K278" s="16"/>
      <c r="L278" s="16"/>
      <c r="M278" s="16"/>
      <c r="N278" s="16"/>
      <c r="O278" s="53"/>
      <c r="P278" s="53"/>
      <c r="Q278" s="53"/>
      <c r="R278" s="17"/>
      <c r="S278" s="18"/>
      <c r="T278" s="57" t="s">
        <v>566</v>
      </c>
      <c r="U278" s="45"/>
      <c r="V278" s="45"/>
      <c r="W278" s="45"/>
      <c r="X278" s="45"/>
      <c r="Y278" s="45"/>
    </row>
    <row r="279" spans="1:25" ht="85.5" outlineLevel="2" x14ac:dyDescent="0.2">
      <c r="A279" s="10" t="s">
        <v>186</v>
      </c>
      <c r="B279" s="10" t="s">
        <v>1039</v>
      </c>
      <c r="C279" s="10" t="s">
        <v>87</v>
      </c>
      <c r="D279" s="10" t="s">
        <v>187</v>
      </c>
      <c r="E279" s="46">
        <v>86390.523000000001</v>
      </c>
      <c r="F279" s="46">
        <v>133441.03524999999</v>
      </c>
      <c r="G279" s="46">
        <v>133441.03524999999</v>
      </c>
      <c r="H279" s="46">
        <v>12049.738244</v>
      </c>
      <c r="I279" s="46">
        <v>7085.7493290000002</v>
      </c>
      <c r="J279" s="10">
        <v>30</v>
      </c>
      <c r="K279" s="10" t="s">
        <v>523</v>
      </c>
      <c r="L279" s="10" t="s">
        <v>40</v>
      </c>
      <c r="M279" s="10" t="s">
        <v>64</v>
      </c>
      <c r="N279" s="10" t="s">
        <v>2</v>
      </c>
      <c r="O279" s="35">
        <v>0</v>
      </c>
      <c r="P279" s="35">
        <v>100</v>
      </c>
      <c r="Q279" s="35">
        <v>50</v>
      </c>
      <c r="R279" s="12">
        <v>50</v>
      </c>
      <c r="S279" s="13">
        <v>100</v>
      </c>
      <c r="T279" s="55" t="s">
        <v>814</v>
      </c>
      <c r="U279" s="45"/>
      <c r="V279" s="45"/>
      <c r="W279" s="45"/>
      <c r="X279" s="45"/>
      <c r="Y279" s="45"/>
    </row>
    <row r="280" spans="1:25" ht="71.25" outlineLevel="2" x14ac:dyDescent="0.2">
      <c r="A280" s="10" t="s">
        <v>186</v>
      </c>
      <c r="B280" s="10" t="s">
        <v>1039</v>
      </c>
      <c r="C280" s="10" t="s">
        <v>125</v>
      </c>
      <c r="D280" s="10" t="s">
        <v>188</v>
      </c>
      <c r="E280" s="46">
        <v>99146.804999999993</v>
      </c>
      <c r="F280" s="46">
        <v>116056.557724</v>
      </c>
      <c r="G280" s="46">
        <v>116056.557724</v>
      </c>
      <c r="H280" s="46">
        <v>176586.37386600001</v>
      </c>
      <c r="I280" s="46">
        <v>75686.167526999998</v>
      </c>
      <c r="J280" s="10">
        <v>24</v>
      </c>
      <c r="K280" s="10" t="s">
        <v>524</v>
      </c>
      <c r="L280" s="10" t="s">
        <v>74</v>
      </c>
      <c r="M280" s="10" t="s">
        <v>64</v>
      </c>
      <c r="N280" s="10" t="s">
        <v>2</v>
      </c>
      <c r="O280" s="35">
        <v>15</v>
      </c>
      <c r="P280" s="35">
        <v>15</v>
      </c>
      <c r="Q280" s="35">
        <v>15</v>
      </c>
      <c r="R280" s="12">
        <v>1E-4</v>
      </c>
      <c r="S280" s="13">
        <v>6.6666666666666697E-4</v>
      </c>
      <c r="T280" s="55" t="s">
        <v>815</v>
      </c>
      <c r="U280" s="45"/>
      <c r="V280" s="45"/>
      <c r="W280" s="45"/>
      <c r="X280" s="45"/>
      <c r="Y280" s="45"/>
    </row>
    <row r="281" spans="1:25" ht="85.5" outlineLevel="2" x14ac:dyDescent="0.2">
      <c r="A281" s="10" t="s">
        <v>1349</v>
      </c>
      <c r="B281" s="10" t="s">
        <v>1039</v>
      </c>
      <c r="C281" s="10" t="s">
        <v>75</v>
      </c>
      <c r="D281" s="10" t="s">
        <v>571</v>
      </c>
      <c r="E281" s="46">
        <v>64420.974999999999</v>
      </c>
      <c r="F281" s="46">
        <v>85844.065079000007</v>
      </c>
      <c r="G281" s="46">
        <v>85844.065079000007</v>
      </c>
      <c r="H281" s="46">
        <v>50970.795625999999</v>
      </c>
      <c r="I281" s="46">
        <v>24644.437834</v>
      </c>
      <c r="J281" s="10">
        <v>31</v>
      </c>
      <c r="K281" s="10" t="s">
        <v>1193</v>
      </c>
      <c r="L281" s="10" t="s">
        <v>40</v>
      </c>
      <c r="M281" s="10" t="s">
        <v>64</v>
      </c>
      <c r="N281" s="10" t="s">
        <v>20</v>
      </c>
      <c r="O281" s="35">
        <v>604</v>
      </c>
      <c r="P281" s="35">
        <v>250</v>
      </c>
      <c r="Q281" s="35">
        <v>250</v>
      </c>
      <c r="R281" s="12">
        <v>154</v>
      </c>
      <c r="S281" s="13">
        <v>61.6</v>
      </c>
      <c r="T281" s="55" t="s">
        <v>816</v>
      </c>
      <c r="U281" s="45"/>
      <c r="V281" s="45"/>
      <c r="W281" s="45"/>
      <c r="X281" s="45"/>
      <c r="Y281" s="45"/>
    </row>
    <row r="282" spans="1:25" ht="114" outlineLevel="2" x14ac:dyDescent="0.2">
      <c r="A282" s="10" t="s">
        <v>1349</v>
      </c>
      <c r="B282" s="10" t="s">
        <v>1039</v>
      </c>
      <c r="C282" s="10" t="s">
        <v>72</v>
      </c>
      <c r="D282" s="10" t="s">
        <v>189</v>
      </c>
      <c r="E282" s="46">
        <v>59794</v>
      </c>
      <c r="F282" s="46">
        <v>56406</v>
      </c>
      <c r="G282" s="46">
        <v>56406</v>
      </c>
      <c r="H282" s="46">
        <v>51705.821050999999</v>
      </c>
      <c r="I282" s="46">
        <v>25316.619726000001</v>
      </c>
      <c r="J282" s="10">
        <v>1</v>
      </c>
      <c r="K282" s="10" t="s">
        <v>1194</v>
      </c>
      <c r="L282" s="10" t="s">
        <v>74</v>
      </c>
      <c r="M282" s="10" t="s">
        <v>64</v>
      </c>
      <c r="N282" s="10" t="s">
        <v>20</v>
      </c>
      <c r="O282" s="35">
        <v>4</v>
      </c>
      <c r="P282" s="35">
        <v>4</v>
      </c>
      <c r="Q282" s="35">
        <v>4</v>
      </c>
      <c r="R282" s="12">
        <v>4</v>
      </c>
      <c r="S282" s="13">
        <v>100</v>
      </c>
      <c r="T282" s="55" t="s">
        <v>817</v>
      </c>
      <c r="U282" s="45"/>
      <c r="V282" s="45"/>
      <c r="W282" s="45"/>
      <c r="X282" s="45"/>
      <c r="Y282" s="45"/>
    </row>
    <row r="283" spans="1:25" ht="71.25" outlineLevel="2" x14ac:dyDescent="0.2">
      <c r="A283" s="10" t="s">
        <v>186</v>
      </c>
      <c r="B283" s="10" t="s">
        <v>1039</v>
      </c>
      <c r="C283" s="10" t="s">
        <v>81</v>
      </c>
      <c r="D283" s="10" t="s">
        <v>450</v>
      </c>
      <c r="E283" s="46">
        <v>18704.302</v>
      </c>
      <c r="F283" s="46">
        <v>31265.803906000001</v>
      </c>
      <c r="G283" s="46">
        <v>31265.803906000001</v>
      </c>
      <c r="H283" s="46">
        <v>12826.106384999999</v>
      </c>
      <c r="I283" s="46">
        <v>11699.381887</v>
      </c>
      <c r="J283" s="10">
        <v>28</v>
      </c>
      <c r="K283" s="10" t="s">
        <v>1128</v>
      </c>
      <c r="L283" s="10" t="s">
        <v>74</v>
      </c>
      <c r="M283" s="10" t="s">
        <v>64</v>
      </c>
      <c r="N283" s="10" t="s">
        <v>20</v>
      </c>
      <c r="O283" s="35">
        <v>2</v>
      </c>
      <c r="P283" s="35">
        <v>2</v>
      </c>
      <c r="Q283" s="35">
        <v>2</v>
      </c>
      <c r="R283" s="12">
        <v>2</v>
      </c>
      <c r="S283" s="13">
        <v>100</v>
      </c>
      <c r="T283" s="55" t="s">
        <v>818</v>
      </c>
      <c r="U283" s="45"/>
      <c r="V283" s="45"/>
      <c r="W283" s="45"/>
      <c r="X283" s="45"/>
      <c r="Y283" s="45"/>
    </row>
    <row r="284" spans="1:25" ht="114" outlineLevel="2" x14ac:dyDescent="0.2">
      <c r="A284" s="10" t="s">
        <v>1349</v>
      </c>
      <c r="B284" s="10" t="s">
        <v>1039</v>
      </c>
      <c r="C284" s="10" t="s">
        <v>72</v>
      </c>
      <c r="D284" s="10" t="s">
        <v>189</v>
      </c>
      <c r="E284" s="46">
        <v>0</v>
      </c>
      <c r="F284" s="46">
        <v>0</v>
      </c>
      <c r="G284" s="46">
        <v>0</v>
      </c>
      <c r="H284" s="46">
        <v>0</v>
      </c>
      <c r="I284" s="46">
        <v>0</v>
      </c>
      <c r="J284" s="10">
        <v>25</v>
      </c>
      <c r="K284" s="10" t="s">
        <v>1195</v>
      </c>
      <c r="L284" s="10" t="s">
        <v>40</v>
      </c>
      <c r="M284" s="10" t="s">
        <v>64</v>
      </c>
      <c r="N284" s="10" t="s">
        <v>20</v>
      </c>
      <c r="O284" s="35">
        <v>6196</v>
      </c>
      <c r="P284" s="35">
        <v>2900</v>
      </c>
      <c r="Q284" s="35">
        <v>2900</v>
      </c>
      <c r="R284" s="12">
        <v>1472</v>
      </c>
      <c r="S284" s="13">
        <v>50.758620689655203</v>
      </c>
      <c r="T284" s="55" t="s">
        <v>819</v>
      </c>
      <c r="U284" s="45"/>
      <c r="V284" s="45"/>
      <c r="W284" s="45"/>
      <c r="X284" s="45"/>
      <c r="Y284" s="45"/>
    </row>
    <row r="285" spans="1:25" ht="142.5" outlineLevel="2" x14ac:dyDescent="0.2">
      <c r="A285" s="10" t="s">
        <v>1349</v>
      </c>
      <c r="B285" s="10" t="s">
        <v>1039</v>
      </c>
      <c r="C285" s="10" t="s">
        <v>72</v>
      </c>
      <c r="D285" s="10" t="s">
        <v>189</v>
      </c>
      <c r="E285" s="46">
        <v>0</v>
      </c>
      <c r="F285" s="46">
        <v>0</v>
      </c>
      <c r="G285" s="46">
        <v>0</v>
      </c>
      <c r="H285" s="46">
        <v>0</v>
      </c>
      <c r="I285" s="46">
        <v>0</v>
      </c>
      <c r="J285" s="10">
        <v>26</v>
      </c>
      <c r="K285" s="10" t="s">
        <v>525</v>
      </c>
      <c r="L285" s="10" t="s">
        <v>40</v>
      </c>
      <c r="M285" s="10" t="s">
        <v>64</v>
      </c>
      <c r="N285" s="10" t="s">
        <v>2</v>
      </c>
      <c r="O285" s="35">
        <v>0</v>
      </c>
      <c r="P285" s="35">
        <v>70</v>
      </c>
      <c r="Q285" s="35">
        <v>70</v>
      </c>
      <c r="R285" s="12">
        <v>62</v>
      </c>
      <c r="S285" s="13">
        <v>88.571428571428598</v>
      </c>
      <c r="T285" s="55" t="s">
        <v>820</v>
      </c>
      <c r="U285" s="45"/>
      <c r="V285" s="45"/>
      <c r="W285" s="45"/>
      <c r="X285" s="45"/>
      <c r="Y285" s="45"/>
    </row>
    <row r="286" spans="1:25" ht="99.75" outlineLevel="2" x14ac:dyDescent="0.2">
      <c r="A286" s="10" t="s">
        <v>1349</v>
      </c>
      <c r="B286" s="10" t="s">
        <v>1039</v>
      </c>
      <c r="C286" s="10" t="s">
        <v>75</v>
      </c>
      <c r="D286" s="10" t="s">
        <v>571</v>
      </c>
      <c r="E286" s="46">
        <v>0</v>
      </c>
      <c r="F286" s="46">
        <v>0</v>
      </c>
      <c r="G286" s="46">
        <v>0</v>
      </c>
      <c r="H286" s="46">
        <v>0</v>
      </c>
      <c r="I286" s="46">
        <v>0</v>
      </c>
      <c r="J286" s="10">
        <v>32</v>
      </c>
      <c r="K286" s="10" t="s">
        <v>526</v>
      </c>
      <c r="L286" s="10" t="s">
        <v>40</v>
      </c>
      <c r="M286" s="10" t="s">
        <v>64</v>
      </c>
      <c r="N286" s="10" t="s">
        <v>2</v>
      </c>
      <c r="O286" s="35">
        <v>0</v>
      </c>
      <c r="P286" s="35">
        <v>60</v>
      </c>
      <c r="Q286" s="35">
        <v>60</v>
      </c>
      <c r="R286" s="12">
        <v>60</v>
      </c>
      <c r="S286" s="13">
        <v>100</v>
      </c>
      <c r="T286" s="55" t="s">
        <v>821</v>
      </c>
      <c r="U286" s="45"/>
      <c r="V286" s="45"/>
      <c r="W286" s="45"/>
      <c r="X286" s="45"/>
      <c r="Y286" s="45"/>
    </row>
    <row r="287" spans="1:25" ht="85.5" outlineLevel="2" x14ac:dyDescent="0.2">
      <c r="A287" s="10" t="s">
        <v>186</v>
      </c>
      <c r="B287" s="10" t="s">
        <v>1039</v>
      </c>
      <c r="C287" s="10" t="s">
        <v>75</v>
      </c>
      <c r="D287" s="10" t="s">
        <v>1192</v>
      </c>
      <c r="E287" s="46">
        <v>0</v>
      </c>
      <c r="F287" s="46">
        <v>0</v>
      </c>
      <c r="G287" s="46">
        <v>0</v>
      </c>
      <c r="H287" s="46">
        <v>0</v>
      </c>
      <c r="I287" s="46">
        <v>0</v>
      </c>
      <c r="J287" s="10">
        <v>33</v>
      </c>
      <c r="K287" s="10" t="s">
        <v>1196</v>
      </c>
      <c r="L287" s="10" t="s">
        <v>74</v>
      </c>
      <c r="M287" s="10" t="s">
        <v>64</v>
      </c>
      <c r="N287" s="10" t="s">
        <v>20</v>
      </c>
      <c r="O287" s="35">
        <v>7</v>
      </c>
      <c r="P287" s="35">
        <v>7</v>
      </c>
      <c r="Q287" s="35">
        <v>7</v>
      </c>
      <c r="R287" s="12">
        <v>7</v>
      </c>
      <c r="S287" s="13">
        <v>100</v>
      </c>
      <c r="T287" s="55" t="s">
        <v>822</v>
      </c>
      <c r="U287" s="45"/>
      <c r="V287" s="45"/>
      <c r="W287" s="45"/>
      <c r="X287" s="45"/>
      <c r="Y287" s="45"/>
    </row>
    <row r="288" spans="1:25" ht="71.25" outlineLevel="2" x14ac:dyDescent="0.2">
      <c r="A288" s="10" t="s">
        <v>186</v>
      </c>
      <c r="B288" s="10" t="s">
        <v>1039</v>
      </c>
      <c r="C288" s="10" t="s">
        <v>125</v>
      </c>
      <c r="D288" s="10" t="s">
        <v>188</v>
      </c>
      <c r="E288" s="46">
        <v>0</v>
      </c>
      <c r="F288" s="46">
        <v>0</v>
      </c>
      <c r="G288" s="46">
        <v>0</v>
      </c>
      <c r="H288" s="46">
        <v>0</v>
      </c>
      <c r="I288" s="46">
        <v>0</v>
      </c>
      <c r="J288" s="10">
        <v>27</v>
      </c>
      <c r="K288" s="10" t="s">
        <v>1197</v>
      </c>
      <c r="L288" s="10" t="s">
        <v>74</v>
      </c>
      <c r="M288" s="10" t="s">
        <v>64</v>
      </c>
      <c r="N288" s="10" t="s">
        <v>20</v>
      </c>
      <c r="O288" s="35">
        <v>1</v>
      </c>
      <c r="P288" s="35">
        <v>1</v>
      </c>
      <c r="Q288" s="35">
        <v>1</v>
      </c>
      <c r="R288" s="12">
        <v>1</v>
      </c>
      <c r="S288" s="13">
        <v>100</v>
      </c>
      <c r="T288" s="55" t="s">
        <v>823</v>
      </c>
      <c r="U288" s="45"/>
      <c r="V288" s="45"/>
      <c r="W288" s="45"/>
      <c r="X288" s="45"/>
      <c r="Y288" s="45"/>
    </row>
    <row r="289" spans="1:25" ht="85.5" outlineLevel="2" x14ac:dyDescent="0.2">
      <c r="A289" s="10" t="s">
        <v>186</v>
      </c>
      <c r="B289" s="10" t="s">
        <v>1039</v>
      </c>
      <c r="C289" s="10" t="s">
        <v>81</v>
      </c>
      <c r="D289" s="10" t="s">
        <v>450</v>
      </c>
      <c r="E289" s="46">
        <v>0</v>
      </c>
      <c r="F289" s="46">
        <v>0</v>
      </c>
      <c r="G289" s="46">
        <v>0</v>
      </c>
      <c r="H289" s="46">
        <v>0</v>
      </c>
      <c r="I289" s="46">
        <v>0</v>
      </c>
      <c r="J289" s="10">
        <v>29</v>
      </c>
      <c r="K289" s="10" t="s">
        <v>1296</v>
      </c>
      <c r="L289" s="10" t="s">
        <v>40</v>
      </c>
      <c r="M289" s="10" t="s">
        <v>64</v>
      </c>
      <c r="N289" s="10" t="s">
        <v>2</v>
      </c>
      <c r="O289" s="35">
        <v>0</v>
      </c>
      <c r="P289" s="35">
        <v>100</v>
      </c>
      <c r="Q289" s="35">
        <v>60</v>
      </c>
      <c r="R289" s="12">
        <v>60</v>
      </c>
      <c r="S289" s="13">
        <v>100</v>
      </c>
      <c r="T289" s="55" t="s">
        <v>824</v>
      </c>
      <c r="U289" s="45"/>
      <c r="V289" s="45"/>
      <c r="W289" s="45"/>
      <c r="X289" s="45"/>
      <c r="Y289" s="45"/>
    </row>
    <row r="290" spans="1:25" ht="90" outlineLevel="1" x14ac:dyDescent="0.2">
      <c r="A290" s="15" t="str">
        <f>A289</f>
        <v>0137-02</v>
      </c>
      <c r="B290" s="16" t="s">
        <v>1038</v>
      </c>
      <c r="C290" s="16"/>
      <c r="D290" s="16"/>
      <c r="E290" s="47">
        <v>328456.60499999998</v>
      </c>
      <c r="F290" s="47">
        <v>423013.46195899998</v>
      </c>
      <c r="G290" s="47">
        <v>423013.46195899998</v>
      </c>
      <c r="H290" s="47">
        <v>304138.83517199999</v>
      </c>
      <c r="I290" s="47">
        <v>144432.35630300001</v>
      </c>
      <c r="J290" s="16"/>
      <c r="K290" s="16"/>
      <c r="L290" s="16"/>
      <c r="M290" s="16"/>
      <c r="N290" s="16"/>
      <c r="O290" s="53"/>
      <c r="P290" s="53"/>
      <c r="Q290" s="53"/>
      <c r="R290" s="17"/>
      <c r="S290" s="18"/>
      <c r="T290" s="58" t="s">
        <v>566</v>
      </c>
      <c r="U290" s="45"/>
      <c r="V290" s="45"/>
      <c r="W290" s="45"/>
      <c r="X290" s="45"/>
      <c r="Y290" s="45"/>
    </row>
    <row r="291" spans="1:25" ht="71.25" outlineLevel="2" x14ac:dyDescent="0.2">
      <c r="A291" s="10" t="s">
        <v>1350</v>
      </c>
      <c r="B291" s="10" t="s">
        <v>190</v>
      </c>
      <c r="C291" s="10" t="s">
        <v>82</v>
      </c>
      <c r="D291" s="10" t="s">
        <v>191</v>
      </c>
      <c r="E291" s="46">
        <v>32834.542000000001</v>
      </c>
      <c r="F291" s="46">
        <v>32647.574128</v>
      </c>
      <c r="G291" s="46">
        <v>32647.574128</v>
      </c>
      <c r="H291" s="46">
        <v>18654.381438</v>
      </c>
      <c r="I291" s="46">
        <v>10307.573037</v>
      </c>
      <c r="J291" s="10">
        <v>27</v>
      </c>
      <c r="K291" s="10" t="s">
        <v>192</v>
      </c>
      <c r="L291" s="10" t="s">
        <v>40</v>
      </c>
      <c r="M291" s="10" t="s">
        <v>19</v>
      </c>
      <c r="N291" s="10" t="s">
        <v>20</v>
      </c>
      <c r="O291" s="35">
        <v>3</v>
      </c>
      <c r="P291" s="35">
        <v>14</v>
      </c>
      <c r="Q291" s="35">
        <v>5</v>
      </c>
      <c r="R291" s="12">
        <v>0</v>
      </c>
      <c r="S291" s="13">
        <v>0</v>
      </c>
      <c r="T291" s="48" t="s">
        <v>825</v>
      </c>
      <c r="U291" s="45"/>
      <c r="V291" s="45"/>
      <c r="W291" s="45"/>
      <c r="X291" s="45"/>
      <c r="Y291" s="45"/>
    </row>
    <row r="292" spans="1:25" ht="71.25" outlineLevel="2" x14ac:dyDescent="0.2">
      <c r="A292" s="10" t="s">
        <v>1350</v>
      </c>
      <c r="B292" s="10" t="s">
        <v>190</v>
      </c>
      <c r="C292" s="10" t="s">
        <v>79</v>
      </c>
      <c r="D292" s="10" t="s">
        <v>193</v>
      </c>
      <c r="E292" s="46">
        <v>7520.3969999999999</v>
      </c>
      <c r="F292" s="46">
        <v>10992.658883</v>
      </c>
      <c r="G292" s="46">
        <v>10992.658883</v>
      </c>
      <c r="H292" s="46">
        <v>6942.347409</v>
      </c>
      <c r="I292" s="46">
        <v>3670.2644359999999</v>
      </c>
      <c r="J292" s="10">
        <v>25</v>
      </c>
      <c r="K292" s="10" t="s">
        <v>527</v>
      </c>
      <c r="L292" s="10" t="s">
        <v>40</v>
      </c>
      <c r="M292" s="10" t="s">
        <v>19</v>
      </c>
      <c r="N292" s="10" t="s">
        <v>20</v>
      </c>
      <c r="O292" s="35">
        <v>0</v>
      </c>
      <c r="P292" s="35">
        <v>10</v>
      </c>
      <c r="Q292" s="35">
        <v>1</v>
      </c>
      <c r="R292" s="12">
        <v>0</v>
      </c>
      <c r="S292" s="13">
        <v>0</v>
      </c>
      <c r="T292" s="48" t="s">
        <v>826</v>
      </c>
      <c r="U292" s="45"/>
      <c r="V292" s="45"/>
      <c r="W292" s="45"/>
      <c r="X292" s="45"/>
      <c r="Y292" s="45"/>
    </row>
    <row r="293" spans="1:25" ht="57" outlineLevel="2" x14ac:dyDescent="0.2">
      <c r="A293" s="10" t="s">
        <v>1350</v>
      </c>
      <c r="B293" s="10" t="s">
        <v>190</v>
      </c>
      <c r="C293" s="10" t="s">
        <v>21</v>
      </c>
      <c r="D293" s="10" t="s">
        <v>194</v>
      </c>
      <c r="E293" s="46">
        <v>3360.5320000000002</v>
      </c>
      <c r="F293" s="46">
        <v>5559.9455710000002</v>
      </c>
      <c r="G293" s="46">
        <v>5559.9455710000002</v>
      </c>
      <c r="H293" s="46">
        <v>3375.2824409999998</v>
      </c>
      <c r="I293" s="46">
        <v>1307.4869329999999</v>
      </c>
      <c r="J293" s="10">
        <v>24</v>
      </c>
      <c r="K293" s="10" t="s">
        <v>1198</v>
      </c>
      <c r="L293" s="10" t="s">
        <v>40</v>
      </c>
      <c r="M293" s="10" t="s">
        <v>19</v>
      </c>
      <c r="N293" s="10" t="s">
        <v>20</v>
      </c>
      <c r="O293" s="35">
        <v>787</v>
      </c>
      <c r="P293" s="35">
        <v>885</v>
      </c>
      <c r="Q293" s="35">
        <v>198</v>
      </c>
      <c r="R293" s="12">
        <v>111</v>
      </c>
      <c r="S293" s="13">
        <v>56.060606060606098</v>
      </c>
      <c r="T293" s="48" t="s">
        <v>827</v>
      </c>
      <c r="U293" s="45"/>
      <c r="V293" s="45"/>
      <c r="W293" s="45"/>
      <c r="X293" s="45"/>
      <c r="Y293" s="45"/>
    </row>
    <row r="294" spans="1:25" ht="85.5" outlineLevel="2" x14ac:dyDescent="0.2">
      <c r="A294" s="10" t="s">
        <v>1350</v>
      </c>
      <c r="B294" s="10" t="s">
        <v>190</v>
      </c>
      <c r="C294" s="10" t="s">
        <v>195</v>
      </c>
      <c r="D294" s="10" t="s">
        <v>196</v>
      </c>
      <c r="E294" s="46">
        <v>2083.3330000000001</v>
      </c>
      <c r="F294" s="46">
        <v>2173.057448</v>
      </c>
      <c r="G294" s="46">
        <v>2173.057448</v>
      </c>
      <c r="H294" s="46">
        <v>1421.927093</v>
      </c>
      <c r="I294" s="46">
        <v>618.86008300000003</v>
      </c>
      <c r="J294" s="10">
        <v>30</v>
      </c>
      <c r="K294" s="10" t="s">
        <v>1199</v>
      </c>
      <c r="L294" s="10" t="s">
        <v>40</v>
      </c>
      <c r="M294" s="10" t="s">
        <v>64</v>
      </c>
      <c r="N294" s="10" t="s">
        <v>20</v>
      </c>
      <c r="O294" s="35">
        <v>25</v>
      </c>
      <c r="P294" s="35">
        <v>29</v>
      </c>
      <c r="Q294" s="35">
        <v>29</v>
      </c>
      <c r="R294" s="12">
        <v>41</v>
      </c>
      <c r="S294" s="13">
        <v>141.37931034482801</v>
      </c>
      <c r="T294" s="48" t="s">
        <v>828</v>
      </c>
      <c r="U294" s="45"/>
      <c r="V294" s="45"/>
      <c r="W294" s="45"/>
      <c r="X294" s="45"/>
      <c r="Y294" s="45"/>
    </row>
    <row r="295" spans="1:25" ht="71.25" outlineLevel="2" x14ac:dyDescent="0.2">
      <c r="A295" s="10" t="s">
        <v>1350</v>
      </c>
      <c r="B295" s="10" t="s">
        <v>190</v>
      </c>
      <c r="C295" s="10" t="s">
        <v>151</v>
      </c>
      <c r="D295" s="10" t="s">
        <v>382</v>
      </c>
      <c r="E295" s="46">
        <v>893.91499999999996</v>
      </c>
      <c r="F295" s="46">
        <v>893.91499999999996</v>
      </c>
      <c r="G295" s="46">
        <v>893.91499999999996</v>
      </c>
      <c r="H295" s="46">
        <v>1060.3180420000001</v>
      </c>
      <c r="I295" s="46">
        <v>639.54577200000006</v>
      </c>
      <c r="J295" s="10">
        <v>32</v>
      </c>
      <c r="K295" s="10" t="s">
        <v>1129</v>
      </c>
      <c r="L295" s="25" t="s">
        <v>40</v>
      </c>
      <c r="M295" s="25" t="s">
        <v>64</v>
      </c>
      <c r="N295" s="25" t="s">
        <v>20</v>
      </c>
      <c r="O295" s="54">
        <v>63</v>
      </c>
      <c r="P295" s="54">
        <v>65</v>
      </c>
      <c r="Q295" s="54">
        <v>65</v>
      </c>
      <c r="R295" s="26">
        <v>51</v>
      </c>
      <c r="S295" s="27">
        <v>78.461538461538495</v>
      </c>
      <c r="T295" s="48" t="s">
        <v>829</v>
      </c>
      <c r="U295" s="45"/>
      <c r="V295" s="45"/>
      <c r="W295" s="45"/>
      <c r="X295" s="45"/>
      <c r="Y295" s="45"/>
    </row>
    <row r="296" spans="1:25" ht="71.25" outlineLevel="2" x14ac:dyDescent="0.2">
      <c r="A296" s="10" t="s">
        <v>1350</v>
      </c>
      <c r="B296" s="10" t="s">
        <v>190</v>
      </c>
      <c r="C296" s="10" t="s">
        <v>80</v>
      </c>
      <c r="D296" s="10" t="s">
        <v>528</v>
      </c>
      <c r="E296" s="46">
        <v>505.73700000000002</v>
      </c>
      <c r="F296" s="46">
        <v>505.73700000000002</v>
      </c>
      <c r="G296" s="46">
        <v>505.73700000000002</v>
      </c>
      <c r="H296" s="46">
        <v>222.25494399999999</v>
      </c>
      <c r="I296" s="46">
        <v>138.98358300000001</v>
      </c>
      <c r="J296" s="10">
        <v>26</v>
      </c>
      <c r="K296" s="10" t="s">
        <v>1130</v>
      </c>
      <c r="L296" s="10" t="s">
        <v>40</v>
      </c>
      <c r="M296" s="10" t="s">
        <v>19</v>
      </c>
      <c r="N296" s="10" t="s">
        <v>20</v>
      </c>
      <c r="O296" s="35">
        <v>1919</v>
      </c>
      <c r="P296" s="35">
        <v>2500</v>
      </c>
      <c r="Q296" s="35">
        <v>450</v>
      </c>
      <c r="R296" s="12">
        <v>274</v>
      </c>
      <c r="S296" s="13">
        <v>60.8888888888889</v>
      </c>
      <c r="T296" s="48" t="s">
        <v>830</v>
      </c>
      <c r="U296" s="45"/>
      <c r="V296" s="45"/>
      <c r="W296" s="45"/>
      <c r="X296" s="45"/>
      <c r="Y296" s="45"/>
    </row>
    <row r="297" spans="1:25" ht="71.25" outlineLevel="2" x14ac:dyDescent="0.2">
      <c r="A297" s="10" t="s">
        <v>1350</v>
      </c>
      <c r="B297" s="10" t="s">
        <v>190</v>
      </c>
      <c r="C297" s="10" t="s">
        <v>164</v>
      </c>
      <c r="D297" s="10" t="s">
        <v>383</v>
      </c>
      <c r="E297" s="46">
        <v>672.84799999999996</v>
      </c>
      <c r="F297" s="46">
        <v>0</v>
      </c>
      <c r="G297" s="46">
        <v>0</v>
      </c>
      <c r="H297" s="46">
        <v>0</v>
      </c>
      <c r="I297" s="46">
        <v>0</v>
      </c>
      <c r="J297" s="10">
        <v>28</v>
      </c>
      <c r="K297" s="10" t="s">
        <v>1131</v>
      </c>
      <c r="L297" s="10" t="s">
        <v>40</v>
      </c>
      <c r="M297" s="10" t="s">
        <v>64</v>
      </c>
      <c r="N297" s="10" t="s">
        <v>20</v>
      </c>
      <c r="O297" s="35">
        <v>81</v>
      </c>
      <c r="P297" s="35">
        <v>90</v>
      </c>
      <c r="Q297" s="35">
        <v>90</v>
      </c>
      <c r="R297" s="12">
        <v>76</v>
      </c>
      <c r="S297" s="13">
        <v>84.4444444444444</v>
      </c>
      <c r="T297" s="48" t="s">
        <v>567</v>
      </c>
      <c r="U297" s="45"/>
      <c r="V297" s="45"/>
      <c r="W297" s="45"/>
      <c r="X297" s="45"/>
      <c r="Y297" s="45"/>
    </row>
    <row r="298" spans="1:25" ht="71.25" outlineLevel="2" x14ac:dyDescent="0.2">
      <c r="A298" s="10" t="s">
        <v>1350</v>
      </c>
      <c r="B298" s="10" t="s">
        <v>190</v>
      </c>
      <c r="C298" s="10" t="s">
        <v>164</v>
      </c>
      <c r="D298" s="10" t="s">
        <v>383</v>
      </c>
      <c r="E298" s="46">
        <v>0</v>
      </c>
      <c r="F298" s="46">
        <v>0</v>
      </c>
      <c r="G298" s="46">
        <v>0</v>
      </c>
      <c r="H298" s="46">
        <v>0</v>
      </c>
      <c r="I298" s="46">
        <v>0</v>
      </c>
      <c r="J298" s="10">
        <v>29</v>
      </c>
      <c r="K298" s="10" t="s">
        <v>1132</v>
      </c>
      <c r="L298" s="10" t="s">
        <v>40</v>
      </c>
      <c r="M298" s="10" t="s">
        <v>19</v>
      </c>
      <c r="N298" s="10" t="s">
        <v>20</v>
      </c>
      <c r="O298" s="35">
        <v>536</v>
      </c>
      <c r="P298" s="35">
        <v>800</v>
      </c>
      <c r="Q298" s="35">
        <v>600</v>
      </c>
      <c r="R298" s="12">
        <v>363</v>
      </c>
      <c r="S298" s="13">
        <v>60.5</v>
      </c>
      <c r="T298" s="48" t="s">
        <v>568</v>
      </c>
      <c r="U298" s="45"/>
      <c r="V298" s="45"/>
      <c r="W298" s="45"/>
      <c r="X298" s="45"/>
      <c r="Y298" s="45"/>
    </row>
    <row r="299" spans="1:25" ht="114" outlineLevel="2" x14ac:dyDescent="0.2">
      <c r="A299" s="10" t="s">
        <v>1350</v>
      </c>
      <c r="B299" s="10" t="s">
        <v>190</v>
      </c>
      <c r="C299" s="10" t="s">
        <v>195</v>
      </c>
      <c r="D299" s="10" t="s">
        <v>196</v>
      </c>
      <c r="E299" s="46">
        <v>0</v>
      </c>
      <c r="F299" s="46">
        <v>0</v>
      </c>
      <c r="G299" s="46">
        <v>0</v>
      </c>
      <c r="H299" s="46">
        <v>0</v>
      </c>
      <c r="I299" s="46">
        <v>0</v>
      </c>
      <c r="J299" s="10">
        <v>31</v>
      </c>
      <c r="K299" s="10" t="s">
        <v>1200</v>
      </c>
      <c r="L299" s="10" t="s">
        <v>40</v>
      </c>
      <c r="M299" s="10" t="s">
        <v>19</v>
      </c>
      <c r="N299" s="10" t="s">
        <v>20</v>
      </c>
      <c r="O299" s="35">
        <v>2124</v>
      </c>
      <c r="P299" s="35">
        <v>3150</v>
      </c>
      <c r="Q299" s="35">
        <v>1868</v>
      </c>
      <c r="R299" s="12">
        <v>1802</v>
      </c>
      <c r="S299" s="13">
        <v>96.466809421841603</v>
      </c>
      <c r="T299" s="48" t="s">
        <v>197</v>
      </c>
      <c r="U299" s="45"/>
      <c r="V299" s="45"/>
      <c r="W299" s="45"/>
      <c r="X299" s="45"/>
      <c r="Y299" s="45"/>
    </row>
    <row r="300" spans="1:25" ht="71.25" outlineLevel="2" x14ac:dyDescent="0.2">
      <c r="A300" s="10" t="s">
        <v>1350</v>
      </c>
      <c r="B300" s="10" t="s">
        <v>190</v>
      </c>
      <c r="C300" s="10" t="s">
        <v>151</v>
      </c>
      <c r="D300" s="10" t="s">
        <v>382</v>
      </c>
      <c r="E300" s="46">
        <v>0</v>
      </c>
      <c r="F300" s="46">
        <v>0</v>
      </c>
      <c r="G300" s="46">
        <v>0</v>
      </c>
      <c r="H300" s="46">
        <v>0</v>
      </c>
      <c r="I300" s="46">
        <v>0</v>
      </c>
      <c r="J300" s="10">
        <v>33</v>
      </c>
      <c r="K300" s="10" t="s">
        <v>1133</v>
      </c>
      <c r="L300" s="10" t="s">
        <v>40</v>
      </c>
      <c r="M300" s="10" t="s">
        <v>19</v>
      </c>
      <c r="N300" s="10" t="s">
        <v>20</v>
      </c>
      <c r="O300" s="35">
        <v>544</v>
      </c>
      <c r="P300" s="35">
        <v>467</v>
      </c>
      <c r="Q300" s="35">
        <v>247</v>
      </c>
      <c r="R300" s="12">
        <v>192</v>
      </c>
      <c r="S300" s="13">
        <v>77.732793522267201</v>
      </c>
      <c r="T300" s="48" t="s">
        <v>832</v>
      </c>
      <c r="U300" s="45"/>
      <c r="V300" s="45"/>
      <c r="W300" s="45"/>
      <c r="X300" s="45"/>
      <c r="Y300" s="45"/>
    </row>
    <row r="301" spans="1:25" ht="57" outlineLevel="2" x14ac:dyDescent="0.2">
      <c r="A301" s="10" t="s">
        <v>1350</v>
      </c>
      <c r="B301" s="10" t="s">
        <v>190</v>
      </c>
      <c r="C301" s="10" t="s">
        <v>151</v>
      </c>
      <c r="D301" s="10" t="s">
        <v>382</v>
      </c>
      <c r="E301" s="46">
        <v>0</v>
      </c>
      <c r="F301" s="46">
        <v>0</v>
      </c>
      <c r="G301" s="46">
        <v>0</v>
      </c>
      <c r="H301" s="46">
        <v>0</v>
      </c>
      <c r="I301" s="46">
        <v>0</v>
      </c>
      <c r="J301" s="10">
        <v>34</v>
      </c>
      <c r="K301" s="10" t="s">
        <v>1134</v>
      </c>
      <c r="L301" s="10" t="s">
        <v>40</v>
      </c>
      <c r="M301" s="10" t="s">
        <v>19</v>
      </c>
      <c r="N301" s="10" t="s">
        <v>20</v>
      </c>
      <c r="O301" s="35">
        <v>15</v>
      </c>
      <c r="P301" s="35">
        <v>170</v>
      </c>
      <c r="Q301" s="35">
        <v>90</v>
      </c>
      <c r="R301" s="12">
        <v>27</v>
      </c>
      <c r="S301" s="13">
        <v>30</v>
      </c>
      <c r="T301" s="48" t="s">
        <v>831</v>
      </c>
      <c r="U301" s="45"/>
      <c r="V301" s="45"/>
      <c r="W301" s="45"/>
      <c r="X301" s="45"/>
      <c r="Y301" s="45"/>
    </row>
    <row r="302" spans="1:25" ht="60" outlineLevel="1" x14ac:dyDescent="0.2">
      <c r="A302" s="15" t="str">
        <f>A301</f>
        <v>0200</v>
      </c>
      <c r="B302" s="16" t="s">
        <v>456</v>
      </c>
      <c r="C302" s="16"/>
      <c r="D302" s="16"/>
      <c r="E302" s="47">
        <v>47871.303999999996</v>
      </c>
      <c r="F302" s="47">
        <v>52772.888030000002</v>
      </c>
      <c r="G302" s="47">
        <v>52772.888030000002</v>
      </c>
      <c r="H302" s="47">
        <v>31676.511366999999</v>
      </c>
      <c r="I302" s="47">
        <v>16682.713844000002</v>
      </c>
      <c r="J302" s="16"/>
      <c r="K302" s="16"/>
      <c r="L302" s="16"/>
      <c r="M302" s="16"/>
      <c r="N302" s="16"/>
      <c r="O302" s="53"/>
      <c r="P302" s="53"/>
      <c r="Q302" s="53"/>
      <c r="R302" s="17"/>
      <c r="S302" s="18"/>
      <c r="T302" s="49" t="s">
        <v>566</v>
      </c>
      <c r="U302" s="45"/>
      <c r="V302" s="45"/>
      <c r="W302" s="45"/>
      <c r="X302" s="45"/>
      <c r="Y302" s="45"/>
    </row>
    <row r="303" spans="1:25" ht="71.25" outlineLevel="2" x14ac:dyDescent="0.2">
      <c r="A303" s="10" t="s">
        <v>1351</v>
      </c>
      <c r="B303" s="10" t="s">
        <v>198</v>
      </c>
      <c r="C303" s="10" t="s">
        <v>79</v>
      </c>
      <c r="D303" s="10" t="s">
        <v>1297</v>
      </c>
      <c r="E303" s="46">
        <v>2434614.46</v>
      </c>
      <c r="F303" s="46">
        <v>2528178.2320209998</v>
      </c>
      <c r="G303" s="46">
        <v>2528178.2320209998</v>
      </c>
      <c r="H303" s="46">
        <v>1859698.6884560001</v>
      </c>
      <c r="I303" s="46">
        <v>1857085.892884</v>
      </c>
      <c r="J303" s="10">
        <v>13</v>
      </c>
      <c r="K303" s="10" t="s">
        <v>529</v>
      </c>
      <c r="L303" s="10" t="s">
        <v>40</v>
      </c>
      <c r="M303" s="10" t="s">
        <v>19</v>
      </c>
      <c r="N303" s="10" t="s">
        <v>2</v>
      </c>
      <c r="O303" s="35">
        <v>99.6</v>
      </c>
      <c r="P303" s="35">
        <v>95</v>
      </c>
      <c r="Q303" s="35">
        <v>95</v>
      </c>
      <c r="R303" s="12">
        <v>696.4</v>
      </c>
      <c r="S303" s="13">
        <v>733.05263157894694</v>
      </c>
      <c r="T303" s="48" t="s">
        <v>833</v>
      </c>
      <c r="U303" s="45"/>
      <c r="V303" s="45"/>
      <c r="W303" s="45"/>
      <c r="X303" s="45"/>
      <c r="Y303" s="45"/>
    </row>
    <row r="304" spans="1:25" ht="114" outlineLevel="2" x14ac:dyDescent="0.2">
      <c r="A304" s="10" t="s">
        <v>1351</v>
      </c>
      <c r="B304" s="10" t="s">
        <v>198</v>
      </c>
      <c r="C304" s="10" t="s">
        <v>58</v>
      </c>
      <c r="D304" s="10" t="s">
        <v>384</v>
      </c>
      <c r="E304" s="46">
        <v>212174.72399999999</v>
      </c>
      <c r="F304" s="46">
        <v>232125.68317100001</v>
      </c>
      <c r="G304" s="46">
        <v>232125.68317100001</v>
      </c>
      <c r="H304" s="46">
        <v>201864.69023199999</v>
      </c>
      <c r="I304" s="46">
        <v>123127.175598</v>
      </c>
      <c r="J304" s="10">
        <v>32</v>
      </c>
      <c r="K304" s="10" t="s">
        <v>492</v>
      </c>
      <c r="L304" s="10" t="s">
        <v>40</v>
      </c>
      <c r="M304" s="10" t="s">
        <v>19</v>
      </c>
      <c r="N304" s="10" t="s">
        <v>2</v>
      </c>
      <c r="O304" s="35">
        <v>0</v>
      </c>
      <c r="P304" s="35">
        <v>100</v>
      </c>
      <c r="Q304" s="35">
        <v>100</v>
      </c>
      <c r="R304" s="12">
        <v>34</v>
      </c>
      <c r="S304" s="13">
        <v>34</v>
      </c>
      <c r="T304" s="48" t="s">
        <v>834</v>
      </c>
      <c r="U304" s="45"/>
      <c r="V304" s="45"/>
      <c r="W304" s="45"/>
      <c r="X304" s="45"/>
      <c r="Y304" s="45"/>
    </row>
    <row r="305" spans="1:25" ht="71.25" outlineLevel="2" x14ac:dyDescent="0.2">
      <c r="A305" s="10" t="s">
        <v>1351</v>
      </c>
      <c r="B305" s="10" t="s">
        <v>198</v>
      </c>
      <c r="C305" s="10" t="s">
        <v>43</v>
      </c>
      <c r="D305" s="10" t="s">
        <v>199</v>
      </c>
      <c r="E305" s="46">
        <v>272500.84700000001</v>
      </c>
      <c r="F305" s="46">
        <v>227086.928132</v>
      </c>
      <c r="G305" s="46">
        <v>227086.928132</v>
      </c>
      <c r="H305" s="46">
        <v>136530.954035</v>
      </c>
      <c r="I305" s="46">
        <v>16808.301319999999</v>
      </c>
      <c r="J305" s="10">
        <v>28</v>
      </c>
      <c r="K305" s="10" t="s">
        <v>200</v>
      </c>
      <c r="L305" s="10" t="s">
        <v>18</v>
      </c>
      <c r="M305" s="10" t="s">
        <v>19</v>
      </c>
      <c r="N305" s="10" t="s">
        <v>2</v>
      </c>
      <c r="O305" s="35">
        <v>1</v>
      </c>
      <c r="P305" s="35">
        <v>80</v>
      </c>
      <c r="Q305" s="35">
        <v>16.7</v>
      </c>
      <c r="R305" s="12">
        <v>12.57</v>
      </c>
      <c r="S305" s="13">
        <v>75.269461077844298</v>
      </c>
      <c r="T305" s="48" t="s">
        <v>835</v>
      </c>
      <c r="U305" s="45"/>
      <c r="V305" s="45"/>
      <c r="W305" s="45"/>
      <c r="X305" s="45"/>
      <c r="Y305" s="45"/>
    </row>
    <row r="306" spans="1:25" ht="71.25" outlineLevel="2" x14ac:dyDescent="0.2">
      <c r="A306" s="10" t="s">
        <v>1351</v>
      </c>
      <c r="B306" s="10" t="s">
        <v>198</v>
      </c>
      <c r="C306" s="10" t="s">
        <v>21</v>
      </c>
      <c r="D306" s="10" t="s">
        <v>201</v>
      </c>
      <c r="E306" s="46">
        <v>155659.196</v>
      </c>
      <c r="F306" s="46">
        <v>158979.66803299999</v>
      </c>
      <c r="G306" s="46">
        <v>158979.66803299999</v>
      </c>
      <c r="H306" s="46">
        <v>140133.125937</v>
      </c>
      <c r="I306" s="46">
        <v>65290.250476000001</v>
      </c>
      <c r="J306" s="10">
        <v>10</v>
      </c>
      <c r="K306" s="10" t="s">
        <v>202</v>
      </c>
      <c r="L306" s="10" t="s">
        <v>18</v>
      </c>
      <c r="M306" s="10" t="s">
        <v>19</v>
      </c>
      <c r="N306" s="10" t="s">
        <v>2</v>
      </c>
      <c r="O306" s="35">
        <v>0</v>
      </c>
      <c r="P306" s="35">
        <v>33</v>
      </c>
      <c r="Q306" s="35">
        <v>6.6</v>
      </c>
      <c r="R306" s="12">
        <v>4.4000000000000004</v>
      </c>
      <c r="S306" s="13">
        <v>66.6666666666666</v>
      </c>
      <c r="T306" s="48" t="s">
        <v>836</v>
      </c>
      <c r="U306" s="45"/>
      <c r="V306" s="45"/>
      <c r="W306" s="45"/>
      <c r="X306" s="45"/>
      <c r="Y306" s="45"/>
    </row>
    <row r="307" spans="1:25" ht="71.25" outlineLevel="2" x14ac:dyDescent="0.2">
      <c r="A307" s="10" t="s">
        <v>1351</v>
      </c>
      <c r="B307" s="10" t="s">
        <v>198</v>
      </c>
      <c r="C307" s="10" t="s">
        <v>80</v>
      </c>
      <c r="D307" s="10" t="s">
        <v>385</v>
      </c>
      <c r="E307" s="46">
        <v>108998.004</v>
      </c>
      <c r="F307" s="46">
        <v>118615.773526</v>
      </c>
      <c r="G307" s="46">
        <v>118615.773526</v>
      </c>
      <c r="H307" s="46">
        <v>72096.648195000002</v>
      </c>
      <c r="I307" s="46">
        <v>62281.225423000004</v>
      </c>
      <c r="J307" s="10">
        <v>14</v>
      </c>
      <c r="K307" s="10" t="s">
        <v>1136</v>
      </c>
      <c r="L307" s="10" t="s">
        <v>74</v>
      </c>
      <c r="M307" s="10" t="s">
        <v>19</v>
      </c>
      <c r="N307" s="10" t="s">
        <v>2</v>
      </c>
      <c r="O307" s="35">
        <v>100</v>
      </c>
      <c r="P307" s="35">
        <v>100</v>
      </c>
      <c r="Q307" s="35">
        <v>100</v>
      </c>
      <c r="R307" s="12">
        <v>100</v>
      </c>
      <c r="S307" s="13">
        <v>100</v>
      </c>
      <c r="T307" s="48" t="s">
        <v>837</v>
      </c>
      <c r="U307" s="45"/>
      <c r="V307" s="45"/>
      <c r="W307" s="45"/>
      <c r="X307" s="45"/>
      <c r="Y307" s="45"/>
    </row>
    <row r="308" spans="1:25" ht="71.25" outlineLevel="2" x14ac:dyDescent="0.2">
      <c r="A308" s="10" t="s">
        <v>1351</v>
      </c>
      <c r="B308" s="10" t="s">
        <v>198</v>
      </c>
      <c r="C308" s="10" t="s">
        <v>159</v>
      </c>
      <c r="D308" s="10" t="s">
        <v>386</v>
      </c>
      <c r="E308" s="46">
        <v>77194.317999999999</v>
      </c>
      <c r="F308" s="46">
        <v>74096.848587999993</v>
      </c>
      <c r="G308" s="46">
        <v>74096.848587999993</v>
      </c>
      <c r="H308" s="46">
        <v>69068.760542000004</v>
      </c>
      <c r="I308" s="46">
        <v>16023.574822</v>
      </c>
      <c r="J308" s="10">
        <v>35</v>
      </c>
      <c r="K308" s="10" t="s">
        <v>1201</v>
      </c>
      <c r="L308" s="10" t="s">
        <v>74</v>
      </c>
      <c r="M308" s="10" t="s">
        <v>19</v>
      </c>
      <c r="N308" s="10" t="s">
        <v>2</v>
      </c>
      <c r="O308" s="35">
        <v>100</v>
      </c>
      <c r="P308" s="35">
        <v>100</v>
      </c>
      <c r="Q308" s="35">
        <v>100</v>
      </c>
      <c r="R308" s="12">
        <v>100</v>
      </c>
      <c r="S308" s="13">
        <v>100</v>
      </c>
      <c r="T308" s="48" t="s">
        <v>838</v>
      </c>
      <c r="U308" s="45"/>
      <c r="V308" s="45"/>
      <c r="W308" s="45"/>
      <c r="X308" s="45"/>
      <c r="Y308" s="45"/>
    </row>
    <row r="309" spans="1:25" ht="57" outlineLevel="2" x14ac:dyDescent="0.2">
      <c r="A309" s="10" t="s">
        <v>1351</v>
      </c>
      <c r="B309" s="10" t="s">
        <v>198</v>
      </c>
      <c r="C309" s="10" t="s">
        <v>37</v>
      </c>
      <c r="D309" s="10" t="s">
        <v>387</v>
      </c>
      <c r="E309" s="46">
        <v>69340.160999999993</v>
      </c>
      <c r="F309" s="46">
        <v>69157.532028000001</v>
      </c>
      <c r="G309" s="46">
        <v>69157.532028000001</v>
      </c>
      <c r="H309" s="46">
        <v>59002.663072000003</v>
      </c>
      <c r="I309" s="46">
        <v>35389.543755999999</v>
      </c>
      <c r="J309" s="10">
        <v>23</v>
      </c>
      <c r="K309" s="10" t="s">
        <v>97</v>
      </c>
      <c r="L309" s="10" t="s">
        <v>18</v>
      </c>
      <c r="M309" s="10" t="s">
        <v>19</v>
      </c>
      <c r="N309" s="10" t="s">
        <v>2</v>
      </c>
      <c r="O309" s="35">
        <v>0.5</v>
      </c>
      <c r="P309" s="35">
        <v>100</v>
      </c>
      <c r="Q309" s="35">
        <v>32</v>
      </c>
      <c r="R309" s="12">
        <v>23.18</v>
      </c>
      <c r="S309" s="13">
        <v>72.4375</v>
      </c>
      <c r="T309" s="48" t="s">
        <v>839</v>
      </c>
      <c r="U309" s="45"/>
      <c r="V309" s="45"/>
      <c r="W309" s="45"/>
      <c r="X309" s="45"/>
      <c r="Y309" s="45"/>
    </row>
    <row r="310" spans="1:25" ht="71.25" outlineLevel="2" x14ac:dyDescent="0.2">
      <c r="A310" s="10" t="s">
        <v>1351</v>
      </c>
      <c r="B310" s="10" t="s">
        <v>198</v>
      </c>
      <c r="C310" s="10" t="s">
        <v>29</v>
      </c>
      <c r="D310" s="10" t="s">
        <v>582</v>
      </c>
      <c r="E310" s="46">
        <v>61982.8</v>
      </c>
      <c r="F310" s="46">
        <v>63977.008564999996</v>
      </c>
      <c r="G310" s="46">
        <v>63977.008564999996</v>
      </c>
      <c r="H310" s="46">
        <v>51322.062557999998</v>
      </c>
      <c r="I310" s="46">
        <v>23562.798126999998</v>
      </c>
      <c r="J310" s="10">
        <v>9</v>
      </c>
      <c r="K310" s="10" t="s">
        <v>341</v>
      </c>
      <c r="L310" s="10" t="s">
        <v>18</v>
      </c>
      <c r="M310" s="10" t="s">
        <v>19</v>
      </c>
      <c r="N310" s="10" t="s">
        <v>2</v>
      </c>
      <c r="O310" s="35">
        <v>0</v>
      </c>
      <c r="P310" s="35">
        <v>100</v>
      </c>
      <c r="Q310" s="35">
        <v>25</v>
      </c>
      <c r="R310" s="12">
        <v>16.64</v>
      </c>
      <c r="S310" s="13">
        <v>66.56</v>
      </c>
      <c r="T310" s="48" t="s">
        <v>840</v>
      </c>
      <c r="U310" s="45"/>
      <c r="V310" s="45"/>
      <c r="W310" s="45"/>
      <c r="X310" s="45"/>
      <c r="Y310" s="45"/>
    </row>
    <row r="311" spans="1:25" ht="57" outlineLevel="2" x14ac:dyDescent="0.2">
      <c r="A311" s="10" t="s">
        <v>1351</v>
      </c>
      <c r="B311" s="10" t="s">
        <v>198</v>
      </c>
      <c r="C311" s="10" t="s">
        <v>39</v>
      </c>
      <c r="D311" s="10" t="s">
        <v>388</v>
      </c>
      <c r="E311" s="46">
        <v>27756.653999999999</v>
      </c>
      <c r="F311" s="46">
        <v>54871.877462999997</v>
      </c>
      <c r="G311" s="46">
        <v>54871.877462999997</v>
      </c>
      <c r="H311" s="46">
        <v>21753.439439999998</v>
      </c>
      <c r="I311" s="46">
        <v>261.15289200000001</v>
      </c>
      <c r="J311" s="10">
        <v>25</v>
      </c>
      <c r="K311" s="10" t="s">
        <v>98</v>
      </c>
      <c r="L311" s="10" t="s">
        <v>18</v>
      </c>
      <c r="M311" s="10" t="s">
        <v>19</v>
      </c>
      <c r="N311" s="10" t="s">
        <v>2</v>
      </c>
      <c r="O311" s="35">
        <v>4.3</v>
      </c>
      <c r="P311" s="35">
        <v>75</v>
      </c>
      <c r="Q311" s="35">
        <v>30.7</v>
      </c>
      <c r="R311" s="12">
        <v>22</v>
      </c>
      <c r="S311" s="13">
        <v>71.661237785016297</v>
      </c>
      <c r="T311" s="48" t="s">
        <v>841</v>
      </c>
      <c r="U311" s="45"/>
      <c r="V311" s="45"/>
      <c r="W311" s="45"/>
      <c r="X311" s="45"/>
      <c r="Y311" s="45"/>
    </row>
    <row r="312" spans="1:25" ht="85.5" outlineLevel="2" x14ac:dyDescent="0.2">
      <c r="A312" s="10" t="s">
        <v>1351</v>
      </c>
      <c r="B312" s="10" t="s">
        <v>198</v>
      </c>
      <c r="C312" s="10" t="s">
        <v>28</v>
      </c>
      <c r="D312" s="10" t="s">
        <v>389</v>
      </c>
      <c r="E312" s="46">
        <v>47425.341999999997</v>
      </c>
      <c r="F312" s="46">
        <v>51065.495942000001</v>
      </c>
      <c r="G312" s="46">
        <v>51065.495942000001</v>
      </c>
      <c r="H312" s="46">
        <v>39337.17553</v>
      </c>
      <c r="I312" s="46">
        <v>19403.206991999999</v>
      </c>
      <c r="J312" s="10">
        <v>8</v>
      </c>
      <c r="K312" s="10" t="s">
        <v>99</v>
      </c>
      <c r="L312" s="10" t="s">
        <v>40</v>
      </c>
      <c r="M312" s="10" t="s">
        <v>19</v>
      </c>
      <c r="N312" s="10" t="s">
        <v>2</v>
      </c>
      <c r="O312" s="35">
        <v>99.5</v>
      </c>
      <c r="P312" s="35">
        <v>100</v>
      </c>
      <c r="Q312" s="35">
        <v>100</v>
      </c>
      <c r="R312" s="12">
        <v>700</v>
      </c>
      <c r="S312" s="13">
        <v>700</v>
      </c>
      <c r="T312" s="48" t="s">
        <v>842</v>
      </c>
      <c r="U312" s="45"/>
      <c r="V312" s="45"/>
      <c r="W312" s="45"/>
      <c r="X312" s="45"/>
      <c r="Y312" s="45"/>
    </row>
    <row r="313" spans="1:25" ht="171" outlineLevel="2" x14ac:dyDescent="0.2">
      <c r="A313" s="10" t="s">
        <v>1351</v>
      </c>
      <c r="B313" s="10" t="s">
        <v>198</v>
      </c>
      <c r="C313" s="10" t="s">
        <v>65</v>
      </c>
      <c r="D313" s="10" t="s">
        <v>390</v>
      </c>
      <c r="E313" s="46">
        <v>24717.724999999999</v>
      </c>
      <c r="F313" s="46">
        <v>26950.337797</v>
      </c>
      <c r="G313" s="46">
        <v>26950.337797</v>
      </c>
      <c r="H313" s="46">
        <v>23739.091068000002</v>
      </c>
      <c r="I313" s="46">
        <v>11727.111016999999</v>
      </c>
      <c r="J313" s="10">
        <v>2</v>
      </c>
      <c r="K313" s="10" t="s">
        <v>1298</v>
      </c>
      <c r="L313" s="10" t="s">
        <v>18</v>
      </c>
      <c r="M313" s="10" t="s">
        <v>19</v>
      </c>
      <c r="N313" s="10" t="s">
        <v>2</v>
      </c>
      <c r="O313" s="35">
        <v>0</v>
      </c>
      <c r="P313" s="35">
        <v>100</v>
      </c>
      <c r="Q313" s="35">
        <v>25</v>
      </c>
      <c r="R313" s="12">
        <v>16.760000000000002</v>
      </c>
      <c r="S313" s="13">
        <v>67.040000000000006</v>
      </c>
      <c r="T313" s="48" t="s">
        <v>1299</v>
      </c>
      <c r="U313" s="45"/>
      <c r="V313" s="45"/>
      <c r="W313" s="45"/>
      <c r="X313" s="45"/>
      <c r="Y313" s="45"/>
    </row>
    <row r="314" spans="1:25" ht="71.25" outlineLevel="2" x14ac:dyDescent="0.2">
      <c r="A314" s="10" t="s">
        <v>1351</v>
      </c>
      <c r="B314" s="10" t="s">
        <v>198</v>
      </c>
      <c r="C314" s="10" t="s">
        <v>17</v>
      </c>
      <c r="D314" s="10" t="s">
        <v>530</v>
      </c>
      <c r="E314" s="46">
        <v>23628.028999999999</v>
      </c>
      <c r="F314" s="46">
        <v>26496.032464</v>
      </c>
      <c r="G314" s="46">
        <v>26496.032464</v>
      </c>
      <c r="H314" s="46">
        <v>22197.013622999999</v>
      </c>
      <c r="I314" s="46">
        <v>10081.263730999999</v>
      </c>
      <c r="J314" s="10">
        <v>3</v>
      </c>
      <c r="K314" s="10" t="s">
        <v>101</v>
      </c>
      <c r="L314" s="10" t="s">
        <v>18</v>
      </c>
      <c r="M314" s="10" t="s">
        <v>19</v>
      </c>
      <c r="N314" s="10" t="s">
        <v>2</v>
      </c>
      <c r="O314" s="35">
        <v>0</v>
      </c>
      <c r="P314" s="35">
        <v>35</v>
      </c>
      <c r="Q314" s="35">
        <v>10.5</v>
      </c>
      <c r="R314" s="12">
        <v>6.96</v>
      </c>
      <c r="S314" s="13">
        <v>66.285714285714306</v>
      </c>
      <c r="T314" s="48" t="s">
        <v>843</v>
      </c>
      <c r="U314" s="45"/>
      <c r="V314" s="45"/>
      <c r="W314" s="45"/>
      <c r="X314" s="45"/>
      <c r="Y314" s="45"/>
    </row>
    <row r="315" spans="1:25" ht="114" outlineLevel="2" x14ac:dyDescent="0.2">
      <c r="A315" s="10" t="s">
        <v>1351</v>
      </c>
      <c r="B315" s="10" t="s">
        <v>198</v>
      </c>
      <c r="C315" s="10" t="s">
        <v>62</v>
      </c>
      <c r="D315" s="10" t="s">
        <v>391</v>
      </c>
      <c r="E315" s="46">
        <v>18866</v>
      </c>
      <c r="F315" s="46">
        <v>18866</v>
      </c>
      <c r="G315" s="46">
        <v>18866</v>
      </c>
      <c r="H315" s="46">
        <v>17496.564471000002</v>
      </c>
      <c r="I315" s="46">
        <v>9235.5643139999993</v>
      </c>
      <c r="J315" s="10">
        <v>30</v>
      </c>
      <c r="K315" s="10" t="s">
        <v>1137</v>
      </c>
      <c r="L315" s="10" t="s">
        <v>18</v>
      </c>
      <c r="M315" s="10" t="s">
        <v>19</v>
      </c>
      <c r="N315" s="10" t="s">
        <v>20</v>
      </c>
      <c r="O315" s="35">
        <v>648</v>
      </c>
      <c r="P315" s="35">
        <v>852</v>
      </c>
      <c r="Q315" s="35">
        <v>0</v>
      </c>
      <c r="R315" s="12">
        <v>0</v>
      </c>
      <c r="S315" s="13">
        <v>0</v>
      </c>
      <c r="T315" s="48" t="s">
        <v>844</v>
      </c>
      <c r="U315" s="45"/>
      <c r="V315" s="45"/>
      <c r="W315" s="45"/>
      <c r="X315" s="45"/>
      <c r="Y315" s="45"/>
    </row>
    <row r="316" spans="1:25" ht="71.25" outlineLevel="2" x14ac:dyDescent="0.2">
      <c r="A316" s="10" t="s">
        <v>1351</v>
      </c>
      <c r="B316" s="10" t="s">
        <v>198</v>
      </c>
      <c r="C316" s="10" t="s">
        <v>33</v>
      </c>
      <c r="D316" s="10" t="s">
        <v>392</v>
      </c>
      <c r="E316" s="46">
        <v>17417</v>
      </c>
      <c r="F316" s="46">
        <v>17076.964526</v>
      </c>
      <c r="G316" s="46">
        <v>17076.964526</v>
      </c>
      <c r="H316" s="46">
        <v>15161.151393</v>
      </c>
      <c r="I316" s="46">
        <v>6246.6108489999997</v>
      </c>
      <c r="J316" s="10">
        <v>21</v>
      </c>
      <c r="K316" s="10" t="s">
        <v>1202</v>
      </c>
      <c r="L316" s="10" t="s">
        <v>18</v>
      </c>
      <c r="M316" s="10" t="s">
        <v>19</v>
      </c>
      <c r="N316" s="10" t="s">
        <v>2</v>
      </c>
      <c r="O316" s="35">
        <v>0</v>
      </c>
      <c r="P316" s="35">
        <v>100</v>
      </c>
      <c r="Q316" s="35">
        <v>25</v>
      </c>
      <c r="R316" s="12">
        <v>21.14</v>
      </c>
      <c r="S316" s="13">
        <v>84.56</v>
      </c>
      <c r="T316" s="48" t="s">
        <v>1300</v>
      </c>
      <c r="U316" s="45"/>
      <c r="V316" s="45"/>
      <c r="W316" s="45"/>
      <c r="X316" s="45"/>
      <c r="Y316" s="45"/>
    </row>
    <row r="317" spans="1:25" ht="71.25" outlineLevel="2" x14ac:dyDescent="0.2">
      <c r="A317" s="10" t="s">
        <v>1351</v>
      </c>
      <c r="B317" s="10" t="s">
        <v>198</v>
      </c>
      <c r="C317" s="10" t="s">
        <v>35</v>
      </c>
      <c r="D317" s="10" t="s">
        <v>393</v>
      </c>
      <c r="E317" s="46">
        <v>16337</v>
      </c>
      <c r="F317" s="46">
        <v>14653.615564</v>
      </c>
      <c r="G317" s="46">
        <v>14653.615564</v>
      </c>
      <c r="H317" s="46">
        <v>13910.216064</v>
      </c>
      <c r="I317" s="46">
        <v>5528.0935479999998</v>
      </c>
      <c r="J317" s="10">
        <v>29</v>
      </c>
      <c r="K317" s="10" t="s">
        <v>1139</v>
      </c>
      <c r="L317" s="10" t="s">
        <v>40</v>
      </c>
      <c r="M317" s="10" t="s">
        <v>19</v>
      </c>
      <c r="N317" s="10" t="s">
        <v>2</v>
      </c>
      <c r="O317" s="35">
        <v>0</v>
      </c>
      <c r="P317" s="35">
        <v>25</v>
      </c>
      <c r="Q317" s="35">
        <v>25</v>
      </c>
      <c r="R317" s="12">
        <v>24.47</v>
      </c>
      <c r="S317" s="13">
        <v>97.88</v>
      </c>
      <c r="T317" s="48" t="s">
        <v>845</v>
      </c>
      <c r="U317" s="45"/>
      <c r="V317" s="45"/>
      <c r="W317" s="45"/>
      <c r="X317" s="45"/>
      <c r="Y317" s="45"/>
    </row>
    <row r="318" spans="1:25" ht="85.5" outlineLevel="2" x14ac:dyDescent="0.2">
      <c r="A318" s="10" t="s">
        <v>1351</v>
      </c>
      <c r="B318" s="10" t="s">
        <v>198</v>
      </c>
      <c r="C318" s="10" t="s">
        <v>125</v>
      </c>
      <c r="D318" s="10" t="s">
        <v>531</v>
      </c>
      <c r="E318" s="46">
        <v>17484.344000000001</v>
      </c>
      <c r="F318" s="46">
        <v>11313.589048</v>
      </c>
      <c r="G318" s="46">
        <v>11313.589048</v>
      </c>
      <c r="H318" s="46">
        <v>9613.5441480000009</v>
      </c>
      <c r="I318" s="46">
        <v>4749.0907450000004</v>
      </c>
      <c r="J318" s="10">
        <v>1</v>
      </c>
      <c r="K318" s="10" t="s">
        <v>104</v>
      </c>
      <c r="L318" s="10" t="s">
        <v>34</v>
      </c>
      <c r="M318" s="10" t="s">
        <v>19</v>
      </c>
      <c r="N318" s="10" t="s">
        <v>2</v>
      </c>
      <c r="O318" s="35">
        <v>0</v>
      </c>
      <c r="P318" s="35">
        <v>100</v>
      </c>
      <c r="Q318" s="35">
        <v>90</v>
      </c>
      <c r="R318" s="12">
        <v>83.28</v>
      </c>
      <c r="S318" s="13">
        <v>92.533333333333303</v>
      </c>
      <c r="T318" s="48" t="s">
        <v>846</v>
      </c>
      <c r="U318" s="45"/>
      <c r="V318" s="45"/>
      <c r="W318" s="45"/>
      <c r="X318" s="45"/>
      <c r="Y318" s="45"/>
    </row>
    <row r="319" spans="1:25" ht="71.25" outlineLevel="2" x14ac:dyDescent="0.2">
      <c r="A319" s="10" t="s">
        <v>1351</v>
      </c>
      <c r="B319" s="10" t="s">
        <v>198</v>
      </c>
      <c r="C319" s="10" t="s">
        <v>42</v>
      </c>
      <c r="D319" s="10" t="s">
        <v>394</v>
      </c>
      <c r="E319" s="46">
        <v>16559.666000000001</v>
      </c>
      <c r="F319" s="46">
        <v>9722.4591820000005</v>
      </c>
      <c r="G319" s="46">
        <v>9722.4591820000005</v>
      </c>
      <c r="H319" s="46">
        <v>5514.247155</v>
      </c>
      <c r="I319" s="46">
        <v>4665.4901819999995</v>
      </c>
      <c r="J319" s="10">
        <v>26</v>
      </c>
      <c r="K319" s="10" t="s">
        <v>106</v>
      </c>
      <c r="L319" s="10" t="s">
        <v>18</v>
      </c>
      <c r="M319" s="10" t="s">
        <v>19</v>
      </c>
      <c r="N319" s="10" t="s">
        <v>2</v>
      </c>
      <c r="O319" s="35">
        <v>1</v>
      </c>
      <c r="P319" s="35">
        <v>100</v>
      </c>
      <c r="Q319" s="35">
        <v>6.6</v>
      </c>
      <c r="R319" s="12">
        <v>9.8699999999999992</v>
      </c>
      <c r="S319" s="13">
        <v>149.54545454545499</v>
      </c>
      <c r="T319" s="48" t="s">
        <v>847</v>
      </c>
      <c r="U319" s="45"/>
      <c r="V319" s="45"/>
      <c r="W319" s="45"/>
      <c r="X319" s="45"/>
      <c r="Y319" s="45"/>
    </row>
    <row r="320" spans="1:25" ht="71.25" outlineLevel="2" x14ac:dyDescent="0.2">
      <c r="A320" s="10" t="s">
        <v>1351</v>
      </c>
      <c r="B320" s="10" t="s">
        <v>198</v>
      </c>
      <c r="C320" s="10" t="s">
        <v>25</v>
      </c>
      <c r="D320" s="10" t="s">
        <v>395</v>
      </c>
      <c r="E320" s="46">
        <v>8566.1980000000003</v>
      </c>
      <c r="F320" s="46">
        <v>9428.5128929999992</v>
      </c>
      <c r="G320" s="46">
        <v>9428.5128929999992</v>
      </c>
      <c r="H320" s="46">
        <v>8349.1427980000008</v>
      </c>
      <c r="I320" s="46">
        <v>4124.4765209999996</v>
      </c>
      <c r="J320" s="10">
        <v>4</v>
      </c>
      <c r="K320" s="10" t="s">
        <v>1281</v>
      </c>
      <c r="L320" s="10" t="s">
        <v>484</v>
      </c>
      <c r="M320" s="10" t="s">
        <v>19</v>
      </c>
      <c r="N320" s="10" t="s">
        <v>20</v>
      </c>
      <c r="O320" s="35">
        <v>18.899999999999999</v>
      </c>
      <c r="P320" s="35">
        <v>17</v>
      </c>
      <c r="Q320" s="35">
        <v>17.399999999999999</v>
      </c>
      <c r="R320" s="12">
        <v>17.600000000000001</v>
      </c>
      <c r="S320" s="13">
        <v>101.149425287356</v>
      </c>
      <c r="T320" s="48" t="s">
        <v>848</v>
      </c>
      <c r="U320" s="45"/>
      <c r="V320" s="45"/>
      <c r="W320" s="45"/>
      <c r="X320" s="45"/>
      <c r="Y320" s="45"/>
    </row>
    <row r="321" spans="1:25" ht="85.5" outlineLevel="2" x14ac:dyDescent="0.2">
      <c r="A321" s="10" t="s">
        <v>1351</v>
      </c>
      <c r="B321" s="10" t="s">
        <v>198</v>
      </c>
      <c r="C321" s="10" t="s">
        <v>82</v>
      </c>
      <c r="D321" s="10" t="s">
        <v>396</v>
      </c>
      <c r="E321" s="46">
        <v>7788</v>
      </c>
      <c r="F321" s="46">
        <v>7970.6289720000004</v>
      </c>
      <c r="G321" s="46">
        <v>7970.6289720000004</v>
      </c>
      <c r="H321" s="46">
        <v>3611.8489989999998</v>
      </c>
      <c r="I321" s="46">
        <v>2248.774148</v>
      </c>
      <c r="J321" s="10">
        <v>20</v>
      </c>
      <c r="K321" s="10" t="s">
        <v>1203</v>
      </c>
      <c r="L321" s="10" t="s">
        <v>18</v>
      </c>
      <c r="M321" s="10" t="s">
        <v>19</v>
      </c>
      <c r="N321" s="10" t="s">
        <v>2</v>
      </c>
      <c r="O321" s="35">
        <v>0</v>
      </c>
      <c r="P321" s="35">
        <v>100</v>
      </c>
      <c r="Q321" s="35">
        <v>33</v>
      </c>
      <c r="R321" s="12">
        <v>11</v>
      </c>
      <c r="S321" s="13">
        <v>33.3333333333333</v>
      </c>
      <c r="T321" s="48" t="s">
        <v>849</v>
      </c>
      <c r="U321" s="45"/>
      <c r="V321" s="45"/>
      <c r="W321" s="45"/>
      <c r="X321" s="45"/>
      <c r="Y321" s="45"/>
    </row>
    <row r="322" spans="1:25" ht="71.25" outlineLevel="2" x14ac:dyDescent="0.2">
      <c r="A322" s="10" t="s">
        <v>1351</v>
      </c>
      <c r="B322" s="10" t="s">
        <v>198</v>
      </c>
      <c r="C322" s="10" t="s">
        <v>23</v>
      </c>
      <c r="D322" s="10" t="s">
        <v>386</v>
      </c>
      <c r="E322" s="46">
        <v>5966.6369999999997</v>
      </c>
      <c r="F322" s="46">
        <v>6144.0593509999999</v>
      </c>
      <c r="G322" s="46">
        <v>6144.0593509999999</v>
      </c>
      <c r="H322" s="46">
        <v>4228.3482320000003</v>
      </c>
      <c r="I322" s="46">
        <v>2088.8040150000002</v>
      </c>
      <c r="J322" s="10">
        <v>5</v>
      </c>
      <c r="K322" s="10" t="s">
        <v>107</v>
      </c>
      <c r="L322" s="10" t="s">
        <v>18</v>
      </c>
      <c r="M322" s="10" t="s">
        <v>19</v>
      </c>
      <c r="N322" s="10" t="s">
        <v>2</v>
      </c>
      <c r="O322" s="35">
        <v>0</v>
      </c>
      <c r="P322" s="35">
        <v>100</v>
      </c>
      <c r="Q322" s="35">
        <v>20</v>
      </c>
      <c r="R322" s="12">
        <v>13.29</v>
      </c>
      <c r="S322" s="13">
        <v>66.45</v>
      </c>
      <c r="T322" s="48" t="s">
        <v>850</v>
      </c>
      <c r="U322" s="45"/>
      <c r="V322" s="45"/>
      <c r="W322" s="45"/>
      <c r="X322" s="45"/>
      <c r="Y322" s="45"/>
    </row>
    <row r="323" spans="1:25" ht="71.25" outlineLevel="2" x14ac:dyDescent="0.2">
      <c r="A323" s="10" t="s">
        <v>1351</v>
      </c>
      <c r="B323" s="10" t="s">
        <v>198</v>
      </c>
      <c r="C323" s="10" t="s">
        <v>61</v>
      </c>
      <c r="D323" s="10" t="s">
        <v>395</v>
      </c>
      <c r="E323" s="46">
        <v>5922.8450000000003</v>
      </c>
      <c r="F323" s="46">
        <v>6002.8450000000003</v>
      </c>
      <c r="G323" s="46">
        <v>6002.8450000000003</v>
      </c>
      <c r="H323" s="46">
        <v>5782.7607820000003</v>
      </c>
      <c r="I323" s="46">
        <v>3203.744068</v>
      </c>
      <c r="J323" s="10">
        <v>34</v>
      </c>
      <c r="K323" s="10" t="s">
        <v>494</v>
      </c>
      <c r="L323" s="10" t="s">
        <v>18</v>
      </c>
      <c r="M323" s="10" t="s">
        <v>19</v>
      </c>
      <c r="N323" s="10" t="s">
        <v>2</v>
      </c>
      <c r="O323" s="35">
        <v>3</v>
      </c>
      <c r="P323" s="35">
        <v>100</v>
      </c>
      <c r="Q323" s="35">
        <v>21</v>
      </c>
      <c r="R323" s="12">
        <v>17.5</v>
      </c>
      <c r="S323" s="13">
        <v>83.3333333333333</v>
      </c>
      <c r="T323" s="48" t="s">
        <v>851</v>
      </c>
      <c r="U323" s="45"/>
      <c r="V323" s="45"/>
      <c r="W323" s="45"/>
      <c r="X323" s="45"/>
      <c r="Y323" s="45"/>
    </row>
    <row r="324" spans="1:25" ht="57" outlineLevel="2" x14ac:dyDescent="0.2">
      <c r="A324" s="10" t="s">
        <v>1351</v>
      </c>
      <c r="B324" s="10" t="s">
        <v>198</v>
      </c>
      <c r="C324" s="10" t="s">
        <v>68</v>
      </c>
      <c r="D324" s="10" t="s">
        <v>203</v>
      </c>
      <c r="E324" s="46">
        <v>3506.13</v>
      </c>
      <c r="F324" s="46">
        <v>3063.411885</v>
      </c>
      <c r="G324" s="46">
        <v>3063.411885</v>
      </c>
      <c r="H324" s="46">
        <v>2758.189695</v>
      </c>
      <c r="I324" s="46">
        <v>1362.545719</v>
      </c>
      <c r="J324" s="10">
        <v>6</v>
      </c>
      <c r="K324" s="10" t="s">
        <v>495</v>
      </c>
      <c r="L324" s="28" t="s">
        <v>34</v>
      </c>
      <c r="M324" s="10" t="s">
        <v>19</v>
      </c>
      <c r="N324" s="28" t="s">
        <v>20</v>
      </c>
      <c r="O324" s="35">
        <v>3023</v>
      </c>
      <c r="P324" s="35">
        <v>5628</v>
      </c>
      <c r="Q324" s="35">
        <v>4805</v>
      </c>
      <c r="R324" s="12">
        <v>4655</v>
      </c>
      <c r="S324" s="13">
        <v>96.878251821019802</v>
      </c>
      <c r="T324" s="48" t="s">
        <v>204</v>
      </c>
      <c r="U324" s="45"/>
      <c r="V324" s="45"/>
      <c r="W324" s="45"/>
      <c r="X324" s="45"/>
      <c r="Y324" s="45"/>
    </row>
    <row r="325" spans="1:25" ht="57" outlineLevel="2" x14ac:dyDescent="0.2">
      <c r="A325" s="10" t="s">
        <v>1351</v>
      </c>
      <c r="B325" s="10" t="s">
        <v>198</v>
      </c>
      <c r="C325" s="10" t="s">
        <v>68</v>
      </c>
      <c r="D325" s="10" t="s">
        <v>203</v>
      </c>
      <c r="E325" s="46">
        <v>0</v>
      </c>
      <c r="F325" s="46">
        <v>0</v>
      </c>
      <c r="G325" s="46">
        <v>0</v>
      </c>
      <c r="H325" s="46">
        <v>0</v>
      </c>
      <c r="I325" s="46">
        <v>0</v>
      </c>
      <c r="J325" s="10">
        <v>7</v>
      </c>
      <c r="K325" s="10" t="s">
        <v>496</v>
      </c>
      <c r="L325" s="28" t="s">
        <v>34</v>
      </c>
      <c r="M325" s="10" t="s">
        <v>19</v>
      </c>
      <c r="N325" s="28" t="s">
        <v>20</v>
      </c>
      <c r="O325" s="35">
        <v>2357</v>
      </c>
      <c r="P325" s="35">
        <v>4959</v>
      </c>
      <c r="Q325" s="35">
        <v>4327</v>
      </c>
      <c r="R325" s="12">
        <v>3835</v>
      </c>
      <c r="S325" s="13">
        <v>88.629535474924893</v>
      </c>
      <c r="T325" s="48" t="s">
        <v>205</v>
      </c>
      <c r="U325" s="45"/>
      <c r="V325" s="45"/>
      <c r="W325" s="45"/>
      <c r="X325" s="45"/>
      <c r="Y325" s="45"/>
    </row>
    <row r="326" spans="1:25" ht="71.25" outlineLevel="2" x14ac:dyDescent="0.2">
      <c r="A326" s="10" t="s">
        <v>1351</v>
      </c>
      <c r="B326" s="10" t="s">
        <v>198</v>
      </c>
      <c r="C326" s="10" t="s">
        <v>21</v>
      </c>
      <c r="D326" s="10" t="s">
        <v>201</v>
      </c>
      <c r="E326" s="46">
        <v>0</v>
      </c>
      <c r="F326" s="46">
        <v>0</v>
      </c>
      <c r="G326" s="46">
        <v>0</v>
      </c>
      <c r="H326" s="46">
        <v>0</v>
      </c>
      <c r="I326" s="46">
        <v>0</v>
      </c>
      <c r="J326" s="10">
        <v>11</v>
      </c>
      <c r="K326" s="10" t="s">
        <v>532</v>
      </c>
      <c r="L326" s="10" t="s">
        <v>34</v>
      </c>
      <c r="M326" s="10" t="s">
        <v>19</v>
      </c>
      <c r="N326" s="10" t="s">
        <v>2</v>
      </c>
      <c r="O326" s="35">
        <v>70</v>
      </c>
      <c r="P326" s="35">
        <v>100</v>
      </c>
      <c r="Q326" s="35">
        <v>95</v>
      </c>
      <c r="R326" s="12">
        <v>92.21</v>
      </c>
      <c r="S326" s="13">
        <v>97.063157894736804</v>
      </c>
      <c r="T326" s="48" t="s">
        <v>1301</v>
      </c>
      <c r="U326" s="45"/>
      <c r="V326" s="45"/>
      <c r="W326" s="45"/>
      <c r="X326" s="45"/>
      <c r="Y326" s="45"/>
    </row>
    <row r="327" spans="1:25" ht="85.5" outlineLevel="2" x14ac:dyDescent="0.2">
      <c r="A327" s="10" t="s">
        <v>1351</v>
      </c>
      <c r="B327" s="10" t="s">
        <v>198</v>
      </c>
      <c r="C327" s="10" t="s">
        <v>21</v>
      </c>
      <c r="D327" s="10" t="s">
        <v>201</v>
      </c>
      <c r="E327" s="46">
        <v>0</v>
      </c>
      <c r="F327" s="46">
        <v>0</v>
      </c>
      <c r="G327" s="46">
        <v>0</v>
      </c>
      <c r="H327" s="46">
        <v>0</v>
      </c>
      <c r="I327" s="46">
        <v>0</v>
      </c>
      <c r="J327" s="10">
        <v>12</v>
      </c>
      <c r="K327" s="10" t="s">
        <v>533</v>
      </c>
      <c r="L327" s="10" t="s">
        <v>18</v>
      </c>
      <c r="M327" s="10" t="s">
        <v>19</v>
      </c>
      <c r="N327" s="10" t="s">
        <v>2</v>
      </c>
      <c r="O327" s="35">
        <v>0</v>
      </c>
      <c r="P327" s="35">
        <v>100</v>
      </c>
      <c r="Q327" s="35">
        <v>25</v>
      </c>
      <c r="R327" s="12">
        <v>16.079999999999998</v>
      </c>
      <c r="S327" s="13">
        <v>64.319999999999993</v>
      </c>
      <c r="T327" s="48" t="s">
        <v>852</v>
      </c>
      <c r="U327" s="45"/>
      <c r="V327" s="45"/>
      <c r="W327" s="45"/>
      <c r="X327" s="45"/>
      <c r="Y327" s="45"/>
    </row>
    <row r="328" spans="1:25" ht="99.75" outlineLevel="2" x14ac:dyDescent="0.2">
      <c r="A328" s="10" t="s">
        <v>1351</v>
      </c>
      <c r="B328" s="10" t="s">
        <v>198</v>
      </c>
      <c r="C328" s="10" t="s">
        <v>21</v>
      </c>
      <c r="D328" s="10" t="s">
        <v>201</v>
      </c>
      <c r="E328" s="46">
        <v>0</v>
      </c>
      <c r="F328" s="46">
        <v>0</v>
      </c>
      <c r="G328" s="46">
        <v>0</v>
      </c>
      <c r="H328" s="46">
        <v>0</v>
      </c>
      <c r="I328" s="46">
        <v>0</v>
      </c>
      <c r="J328" s="10">
        <v>15</v>
      </c>
      <c r="K328" s="10" t="s">
        <v>1204</v>
      </c>
      <c r="L328" s="10" t="s">
        <v>18</v>
      </c>
      <c r="M328" s="10" t="s">
        <v>19</v>
      </c>
      <c r="N328" s="10" t="s">
        <v>20</v>
      </c>
      <c r="O328" s="35">
        <v>50000</v>
      </c>
      <c r="P328" s="35">
        <v>70000</v>
      </c>
      <c r="Q328" s="35">
        <v>18500</v>
      </c>
      <c r="R328" s="12">
        <v>11459</v>
      </c>
      <c r="S328" s="13">
        <v>61.940540540540503</v>
      </c>
      <c r="T328" s="48" t="s">
        <v>853</v>
      </c>
      <c r="U328" s="45"/>
      <c r="V328" s="45"/>
      <c r="W328" s="45"/>
      <c r="X328" s="45"/>
      <c r="Y328" s="45"/>
    </row>
    <row r="329" spans="1:25" ht="57" outlineLevel="2" x14ac:dyDescent="0.2">
      <c r="A329" s="10" t="s">
        <v>1351</v>
      </c>
      <c r="B329" s="10" t="s">
        <v>198</v>
      </c>
      <c r="C329" s="10" t="s">
        <v>21</v>
      </c>
      <c r="D329" s="10" t="s">
        <v>201</v>
      </c>
      <c r="E329" s="46">
        <v>0</v>
      </c>
      <c r="F329" s="46">
        <v>0</v>
      </c>
      <c r="G329" s="46">
        <v>0</v>
      </c>
      <c r="H329" s="46">
        <v>0</v>
      </c>
      <c r="I329" s="46">
        <v>0</v>
      </c>
      <c r="J329" s="10">
        <v>16</v>
      </c>
      <c r="K329" s="10" t="s">
        <v>534</v>
      </c>
      <c r="L329" s="10" t="s">
        <v>40</v>
      </c>
      <c r="M329" s="10" t="s">
        <v>19</v>
      </c>
      <c r="N329" s="10" t="s">
        <v>2</v>
      </c>
      <c r="O329" s="35">
        <v>89.3</v>
      </c>
      <c r="P329" s="35">
        <v>95</v>
      </c>
      <c r="Q329" s="35">
        <v>95</v>
      </c>
      <c r="R329" s="12">
        <v>68.2</v>
      </c>
      <c r="S329" s="13">
        <v>71.789473684210506</v>
      </c>
      <c r="T329" s="48" t="s">
        <v>854</v>
      </c>
      <c r="U329" s="45"/>
      <c r="V329" s="45"/>
      <c r="W329" s="45"/>
      <c r="X329" s="45"/>
      <c r="Y329" s="45"/>
    </row>
    <row r="330" spans="1:25" ht="85.5" outlineLevel="2" x14ac:dyDescent="0.2">
      <c r="A330" s="10" t="s">
        <v>1351</v>
      </c>
      <c r="B330" s="10" t="s">
        <v>198</v>
      </c>
      <c r="C330" s="10" t="s">
        <v>21</v>
      </c>
      <c r="D330" s="10" t="s">
        <v>201</v>
      </c>
      <c r="E330" s="46">
        <v>0</v>
      </c>
      <c r="F330" s="46">
        <v>0</v>
      </c>
      <c r="G330" s="46">
        <v>0</v>
      </c>
      <c r="H330" s="46">
        <v>0</v>
      </c>
      <c r="I330" s="46">
        <v>0</v>
      </c>
      <c r="J330" s="10">
        <v>17</v>
      </c>
      <c r="K330" s="10" t="s">
        <v>206</v>
      </c>
      <c r="L330" s="10" t="s">
        <v>18</v>
      </c>
      <c r="M330" s="10" t="s">
        <v>64</v>
      </c>
      <c r="N330" s="10" t="s">
        <v>20</v>
      </c>
      <c r="O330" s="35">
        <v>7200</v>
      </c>
      <c r="P330" s="35">
        <v>14400</v>
      </c>
      <c r="Q330" s="35">
        <v>4130</v>
      </c>
      <c r="R330" s="12">
        <v>2047</v>
      </c>
      <c r="S330" s="13">
        <v>49.564164648910399</v>
      </c>
      <c r="T330" s="48" t="s">
        <v>855</v>
      </c>
      <c r="U330" s="45"/>
      <c r="V330" s="45"/>
      <c r="W330" s="45"/>
      <c r="X330" s="45"/>
      <c r="Y330" s="45"/>
    </row>
    <row r="331" spans="1:25" ht="99.75" outlineLevel="2" x14ac:dyDescent="0.2">
      <c r="A331" s="10" t="s">
        <v>1351</v>
      </c>
      <c r="B331" s="10" t="s">
        <v>198</v>
      </c>
      <c r="C331" s="10" t="s">
        <v>21</v>
      </c>
      <c r="D331" s="10" t="s">
        <v>201</v>
      </c>
      <c r="E331" s="46">
        <v>0</v>
      </c>
      <c r="F331" s="46">
        <v>0</v>
      </c>
      <c r="G331" s="46">
        <v>0</v>
      </c>
      <c r="H331" s="46">
        <v>0</v>
      </c>
      <c r="I331" s="46">
        <v>0</v>
      </c>
      <c r="J331" s="10">
        <v>18</v>
      </c>
      <c r="K331" s="10" t="s">
        <v>207</v>
      </c>
      <c r="L331" s="10" t="s">
        <v>18</v>
      </c>
      <c r="M331" s="10" t="s">
        <v>19</v>
      </c>
      <c r="N331" s="10" t="s">
        <v>20</v>
      </c>
      <c r="O331" s="35">
        <v>0</v>
      </c>
      <c r="P331" s="35">
        <v>20</v>
      </c>
      <c r="Q331" s="35">
        <v>5</v>
      </c>
      <c r="R331" s="12">
        <v>3</v>
      </c>
      <c r="S331" s="13">
        <v>60</v>
      </c>
      <c r="T331" s="48" t="s">
        <v>1302</v>
      </c>
      <c r="U331" s="45"/>
      <c r="V331" s="45"/>
      <c r="W331" s="45"/>
      <c r="X331" s="45"/>
      <c r="Y331" s="45"/>
    </row>
    <row r="332" spans="1:25" ht="57" outlineLevel="2" x14ac:dyDescent="0.2">
      <c r="A332" s="10" t="s">
        <v>1351</v>
      </c>
      <c r="B332" s="10" t="s">
        <v>198</v>
      </c>
      <c r="C332" s="10" t="s">
        <v>21</v>
      </c>
      <c r="D332" s="10" t="s">
        <v>201</v>
      </c>
      <c r="E332" s="46">
        <v>0</v>
      </c>
      <c r="F332" s="46">
        <v>0</v>
      </c>
      <c r="G332" s="46">
        <v>0</v>
      </c>
      <c r="H332" s="46">
        <v>0</v>
      </c>
      <c r="I332" s="46">
        <v>0</v>
      </c>
      <c r="J332" s="10">
        <v>19</v>
      </c>
      <c r="K332" s="10" t="s">
        <v>208</v>
      </c>
      <c r="L332" s="10" t="s">
        <v>18</v>
      </c>
      <c r="M332" s="10" t="s">
        <v>19</v>
      </c>
      <c r="N332" s="10" t="s">
        <v>2</v>
      </c>
      <c r="O332" s="35">
        <v>56.3</v>
      </c>
      <c r="P332" s="35">
        <v>22</v>
      </c>
      <c r="Q332" s="35">
        <v>8</v>
      </c>
      <c r="R332" s="12">
        <v>4.8</v>
      </c>
      <c r="S332" s="13">
        <v>60</v>
      </c>
      <c r="T332" s="48" t="s">
        <v>856</v>
      </c>
      <c r="U332" s="45"/>
      <c r="V332" s="45"/>
      <c r="W332" s="45"/>
      <c r="X332" s="45"/>
      <c r="Y332" s="45"/>
    </row>
    <row r="333" spans="1:25" ht="57" outlineLevel="2" x14ac:dyDescent="0.2">
      <c r="A333" s="10" t="s">
        <v>1351</v>
      </c>
      <c r="B333" s="10" t="s">
        <v>198</v>
      </c>
      <c r="C333" s="10" t="s">
        <v>21</v>
      </c>
      <c r="D333" s="10" t="s">
        <v>201</v>
      </c>
      <c r="E333" s="46">
        <v>0</v>
      </c>
      <c r="F333" s="46">
        <v>0</v>
      </c>
      <c r="G333" s="46">
        <v>0</v>
      </c>
      <c r="H333" s="46">
        <v>0</v>
      </c>
      <c r="I333" s="46">
        <v>0</v>
      </c>
      <c r="J333" s="10">
        <v>36</v>
      </c>
      <c r="K333" s="10" t="s">
        <v>209</v>
      </c>
      <c r="L333" s="10" t="s">
        <v>18</v>
      </c>
      <c r="M333" s="10" t="s">
        <v>64</v>
      </c>
      <c r="N333" s="10" t="s">
        <v>2</v>
      </c>
      <c r="O333" s="35">
        <v>0</v>
      </c>
      <c r="P333" s="35">
        <v>50</v>
      </c>
      <c r="Q333" s="35">
        <v>17</v>
      </c>
      <c r="R333" s="12">
        <v>14</v>
      </c>
      <c r="S333" s="13">
        <v>82.352941176470594</v>
      </c>
      <c r="T333" s="48" t="s">
        <v>857</v>
      </c>
      <c r="U333" s="45"/>
      <c r="V333" s="45"/>
      <c r="W333" s="45"/>
      <c r="X333" s="45"/>
      <c r="Y333" s="45"/>
    </row>
    <row r="334" spans="1:25" ht="71.25" outlineLevel="2" x14ac:dyDescent="0.2">
      <c r="A334" s="10" t="s">
        <v>1351</v>
      </c>
      <c r="B334" s="10" t="s">
        <v>198</v>
      </c>
      <c r="C334" s="10" t="s">
        <v>33</v>
      </c>
      <c r="D334" s="10" t="s">
        <v>392</v>
      </c>
      <c r="E334" s="46">
        <v>0</v>
      </c>
      <c r="F334" s="46">
        <v>0</v>
      </c>
      <c r="G334" s="46">
        <v>0</v>
      </c>
      <c r="H334" s="46">
        <v>0</v>
      </c>
      <c r="I334" s="46">
        <v>0</v>
      </c>
      <c r="J334" s="10">
        <v>22</v>
      </c>
      <c r="K334" s="10" t="s">
        <v>1205</v>
      </c>
      <c r="L334" s="10" t="s">
        <v>18</v>
      </c>
      <c r="M334" s="10" t="s">
        <v>19</v>
      </c>
      <c r="N334" s="10" t="s">
        <v>2</v>
      </c>
      <c r="O334" s="35">
        <v>0</v>
      </c>
      <c r="P334" s="35">
        <v>100</v>
      </c>
      <c r="Q334" s="35">
        <v>25</v>
      </c>
      <c r="R334" s="12">
        <v>10.7</v>
      </c>
      <c r="S334" s="13">
        <v>42.8</v>
      </c>
      <c r="T334" s="48" t="s">
        <v>858</v>
      </c>
      <c r="U334" s="45"/>
      <c r="V334" s="45"/>
      <c r="W334" s="45"/>
      <c r="X334" s="45"/>
      <c r="Y334" s="45"/>
    </row>
    <row r="335" spans="1:25" ht="71.25" outlineLevel="2" x14ac:dyDescent="0.2">
      <c r="A335" s="10" t="s">
        <v>1351</v>
      </c>
      <c r="B335" s="10" t="s">
        <v>198</v>
      </c>
      <c r="C335" s="10" t="s">
        <v>37</v>
      </c>
      <c r="D335" s="10" t="s">
        <v>387</v>
      </c>
      <c r="E335" s="46">
        <v>0</v>
      </c>
      <c r="F335" s="46">
        <v>0</v>
      </c>
      <c r="G335" s="46">
        <v>0</v>
      </c>
      <c r="H335" s="46">
        <v>0</v>
      </c>
      <c r="I335" s="46">
        <v>0</v>
      </c>
      <c r="J335" s="10">
        <v>24</v>
      </c>
      <c r="K335" s="10" t="s">
        <v>109</v>
      </c>
      <c r="L335" s="10" t="s">
        <v>18</v>
      </c>
      <c r="M335" s="10" t="s">
        <v>19</v>
      </c>
      <c r="N335" s="10" t="s">
        <v>2</v>
      </c>
      <c r="O335" s="35">
        <v>0</v>
      </c>
      <c r="P335" s="35">
        <v>100</v>
      </c>
      <c r="Q335" s="35">
        <v>28</v>
      </c>
      <c r="R335" s="12">
        <v>17</v>
      </c>
      <c r="S335" s="13">
        <v>60.714285714285701</v>
      </c>
      <c r="T335" s="48" t="s">
        <v>859</v>
      </c>
      <c r="U335" s="45"/>
      <c r="V335" s="45"/>
      <c r="W335" s="45"/>
      <c r="X335" s="45"/>
      <c r="Y335" s="45"/>
    </row>
    <row r="336" spans="1:25" ht="57" outlineLevel="2" x14ac:dyDescent="0.2">
      <c r="A336" s="10" t="s">
        <v>1351</v>
      </c>
      <c r="B336" s="10" t="s">
        <v>198</v>
      </c>
      <c r="C336" s="10" t="s">
        <v>42</v>
      </c>
      <c r="D336" s="10" t="s">
        <v>394</v>
      </c>
      <c r="E336" s="46">
        <v>0</v>
      </c>
      <c r="F336" s="46">
        <v>0</v>
      </c>
      <c r="G336" s="46">
        <v>0</v>
      </c>
      <c r="H336" s="46">
        <v>0</v>
      </c>
      <c r="I336" s="46">
        <v>0</v>
      </c>
      <c r="J336" s="10">
        <v>27</v>
      </c>
      <c r="K336" s="10" t="s">
        <v>110</v>
      </c>
      <c r="L336" s="10" t="s">
        <v>18</v>
      </c>
      <c r="M336" s="10" t="s">
        <v>19</v>
      </c>
      <c r="N336" s="10" t="s">
        <v>2</v>
      </c>
      <c r="O336" s="35">
        <v>0</v>
      </c>
      <c r="P336" s="35">
        <v>100</v>
      </c>
      <c r="Q336" s="35">
        <v>58</v>
      </c>
      <c r="R336" s="12">
        <v>0</v>
      </c>
      <c r="S336" s="13">
        <v>0</v>
      </c>
      <c r="T336" s="48" t="s">
        <v>860</v>
      </c>
      <c r="U336" s="45"/>
      <c r="V336" s="45"/>
      <c r="W336" s="45"/>
      <c r="X336" s="45"/>
      <c r="Y336" s="45"/>
    </row>
    <row r="337" spans="1:25" ht="57" outlineLevel="2" x14ac:dyDescent="0.2">
      <c r="A337" s="10" t="s">
        <v>1351</v>
      </c>
      <c r="B337" s="10" t="s">
        <v>198</v>
      </c>
      <c r="C337" s="10" t="s">
        <v>62</v>
      </c>
      <c r="D337" s="10" t="s">
        <v>391</v>
      </c>
      <c r="E337" s="46">
        <v>0</v>
      </c>
      <c r="F337" s="46">
        <v>0</v>
      </c>
      <c r="G337" s="46">
        <v>0</v>
      </c>
      <c r="H337" s="46">
        <v>0</v>
      </c>
      <c r="I337" s="46">
        <v>0</v>
      </c>
      <c r="J337" s="10">
        <v>31</v>
      </c>
      <c r="K337" s="10" t="s">
        <v>111</v>
      </c>
      <c r="L337" s="10" t="s">
        <v>18</v>
      </c>
      <c r="M337" s="10" t="s">
        <v>19</v>
      </c>
      <c r="N337" s="10" t="s">
        <v>20</v>
      </c>
      <c r="O337" s="35">
        <v>3806</v>
      </c>
      <c r="P337" s="35">
        <v>1522</v>
      </c>
      <c r="Q337" s="35">
        <v>0</v>
      </c>
      <c r="R337" s="12">
        <v>0</v>
      </c>
      <c r="S337" s="13">
        <v>0</v>
      </c>
      <c r="T337" s="48" t="s">
        <v>861</v>
      </c>
      <c r="U337" s="45"/>
      <c r="V337" s="45"/>
      <c r="W337" s="45"/>
      <c r="X337" s="45"/>
      <c r="Y337" s="45"/>
    </row>
    <row r="338" spans="1:25" ht="99.75" outlineLevel="2" x14ac:dyDescent="0.2">
      <c r="A338" s="10" t="s">
        <v>1351</v>
      </c>
      <c r="B338" s="10" t="s">
        <v>198</v>
      </c>
      <c r="C338" s="10" t="s">
        <v>58</v>
      </c>
      <c r="D338" s="10" t="s">
        <v>384</v>
      </c>
      <c r="E338" s="46">
        <v>0</v>
      </c>
      <c r="F338" s="46">
        <v>0</v>
      </c>
      <c r="G338" s="46">
        <v>0</v>
      </c>
      <c r="H338" s="46">
        <v>0</v>
      </c>
      <c r="I338" s="46">
        <v>0</v>
      </c>
      <c r="J338" s="10">
        <v>33</v>
      </c>
      <c r="K338" s="10" t="s">
        <v>1206</v>
      </c>
      <c r="L338" s="10" t="s">
        <v>34</v>
      </c>
      <c r="M338" s="10" t="s">
        <v>19</v>
      </c>
      <c r="N338" s="10" t="s">
        <v>20</v>
      </c>
      <c r="O338" s="35">
        <v>6</v>
      </c>
      <c r="P338" s="35">
        <v>8</v>
      </c>
      <c r="Q338" s="35">
        <v>8</v>
      </c>
      <c r="R338" s="12">
        <v>8</v>
      </c>
      <c r="S338" s="13">
        <v>100</v>
      </c>
      <c r="T338" s="48" t="s">
        <v>1303</v>
      </c>
      <c r="U338" s="45"/>
      <c r="V338" s="45"/>
      <c r="W338" s="45"/>
      <c r="X338" s="45"/>
      <c r="Y338" s="45"/>
    </row>
    <row r="339" spans="1:25" ht="60" outlineLevel="1" x14ac:dyDescent="0.2">
      <c r="A339" s="15" t="str">
        <f>A338</f>
        <v>0201</v>
      </c>
      <c r="B339" s="16" t="s">
        <v>457</v>
      </c>
      <c r="C339" s="16"/>
      <c r="D339" s="16"/>
      <c r="E339" s="47">
        <v>3634406.08</v>
      </c>
      <c r="F339" s="47">
        <v>3735843.5041510002</v>
      </c>
      <c r="G339" s="47">
        <v>3735843.5041510002</v>
      </c>
      <c r="H339" s="47">
        <v>2783170.3264250001</v>
      </c>
      <c r="I339" s="47">
        <v>2284494.6911470001</v>
      </c>
      <c r="J339" s="16"/>
      <c r="K339" s="16"/>
      <c r="L339" s="16"/>
      <c r="M339" s="16"/>
      <c r="N339" s="16"/>
      <c r="O339" s="53"/>
      <c r="P339" s="53"/>
      <c r="Q339" s="53"/>
      <c r="R339" s="17"/>
      <c r="S339" s="18"/>
      <c r="T339" s="49" t="s">
        <v>566</v>
      </c>
      <c r="U339" s="45"/>
      <c r="V339" s="45"/>
      <c r="W339" s="45"/>
      <c r="X339" s="45"/>
      <c r="Y339" s="45"/>
    </row>
    <row r="340" spans="1:25" ht="99.75" outlineLevel="2" x14ac:dyDescent="0.2">
      <c r="A340" s="10" t="s">
        <v>1352</v>
      </c>
      <c r="B340" s="10" t="s">
        <v>210</v>
      </c>
      <c r="C340" s="10" t="s">
        <v>65</v>
      </c>
      <c r="D340" s="10" t="s">
        <v>211</v>
      </c>
      <c r="E340" s="46">
        <v>9427.2970000000005</v>
      </c>
      <c r="F340" s="46">
        <v>9327.8548919999994</v>
      </c>
      <c r="G340" s="46">
        <v>9327.8548919999994</v>
      </c>
      <c r="H340" s="46">
        <v>8760.1892700000008</v>
      </c>
      <c r="I340" s="46">
        <v>4181.9041349999998</v>
      </c>
      <c r="J340" s="10">
        <v>19</v>
      </c>
      <c r="K340" s="10" t="s">
        <v>1207</v>
      </c>
      <c r="L340" s="10" t="s">
        <v>18</v>
      </c>
      <c r="M340" s="10" t="s">
        <v>19</v>
      </c>
      <c r="N340" s="10" t="s">
        <v>20</v>
      </c>
      <c r="O340" s="35">
        <v>8</v>
      </c>
      <c r="P340" s="35">
        <v>9</v>
      </c>
      <c r="Q340" s="35">
        <v>2</v>
      </c>
      <c r="R340" s="12">
        <v>1</v>
      </c>
      <c r="S340" s="13">
        <v>50</v>
      </c>
      <c r="T340" s="48" t="s">
        <v>862</v>
      </c>
      <c r="U340" s="45"/>
      <c r="V340" s="45"/>
      <c r="W340" s="45"/>
      <c r="X340" s="45"/>
      <c r="Y340" s="45"/>
    </row>
    <row r="341" spans="1:25" ht="99.75" outlineLevel="2" x14ac:dyDescent="0.2">
      <c r="A341" s="10" t="s">
        <v>1352</v>
      </c>
      <c r="B341" s="10" t="s">
        <v>210</v>
      </c>
      <c r="C341" s="10" t="s">
        <v>87</v>
      </c>
      <c r="D341" s="10" t="s">
        <v>212</v>
      </c>
      <c r="E341" s="46">
        <v>7427.2969999999996</v>
      </c>
      <c r="F341" s="46">
        <v>7316.9349890000003</v>
      </c>
      <c r="G341" s="46">
        <v>7316.9349890000003</v>
      </c>
      <c r="H341" s="46">
        <v>5935.5290830000004</v>
      </c>
      <c r="I341" s="46">
        <v>4135.4439339999999</v>
      </c>
      <c r="J341" s="10">
        <v>24</v>
      </c>
      <c r="K341" s="10" t="s">
        <v>1208</v>
      </c>
      <c r="L341" s="10" t="s">
        <v>18</v>
      </c>
      <c r="M341" s="10" t="s">
        <v>19</v>
      </c>
      <c r="N341" s="10" t="s">
        <v>20</v>
      </c>
      <c r="O341" s="35">
        <v>1701</v>
      </c>
      <c r="P341" s="35">
        <v>7500</v>
      </c>
      <c r="Q341" s="35">
        <v>2305</v>
      </c>
      <c r="R341" s="12">
        <v>55.39</v>
      </c>
      <c r="S341" s="13">
        <v>2.4030368763557499</v>
      </c>
      <c r="T341" s="48" t="s">
        <v>1304</v>
      </c>
      <c r="U341" s="45"/>
      <c r="V341" s="45"/>
      <c r="W341" s="45"/>
      <c r="X341" s="45"/>
      <c r="Y341" s="45"/>
    </row>
    <row r="342" spans="1:25" ht="99.75" outlineLevel="2" x14ac:dyDescent="0.2">
      <c r="A342" s="10" t="s">
        <v>1352</v>
      </c>
      <c r="B342" s="10" t="s">
        <v>210</v>
      </c>
      <c r="C342" s="10" t="s">
        <v>17</v>
      </c>
      <c r="D342" s="10" t="s">
        <v>213</v>
      </c>
      <c r="E342" s="46">
        <v>4500.8519999999999</v>
      </c>
      <c r="F342" s="46">
        <v>4710.6561190000002</v>
      </c>
      <c r="G342" s="46">
        <v>4710.6561190000002</v>
      </c>
      <c r="H342" s="46">
        <v>4318.5845859999999</v>
      </c>
      <c r="I342" s="46">
        <v>1538.7743800000001</v>
      </c>
      <c r="J342" s="10">
        <v>8</v>
      </c>
      <c r="K342" s="10" t="s">
        <v>1209</v>
      </c>
      <c r="L342" s="10" t="s">
        <v>18</v>
      </c>
      <c r="M342" s="10" t="s">
        <v>19</v>
      </c>
      <c r="N342" s="10" t="s">
        <v>20</v>
      </c>
      <c r="O342" s="35">
        <v>2311</v>
      </c>
      <c r="P342" s="35">
        <v>6410</v>
      </c>
      <c r="Q342" s="35">
        <v>1440</v>
      </c>
      <c r="R342" s="12">
        <v>2239</v>
      </c>
      <c r="S342" s="13">
        <v>155.486111111111</v>
      </c>
      <c r="T342" s="48" t="s">
        <v>863</v>
      </c>
      <c r="U342" s="45"/>
      <c r="V342" s="45"/>
      <c r="W342" s="45"/>
      <c r="X342" s="45"/>
      <c r="Y342" s="45"/>
    </row>
    <row r="343" spans="1:25" ht="99.75" outlineLevel="2" x14ac:dyDescent="0.2">
      <c r="A343" s="10" t="s">
        <v>1352</v>
      </c>
      <c r="B343" s="10" t="s">
        <v>210</v>
      </c>
      <c r="C343" s="10" t="s">
        <v>65</v>
      </c>
      <c r="D343" s="10" t="s">
        <v>211</v>
      </c>
      <c r="E343" s="46">
        <v>0</v>
      </c>
      <c r="F343" s="46">
        <v>0</v>
      </c>
      <c r="G343" s="46">
        <v>0</v>
      </c>
      <c r="H343" s="46">
        <v>0</v>
      </c>
      <c r="I343" s="46">
        <v>0</v>
      </c>
      <c r="J343" s="10">
        <v>25</v>
      </c>
      <c r="K343" s="10" t="s">
        <v>214</v>
      </c>
      <c r="L343" s="10" t="s">
        <v>18</v>
      </c>
      <c r="M343" s="10" t="s">
        <v>19</v>
      </c>
      <c r="N343" s="10" t="s">
        <v>20</v>
      </c>
      <c r="O343" s="35">
        <v>0</v>
      </c>
      <c r="P343" s="35">
        <v>3</v>
      </c>
      <c r="Q343" s="35">
        <v>1</v>
      </c>
      <c r="R343" s="12">
        <v>0</v>
      </c>
      <c r="S343" s="13">
        <v>0</v>
      </c>
      <c r="T343" s="48" t="s">
        <v>864</v>
      </c>
      <c r="U343" s="45"/>
      <c r="V343" s="45"/>
      <c r="W343" s="45"/>
      <c r="X343" s="45"/>
      <c r="Y343" s="45"/>
    </row>
    <row r="344" spans="1:25" ht="105" outlineLevel="1" x14ac:dyDescent="0.2">
      <c r="A344" s="15" t="str">
        <f>A343</f>
        <v>0203</v>
      </c>
      <c r="B344" s="16" t="s">
        <v>458</v>
      </c>
      <c r="C344" s="16"/>
      <c r="D344" s="16"/>
      <c r="E344" s="47">
        <v>21355.446</v>
      </c>
      <c r="F344" s="47">
        <v>21355.446</v>
      </c>
      <c r="G344" s="47">
        <v>21355.446</v>
      </c>
      <c r="H344" s="47">
        <v>19014.302939000001</v>
      </c>
      <c r="I344" s="47">
        <v>9856.1224490000004</v>
      </c>
      <c r="J344" s="16"/>
      <c r="K344" s="16"/>
      <c r="L344" s="16"/>
      <c r="M344" s="16"/>
      <c r="N344" s="16"/>
      <c r="O344" s="53"/>
      <c r="P344" s="53"/>
      <c r="Q344" s="53"/>
      <c r="R344" s="17"/>
      <c r="S344" s="18"/>
      <c r="T344" s="49" t="s">
        <v>566</v>
      </c>
      <c r="U344" s="45"/>
      <c r="V344" s="45"/>
      <c r="W344" s="45"/>
      <c r="X344" s="45"/>
      <c r="Y344" s="45"/>
    </row>
    <row r="345" spans="1:25" ht="71.25" outlineLevel="2" x14ac:dyDescent="0.2">
      <c r="A345" s="10" t="s">
        <v>1353</v>
      </c>
      <c r="B345" s="10" t="s">
        <v>215</v>
      </c>
      <c r="C345" s="10" t="s">
        <v>81</v>
      </c>
      <c r="D345" s="10" t="s">
        <v>216</v>
      </c>
      <c r="E345" s="46">
        <v>1047630.537</v>
      </c>
      <c r="F345" s="46">
        <v>997172.02096400002</v>
      </c>
      <c r="G345" s="46">
        <v>997172.02096400002</v>
      </c>
      <c r="H345" s="46">
        <v>453841.155799</v>
      </c>
      <c r="I345" s="46">
        <v>224132.57720900001</v>
      </c>
      <c r="J345" s="10">
        <v>2</v>
      </c>
      <c r="K345" s="10" t="s">
        <v>217</v>
      </c>
      <c r="L345" s="10" t="s">
        <v>18</v>
      </c>
      <c r="M345" s="10" t="s">
        <v>64</v>
      </c>
      <c r="N345" s="10" t="s">
        <v>20</v>
      </c>
      <c r="O345" s="35">
        <v>2638.73</v>
      </c>
      <c r="P345" s="35">
        <v>146</v>
      </c>
      <c r="Q345" s="35">
        <v>57.07</v>
      </c>
      <c r="R345" s="12">
        <v>39.119999999999997</v>
      </c>
      <c r="S345" s="13">
        <v>68.547397932363793</v>
      </c>
      <c r="T345" s="48" t="s">
        <v>1305</v>
      </c>
      <c r="U345" s="45"/>
      <c r="V345" s="45"/>
      <c r="W345" s="45"/>
      <c r="X345" s="45"/>
      <c r="Y345" s="45"/>
    </row>
    <row r="346" spans="1:25" ht="57" outlineLevel="2" x14ac:dyDescent="0.2">
      <c r="A346" s="10" t="s">
        <v>1353</v>
      </c>
      <c r="B346" s="10" t="s">
        <v>215</v>
      </c>
      <c r="C346" s="10" t="s">
        <v>28</v>
      </c>
      <c r="D346" s="10" t="s">
        <v>535</v>
      </c>
      <c r="E346" s="46">
        <v>467678.69799999997</v>
      </c>
      <c r="F346" s="46">
        <v>587664.89961399999</v>
      </c>
      <c r="G346" s="46">
        <v>587664.89961399999</v>
      </c>
      <c r="H346" s="46">
        <v>470196.44381000003</v>
      </c>
      <c r="I346" s="46">
        <v>101907.272558</v>
      </c>
      <c r="J346" s="10">
        <v>27</v>
      </c>
      <c r="K346" s="10" t="s">
        <v>218</v>
      </c>
      <c r="L346" s="10" t="s">
        <v>18</v>
      </c>
      <c r="M346" s="10" t="s">
        <v>64</v>
      </c>
      <c r="N346" s="10" t="s">
        <v>20</v>
      </c>
      <c r="O346" s="35">
        <v>1110.42</v>
      </c>
      <c r="P346" s="35">
        <v>360</v>
      </c>
      <c r="Q346" s="35">
        <v>253.14</v>
      </c>
      <c r="R346" s="12">
        <v>116.77</v>
      </c>
      <c r="S346" s="13">
        <v>46.128624476574203</v>
      </c>
      <c r="T346" s="48" t="s">
        <v>865</v>
      </c>
      <c r="U346" s="45"/>
      <c r="V346" s="45"/>
      <c r="W346" s="45"/>
      <c r="X346" s="45"/>
      <c r="Y346" s="45"/>
    </row>
    <row r="347" spans="1:25" ht="57" outlineLevel="2" x14ac:dyDescent="0.2">
      <c r="A347" s="10" t="s">
        <v>1353</v>
      </c>
      <c r="B347" s="10" t="s">
        <v>215</v>
      </c>
      <c r="C347" s="10" t="s">
        <v>25</v>
      </c>
      <c r="D347" s="10" t="s">
        <v>219</v>
      </c>
      <c r="E347" s="46">
        <v>300790.56099999999</v>
      </c>
      <c r="F347" s="46">
        <v>373107.46147899999</v>
      </c>
      <c r="G347" s="46">
        <v>373107.46147899999</v>
      </c>
      <c r="H347" s="46">
        <v>157252.839894</v>
      </c>
      <c r="I347" s="46">
        <v>83453.315487</v>
      </c>
      <c r="J347" s="10">
        <v>21</v>
      </c>
      <c r="K347" s="10" t="s">
        <v>220</v>
      </c>
      <c r="L347" s="10" t="s">
        <v>18</v>
      </c>
      <c r="M347" s="10" t="s">
        <v>64</v>
      </c>
      <c r="N347" s="10" t="s">
        <v>20</v>
      </c>
      <c r="O347" s="35">
        <v>36115294</v>
      </c>
      <c r="P347" s="35">
        <v>1405155</v>
      </c>
      <c r="Q347" s="35">
        <v>126545.7</v>
      </c>
      <c r="R347" s="12">
        <v>341429.609</v>
      </c>
      <c r="S347" s="13">
        <v>269.80735734205098</v>
      </c>
      <c r="T347" s="48" t="s">
        <v>866</v>
      </c>
      <c r="U347" s="45"/>
      <c r="V347" s="45"/>
      <c r="W347" s="45"/>
      <c r="X347" s="45"/>
      <c r="Y347" s="45"/>
    </row>
    <row r="348" spans="1:25" ht="71.25" outlineLevel="2" x14ac:dyDescent="0.2">
      <c r="A348" s="10" t="s">
        <v>1353</v>
      </c>
      <c r="B348" s="10" t="s">
        <v>215</v>
      </c>
      <c r="C348" s="10" t="s">
        <v>65</v>
      </c>
      <c r="D348" s="10" t="s">
        <v>221</v>
      </c>
      <c r="E348" s="46">
        <v>187652.15100000001</v>
      </c>
      <c r="F348" s="46">
        <v>197325.91166300001</v>
      </c>
      <c r="G348" s="46">
        <v>197325.91166300001</v>
      </c>
      <c r="H348" s="46">
        <v>129021.940592</v>
      </c>
      <c r="I348" s="46">
        <v>55171.459564999997</v>
      </c>
      <c r="J348" s="10">
        <v>8</v>
      </c>
      <c r="K348" s="10" t="s">
        <v>222</v>
      </c>
      <c r="L348" s="10" t="s">
        <v>18</v>
      </c>
      <c r="M348" s="10" t="s">
        <v>64</v>
      </c>
      <c r="N348" s="10" t="s">
        <v>20</v>
      </c>
      <c r="O348" s="35">
        <v>565</v>
      </c>
      <c r="P348" s="35">
        <v>29</v>
      </c>
      <c r="Q348" s="35">
        <v>8</v>
      </c>
      <c r="R348" s="12">
        <v>3</v>
      </c>
      <c r="S348" s="13">
        <v>37.5</v>
      </c>
      <c r="T348" s="48" t="s">
        <v>1306</v>
      </c>
      <c r="U348" s="45"/>
      <c r="V348" s="45"/>
      <c r="W348" s="45"/>
      <c r="X348" s="45"/>
      <c r="Y348" s="45"/>
    </row>
    <row r="349" spans="1:25" ht="71.25" outlineLevel="2" x14ac:dyDescent="0.2">
      <c r="A349" s="10" t="s">
        <v>1353</v>
      </c>
      <c r="B349" s="10" t="s">
        <v>215</v>
      </c>
      <c r="C349" s="10" t="s">
        <v>68</v>
      </c>
      <c r="D349" s="10" t="s">
        <v>397</v>
      </c>
      <c r="E349" s="46">
        <v>183494.89499999999</v>
      </c>
      <c r="F349" s="46">
        <v>186902.31559499999</v>
      </c>
      <c r="G349" s="46">
        <v>186902.31559499999</v>
      </c>
      <c r="H349" s="46">
        <v>131308.00809700001</v>
      </c>
      <c r="I349" s="46">
        <v>17547.782358</v>
      </c>
      <c r="J349" s="10">
        <v>25</v>
      </c>
      <c r="K349" s="10" t="s">
        <v>112</v>
      </c>
      <c r="L349" s="10" t="s">
        <v>18</v>
      </c>
      <c r="M349" s="10" t="s">
        <v>64</v>
      </c>
      <c r="N349" s="10" t="s">
        <v>20</v>
      </c>
      <c r="O349" s="35">
        <v>550</v>
      </c>
      <c r="P349" s="35">
        <v>224</v>
      </c>
      <c r="Q349" s="35">
        <v>99.82</v>
      </c>
      <c r="R349" s="12">
        <v>15.12</v>
      </c>
      <c r="S349" s="13">
        <v>15.147265077138799</v>
      </c>
      <c r="T349" s="48" t="s">
        <v>1307</v>
      </c>
      <c r="U349" s="45"/>
      <c r="V349" s="45"/>
      <c r="W349" s="45"/>
      <c r="X349" s="45"/>
      <c r="Y349" s="45"/>
    </row>
    <row r="350" spans="1:25" ht="57" outlineLevel="2" x14ac:dyDescent="0.2">
      <c r="A350" s="10" t="s">
        <v>1353</v>
      </c>
      <c r="B350" s="10" t="s">
        <v>215</v>
      </c>
      <c r="C350" s="10" t="s">
        <v>23</v>
      </c>
      <c r="D350" s="10" t="s">
        <v>398</v>
      </c>
      <c r="E350" s="46">
        <v>132493.77799999999</v>
      </c>
      <c r="F350" s="46">
        <v>139239.63968299999</v>
      </c>
      <c r="G350" s="46">
        <v>139239.63968299999</v>
      </c>
      <c r="H350" s="46">
        <v>49970.653394000001</v>
      </c>
      <c r="I350" s="46">
        <v>21806.246746000001</v>
      </c>
      <c r="J350" s="10">
        <v>23</v>
      </c>
      <c r="K350" s="10" t="s">
        <v>113</v>
      </c>
      <c r="L350" s="10" t="s">
        <v>18</v>
      </c>
      <c r="M350" s="10" t="s">
        <v>64</v>
      </c>
      <c r="N350" s="10" t="s">
        <v>20</v>
      </c>
      <c r="O350" s="35">
        <v>427</v>
      </c>
      <c r="P350" s="35">
        <v>15</v>
      </c>
      <c r="Q350" s="35">
        <v>4</v>
      </c>
      <c r="R350" s="12">
        <v>0</v>
      </c>
      <c r="S350" s="13">
        <v>0</v>
      </c>
      <c r="T350" s="48" t="s">
        <v>867</v>
      </c>
      <c r="U350" s="45"/>
      <c r="V350" s="45"/>
      <c r="W350" s="45"/>
      <c r="X350" s="45"/>
      <c r="Y350" s="45"/>
    </row>
    <row r="351" spans="1:25" ht="57" outlineLevel="2" x14ac:dyDescent="0.2">
      <c r="A351" s="10" t="s">
        <v>1353</v>
      </c>
      <c r="B351" s="10" t="s">
        <v>215</v>
      </c>
      <c r="C351" s="10" t="s">
        <v>17</v>
      </c>
      <c r="D351" s="10" t="s">
        <v>399</v>
      </c>
      <c r="E351" s="46">
        <v>186851.853</v>
      </c>
      <c r="F351" s="46">
        <v>108663.808835</v>
      </c>
      <c r="G351" s="46">
        <v>108663.808835</v>
      </c>
      <c r="H351" s="46">
        <v>48556.305410000001</v>
      </c>
      <c r="I351" s="46">
        <v>24497.124738999999</v>
      </c>
      <c r="J351" s="10">
        <v>18</v>
      </c>
      <c r="K351" s="10" t="s">
        <v>114</v>
      </c>
      <c r="L351" s="10" t="s">
        <v>18</v>
      </c>
      <c r="M351" s="10" t="s">
        <v>64</v>
      </c>
      <c r="N351" s="10" t="s">
        <v>20</v>
      </c>
      <c r="O351" s="35">
        <v>1253.71</v>
      </c>
      <c r="P351" s="35">
        <v>223</v>
      </c>
      <c r="Q351" s="35">
        <v>120</v>
      </c>
      <c r="R351" s="12">
        <v>58.12</v>
      </c>
      <c r="S351" s="13">
        <v>48.433333333333302</v>
      </c>
      <c r="T351" s="48" t="s">
        <v>868</v>
      </c>
      <c r="U351" s="45"/>
      <c r="V351" s="45"/>
      <c r="W351" s="45"/>
      <c r="X351" s="45"/>
      <c r="Y351" s="45"/>
    </row>
    <row r="352" spans="1:25" ht="71.25" outlineLevel="2" x14ac:dyDescent="0.2">
      <c r="A352" s="10" t="s">
        <v>1353</v>
      </c>
      <c r="B352" s="10" t="s">
        <v>215</v>
      </c>
      <c r="C352" s="10" t="s">
        <v>87</v>
      </c>
      <c r="D352" s="10" t="s">
        <v>400</v>
      </c>
      <c r="E352" s="46">
        <v>59382.512999999999</v>
      </c>
      <c r="F352" s="46">
        <v>56750.013751999999</v>
      </c>
      <c r="G352" s="46">
        <v>56750.013751999999</v>
      </c>
      <c r="H352" s="46">
        <v>52770.434318</v>
      </c>
      <c r="I352" s="46">
        <v>15547.986062</v>
      </c>
      <c r="J352" s="10">
        <v>7</v>
      </c>
      <c r="K352" s="10" t="s">
        <v>116</v>
      </c>
      <c r="L352" s="10" t="s">
        <v>18</v>
      </c>
      <c r="M352" s="10" t="s">
        <v>64</v>
      </c>
      <c r="N352" s="10" t="s">
        <v>20</v>
      </c>
      <c r="O352" s="35">
        <v>3212.85</v>
      </c>
      <c r="P352" s="35">
        <v>403</v>
      </c>
      <c r="Q352" s="35">
        <v>200</v>
      </c>
      <c r="R352" s="12">
        <v>57.13</v>
      </c>
      <c r="S352" s="13">
        <v>28.565000000000001</v>
      </c>
      <c r="T352" s="48" t="s">
        <v>869</v>
      </c>
      <c r="U352" s="45"/>
      <c r="V352" s="45"/>
      <c r="W352" s="45"/>
      <c r="X352" s="45"/>
      <c r="Y352" s="45"/>
    </row>
    <row r="353" spans="1:25" ht="57" outlineLevel="2" x14ac:dyDescent="0.2">
      <c r="A353" s="10" t="s">
        <v>1353</v>
      </c>
      <c r="B353" s="10" t="s">
        <v>215</v>
      </c>
      <c r="C353" s="10" t="s">
        <v>29</v>
      </c>
      <c r="D353" s="10" t="s">
        <v>401</v>
      </c>
      <c r="E353" s="46">
        <v>400</v>
      </c>
      <c r="F353" s="46">
        <v>2906.8458500000002</v>
      </c>
      <c r="G353" s="46">
        <v>2906.8458500000002</v>
      </c>
      <c r="H353" s="46">
        <v>2530.552811</v>
      </c>
      <c r="I353" s="46">
        <v>2156.8353299999999</v>
      </c>
      <c r="J353" s="10">
        <v>28</v>
      </c>
      <c r="K353" s="10" t="s">
        <v>118</v>
      </c>
      <c r="L353" s="10" t="s">
        <v>18</v>
      </c>
      <c r="M353" s="10" t="s">
        <v>64</v>
      </c>
      <c r="N353" s="10" t="s">
        <v>20</v>
      </c>
      <c r="O353" s="35">
        <v>7672</v>
      </c>
      <c r="P353" s="35">
        <v>3387</v>
      </c>
      <c r="Q353" s="35">
        <v>1102</v>
      </c>
      <c r="R353" s="12">
        <v>1558</v>
      </c>
      <c r="S353" s="13">
        <v>141.37931034482801</v>
      </c>
      <c r="T353" s="48" t="s">
        <v>870</v>
      </c>
      <c r="U353" s="45"/>
      <c r="V353" s="45"/>
      <c r="W353" s="45"/>
      <c r="X353" s="45"/>
      <c r="Y353" s="45"/>
    </row>
    <row r="354" spans="1:25" ht="57" outlineLevel="2" x14ac:dyDescent="0.2">
      <c r="A354" s="10" t="s">
        <v>1353</v>
      </c>
      <c r="B354" s="10" t="s">
        <v>215</v>
      </c>
      <c r="C354" s="10" t="s">
        <v>81</v>
      </c>
      <c r="D354" s="10" t="s">
        <v>216</v>
      </c>
      <c r="E354" s="46">
        <v>0</v>
      </c>
      <c r="F354" s="46">
        <v>0</v>
      </c>
      <c r="G354" s="46">
        <v>0</v>
      </c>
      <c r="H354" s="46">
        <v>0</v>
      </c>
      <c r="I354" s="46">
        <v>0</v>
      </c>
      <c r="J354" s="10">
        <v>5</v>
      </c>
      <c r="K354" s="10" t="s">
        <v>223</v>
      </c>
      <c r="L354" s="10" t="s">
        <v>18</v>
      </c>
      <c r="M354" s="10" t="s">
        <v>64</v>
      </c>
      <c r="N354" s="10" t="s">
        <v>20</v>
      </c>
      <c r="O354" s="35">
        <v>2638.73</v>
      </c>
      <c r="P354" s="35">
        <v>312</v>
      </c>
      <c r="Q354" s="35">
        <v>130</v>
      </c>
      <c r="R354" s="12">
        <v>112.223</v>
      </c>
      <c r="S354" s="13">
        <v>86.325384615384607</v>
      </c>
      <c r="T354" s="48" t="s">
        <v>871</v>
      </c>
      <c r="U354" s="45"/>
      <c r="V354" s="45"/>
      <c r="W354" s="45"/>
      <c r="X354" s="45"/>
      <c r="Y354" s="45"/>
    </row>
    <row r="355" spans="1:25" ht="71.25" outlineLevel="2" x14ac:dyDescent="0.2">
      <c r="A355" s="10" t="s">
        <v>1353</v>
      </c>
      <c r="B355" s="10" t="s">
        <v>215</v>
      </c>
      <c r="C355" s="10" t="s">
        <v>65</v>
      </c>
      <c r="D355" s="10" t="s">
        <v>221</v>
      </c>
      <c r="E355" s="46">
        <v>0</v>
      </c>
      <c r="F355" s="46">
        <v>0</v>
      </c>
      <c r="G355" s="46">
        <v>0</v>
      </c>
      <c r="H355" s="46">
        <v>0</v>
      </c>
      <c r="I355" s="46">
        <v>0</v>
      </c>
      <c r="J355" s="10">
        <v>12</v>
      </c>
      <c r="K355" s="10" t="s">
        <v>224</v>
      </c>
      <c r="L355" s="10" t="s">
        <v>18</v>
      </c>
      <c r="M355" s="10" t="s">
        <v>64</v>
      </c>
      <c r="N355" s="10" t="s">
        <v>20</v>
      </c>
      <c r="O355" s="35">
        <v>565</v>
      </c>
      <c r="P355" s="35">
        <v>58</v>
      </c>
      <c r="Q355" s="35">
        <v>4</v>
      </c>
      <c r="R355" s="12">
        <v>7</v>
      </c>
      <c r="S355" s="13">
        <v>175</v>
      </c>
      <c r="T355" s="48" t="s">
        <v>1309</v>
      </c>
      <c r="U355" s="45"/>
      <c r="V355" s="45"/>
      <c r="W355" s="45"/>
      <c r="X355" s="45"/>
      <c r="Y355" s="45"/>
    </row>
    <row r="356" spans="1:25" ht="71.25" outlineLevel="2" x14ac:dyDescent="0.2">
      <c r="A356" s="10" t="s">
        <v>1353</v>
      </c>
      <c r="B356" s="10" t="s">
        <v>215</v>
      </c>
      <c r="C356" s="10" t="s">
        <v>25</v>
      </c>
      <c r="D356" s="10" t="s">
        <v>219</v>
      </c>
      <c r="E356" s="46">
        <v>0</v>
      </c>
      <c r="F356" s="46">
        <v>0</v>
      </c>
      <c r="G356" s="46">
        <v>0</v>
      </c>
      <c r="H356" s="46">
        <v>0</v>
      </c>
      <c r="I356" s="46">
        <v>0</v>
      </c>
      <c r="J356" s="10">
        <v>22</v>
      </c>
      <c r="K356" s="10" t="s">
        <v>225</v>
      </c>
      <c r="L356" s="10" t="s">
        <v>18</v>
      </c>
      <c r="M356" s="10" t="s">
        <v>64</v>
      </c>
      <c r="N356" s="10" t="s">
        <v>20</v>
      </c>
      <c r="O356" s="35">
        <v>36115294</v>
      </c>
      <c r="P356" s="35">
        <v>2718592</v>
      </c>
      <c r="Q356" s="35">
        <v>1186960.43</v>
      </c>
      <c r="R356" s="12">
        <v>159900</v>
      </c>
      <c r="S356" s="13">
        <v>13.471384214552099</v>
      </c>
      <c r="T356" s="48" t="s">
        <v>1308</v>
      </c>
      <c r="U356" s="45"/>
      <c r="V356" s="45"/>
      <c r="W356" s="45"/>
      <c r="X356" s="45"/>
      <c r="Y356" s="45"/>
    </row>
    <row r="357" spans="1:25" ht="71.25" outlineLevel="2" x14ac:dyDescent="0.2">
      <c r="A357" s="10" t="s">
        <v>1353</v>
      </c>
      <c r="B357" s="10" t="s">
        <v>215</v>
      </c>
      <c r="C357" s="10" t="s">
        <v>23</v>
      </c>
      <c r="D357" s="10" t="s">
        <v>398</v>
      </c>
      <c r="E357" s="46">
        <v>0</v>
      </c>
      <c r="F357" s="46">
        <v>0</v>
      </c>
      <c r="G357" s="46">
        <v>0</v>
      </c>
      <c r="H357" s="46">
        <v>0</v>
      </c>
      <c r="I357" s="46">
        <v>0</v>
      </c>
      <c r="J357" s="10">
        <v>24</v>
      </c>
      <c r="K357" s="10" t="s">
        <v>119</v>
      </c>
      <c r="L357" s="10" t="s">
        <v>18</v>
      </c>
      <c r="M357" s="10" t="s">
        <v>64</v>
      </c>
      <c r="N357" s="10" t="s">
        <v>20</v>
      </c>
      <c r="O357" s="35">
        <v>427</v>
      </c>
      <c r="P357" s="35">
        <v>120</v>
      </c>
      <c r="Q357" s="35">
        <v>47</v>
      </c>
      <c r="R357" s="12">
        <v>32</v>
      </c>
      <c r="S357" s="13">
        <v>68.085106382978694</v>
      </c>
      <c r="T357" s="48" t="s">
        <v>872</v>
      </c>
      <c r="U357" s="45"/>
      <c r="V357" s="45"/>
      <c r="W357" s="45"/>
      <c r="X357" s="45"/>
      <c r="Y357" s="45"/>
    </row>
    <row r="358" spans="1:25" ht="71.25" outlineLevel="2" x14ac:dyDescent="0.2">
      <c r="A358" s="10" t="s">
        <v>1353</v>
      </c>
      <c r="B358" s="10" t="s">
        <v>215</v>
      </c>
      <c r="C358" s="10" t="s">
        <v>68</v>
      </c>
      <c r="D358" s="10" t="s">
        <v>397</v>
      </c>
      <c r="E358" s="46">
        <v>0</v>
      </c>
      <c r="F358" s="46">
        <v>0</v>
      </c>
      <c r="G358" s="46">
        <v>0</v>
      </c>
      <c r="H358" s="46">
        <v>0</v>
      </c>
      <c r="I358" s="46">
        <v>0</v>
      </c>
      <c r="J358" s="10">
        <v>26</v>
      </c>
      <c r="K358" s="10" t="s">
        <v>121</v>
      </c>
      <c r="L358" s="10" t="s">
        <v>18</v>
      </c>
      <c r="M358" s="10" t="s">
        <v>64</v>
      </c>
      <c r="N358" s="10" t="s">
        <v>20</v>
      </c>
      <c r="O358" s="35">
        <v>550</v>
      </c>
      <c r="P358" s="35">
        <v>110</v>
      </c>
      <c r="Q358" s="35">
        <v>32.74</v>
      </c>
      <c r="R358" s="12">
        <v>29.85</v>
      </c>
      <c r="S358" s="13">
        <v>91.172877214416602</v>
      </c>
      <c r="T358" s="48" t="s">
        <v>873</v>
      </c>
      <c r="U358" s="45"/>
      <c r="V358" s="45"/>
      <c r="W358" s="45"/>
      <c r="X358" s="45"/>
      <c r="Y358" s="45"/>
    </row>
    <row r="359" spans="1:25" ht="60" outlineLevel="1" x14ac:dyDescent="0.2">
      <c r="A359" s="15" t="str">
        <f>A358</f>
        <v>0204</v>
      </c>
      <c r="B359" s="16" t="s">
        <v>459</v>
      </c>
      <c r="C359" s="16"/>
      <c r="D359" s="16"/>
      <c r="E359" s="47">
        <v>2566374.986</v>
      </c>
      <c r="F359" s="47">
        <v>2649732.9174350002</v>
      </c>
      <c r="G359" s="47">
        <v>2649732.9174350002</v>
      </c>
      <c r="H359" s="47">
        <v>1495448.3341250001</v>
      </c>
      <c r="I359" s="47">
        <v>546220.60005400004</v>
      </c>
      <c r="J359" s="16"/>
      <c r="K359" s="16"/>
      <c r="L359" s="16"/>
      <c r="M359" s="16"/>
      <c r="N359" s="16"/>
      <c r="O359" s="53"/>
      <c r="P359" s="53"/>
      <c r="Q359" s="53"/>
      <c r="R359" s="17"/>
      <c r="S359" s="18"/>
      <c r="T359" s="49" t="s">
        <v>566</v>
      </c>
      <c r="U359" s="45"/>
      <c r="V359" s="45"/>
      <c r="W359" s="45"/>
      <c r="X359" s="45"/>
      <c r="Y359" s="45"/>
    </row>
    <row r="360" spans="1:25" ht="85.5" outlineLevel="2" x14ac:dyDescent="0.2">
      <c r="A360" s="10" t="s">
        <v>1354</v>
      </c>
      <c r="B360" s="10" t="s">
        <v>1036</v>
      </c>
      <c r="C360" s="10" t="s">
        <v>65</v>
      </c>
      <c r="D360" s="10" t="s">
        <v>226</v>
      </c>
      <c r="E360" s="46">
        <v>4575.6350000000002</v>
      </c>
      <c r="F360" s="46">
        <v>4592.4080000000004</v>
      </c>
      <c r="G360" s="46">
        <v>4592.4080000000004</v>
      </c>
      <c r="H360" s="46">
        <v>4034.8560649999999</v>
      </c>
      <c r="I360" s="46">
        <v>2851.5890330000002</v>
      </c>
      <c r="J360" s="10">
        <v>7</v>
      </c>
      <c r="K360" s="10" t="s">
        <v>536</v>
      </c>
      <c r="L360" s="10" t="s">
        <v>40</v>
      </c>
      <c r="M360" s="10" t="s">
        <v>64</v>
      </c>
      <c r="N360" s="10" t="s">
        <v>2</v>
      </c>
      <c r="O360" s="35"/>
      <c r="P360" s="35">
        <v>100</v>
      </c>
      <c r="Q360" s="35">
        <v>100</v>
      </c>
      <c r="R360" s="12">
        <v>1.0620000000000001</v>
      </c>
      <c r="S360" s="13">
        <v>1.0620000000000001</v>
      </c>
      <c r="T360" s="48" t="s">
        <v>874</v>
      </c>
      <c r="U360" s="45"/>
      <c r="V360" s="45"/>
      <c r="W360" s="45"/>
      <c r="X360" s="45"/>
      <c r="Y360" s="45"/>
    </row>
    <row r="361" spans="1:25" ht="85.5" outlineLevel="2" x14ac:dyDescent="0.2">
      <c r="A361" s="10" t="s">
        <v>1354</v>
      </c>
      <c r="B361" s="10" t="s">
        <v>1036</v>
      </c>
      <c r="C361" s="10" t="s">
        <v>87</v>
      </c>
      <c r="D361" s="10" t="s">
        <v>1210</v>
      </c>
      <c r="E361" s="46">
        <v>134.715</v>
      </c>
      <c r="F361" s="46">
        <v>117.94199999999999</v>
      </c>
      <c r="G361" s="46">
        <v>117.94199999999999</v>
      </c>
      <c r="H361" s="46">
        <v>67.913332999999994</v>
      </c>
      <c r="I361" s="46">
        <v>43.513333000000003</v>
      </c>
      <c r="J361" s="10">
        <v>6</v>
      </c>
      <c r="K361" s="10" t="s">
        <v>694</v>
      </c>
      <c r="L361" s="10" t="s">
        <v>34</v>
      </c>
      <c r="M361" s="10" t="s">
        <v>64</v>
      </c>
      <c r="N361" s="10" t="s">
        <v>2</v>
      </c>
      <c r="O361" s="35"/>
      <c r="P361" s="35">
        <v>100</v>
      </c>
      <c r="Q361" s="35">
        <v>100</v>
      </c>
      <c r="R361" s="12">
        <v>0.85250000000000004</v>
      </c>
      <c r="S361" s="13">
        <v>0.85250000000000004</v>
      </c>
      <c r="T361" s="48" t="s">
        <v>875</v>
      </c>
      <c r="U361" s="45"/>
      <c r="V361" s="45"/>
      <c r="W361" s="45"/>
      <c r="X361" s="45"/>
      <c r="Y361" s="45"/>
    </row>
    <row r="362" spans="1:25" ht="90" outlineLevel="1" x14ac:dyDescent="0.2">
      <c r="A362" s="15" t="str">
        <f>A361</f>
        <v>0206</v>
      </c>
      <c r="B362" s="16" t="s">
        <v>1037</v>
      </c>
      <c r="C362" s="16"/>
      <c r="D362" s="16"/>
      <c r="E362" s="47">
        <v>4710.3500000000004</v>
      </c>
      <c r="F362" s="47">
        <v>4710.3500000000004</v>
      </c>
      <c r="G362" s="47">
        <v>4710.3500000000004</v>
      </c>
      <c r="H362" s="47">
        <v>4102.7693980000004</v>
      </c>
      <c r="I362" s="47">
        <v>2895.1023660000001</v>
      </c>
      <c r="J362" s="16"/>
      <c r="K362" s="16"/>
      <c r="L362" s="16"/>
      <c r="M362" s="16"/>
      <c r="N362" s="16"/>
      <c r="O362" s="53"/>
      <c r="P362" s="53"/>
      <c r="Q362" s="53"/>
      <c r="R362" s="17"/>
      <c r="S362" s="18"/>
      <c r="T362" s="49" t="s">
        <v>566</v>
      </c>
      <c r="U362" s="45"/>
      <c r="V362" s="45"/>
      <c r="W362" s="45"/>
      <c r="X362" s="45"/>
      <c r="Y362" s="45"/>
    </row>
    <row r="363" spans="1:25" ht="57" outlineLevel="2" x14ac:dyDescent="0.2">
      <c r="A363" s="10" t="s">
        <v>1355</v>
      </c>
      <c r="B363" s="10" t="s">
        <v>1035</v>
      </c>
      <c r="C363" s="10" t="s">
        <v>72</v>
      </c>
      <c r="D363" s="10" t="s">
        <v>227</v>
      </c>
      <c r="E363" s="46">
        <v>21277.841</v>
      </c>
      <c r="F363" s="46">
        <v>21379.480997999999</v>
      </c>
      <c r="G363" s="46">
        <v>21379.480997999999</v>
      </c>
      <c r="H363" s="46">
        <v>14799.281720000001</v>
      </c>
      <c r="I363" s="46">
        <v>10332.181710999999</v>
      </c>
      <c r="J363" s="10">
        <v>1</v>
      </c>
      <c r="K363" s="10" t="s">
        <v>228</v>
      </c>
      <c r="L363" s="10" t="s">
        <v>18</v>
      </c>
      <c r="M363" s="10" t="s">
        <v>19</v>
      </c>
      <c r="N363" s="10" t="s">
        <v>20</v>
      </c>
      <c r="O363" s="35">
        <v>3485</v>
      </c>
      <c r="P363" s="35">
        <v>2150</v>
      </c>
      <c r="Q363" s="35">
        <v>361</v>
      </c>
      <c r="R363" s="22">
        <v>104</v>
      </c>
      <c r="S363" s="21">
        <v>28.808864265928001</v>
      </c>
      <c r="T363" s="56" t="s">
        <v>876</v>
      </c>
      <c r="U363" s="45"/>
      <c r="V363" s="45"/>
      <c r="W363" s="45"/>
      <c r="X363" s="45"/>
      <c r="Y363" s="45"/>
    </row>
    <row r="364" spans="1:25" ht="57" outlineLevel="2" x14ac:dyDescent="0.2">
      <c r="A364" s="10" t="s">
        <v>1355</v>
      </c>
      <c r="B364" s="10" t="s">
        <v>1035</v>
      </c>
      <c r="C364" s="10" t="s">
        <v>68</v>
      </c>
      <c r="D364" s="10" t="s">
        <v>229</v>
      </c>
      <c r="E364" s="46">
        <v>4802.9070000000002</v>
      </c>
      <c r="F364" s="46">
        <v>6031.9470010000005</v>
      </c>
      <c r="G364" s="46">
        <v>6031.9470010000005</v>
      </c>
      <c r="H364" s="46">
        <v>3909.7679889999999</v>
      </c>
      <c r="I364" s="46">
        <v>2384.7011219999999</v>
      </c>
      <c r="J364" s="10">
        <v>13</v>
      </c>
      <c r="K364" s="10" t="s">
        <v>230</v>
      </c>
      <c r="L364" s="10" t="s">
        <v>18</v>
      </c>
      <c r="M364" s="10" t="s">
        <v>19</v>
      </c>
      <c r="N364" s="10" t="s">
        <v>20</v>
      </c>
      <c r="O364" s="35">
        <v>54335</v>
      </c>
      <c r="P364" s="35">
        <v>2400</v>
      </c>
      <c r="Q364" s="35">
        <v>160</v>
      </c>
      <c r="R364" s="19">
        <v>631</v>
      </c>
      <c r="S364" s="20">
        <v>394.375</v>
      </c>
      <c r="T364" s="56" t="s">
        <v>877</v>
      </c>
      <c r="U364" s="45"/>
      <c r="V364" s="45"/>
      <c r="W364" s="45"/>
      <c r="X364" s="45"/>
      <c r="Y364" s="45"/>
    </row>
    <row r="365" spans="1:25" ht="42.75" outlineLevel="2" x14ac:dyDescent="0.2">
      <c r="A365" s="10" t="s">
        <v>1355</v>
      </c>
      <c r="B365" s="10" t="s">
        <v>1035</v>
      </c>
      <c r="C365" s="10" t="s">
        <v>28</v>
      </c>
      <c r="D365" s="10" t="s">
        <v>231</v>
      </c>
      <c r="E365" s="46">
        <v>29268.777999999998</v>
      </c>
      <c r="F365" s="46">
        <v>29384.937999999998</v>
      </c>
      <c r="G365" s="46">
        <v>29384.937999999998</v>
      </c>
      <c r="H365" s="46">
        <v>19112.606919999998</v>
      </c>
      <c r="I365" s="46">
        <v>6622.7430180000001</v>
      </c>
      <c r="J365" s="10">
        <v>14</v>
      </c>
      <c r="K365" s="10" t="s">
        <v>232</v>
      </c>
      <c r="L365" s="10" t="s">
        <v>18</v>
      </c>
      <c r="M365" s="10" t="s">
        <v>19</v>
      </c>
      <c r="N365" s="10" t="s">
        <v>20</v>
      </c>
      <c r="O365" s="35">
        <v>90000</v>
      </c>
      <c r="P365" s="35">
        <v>107000</v>
      </c>
      <c r="Q365" s="35">
        <v>21000</v>
      </c>
      <c r="R365" s="22">
        <v>1028</v>
      </c>
      <c r="S365" s="21">
        <v>4.8952380952381001</v>
      </c>
      <c r="T365" s="56" t="s">
        <v>878</v>
      </c>
      <c r="U365" s="45"/>
      <c r="V365" s="45"/>
      <c r="W365" s="45"/>
      <c r="X365" s="45"/>
      <c r="Y365" s="45"/>
    </row>
    <row r="366" spans="1:25" ht="42.75" outlineLevel="2" x14ac:dyDescent="0.2">
      <c r="A366" s="10" t="s">
        <v>1355</v>
      </c>
      <c r="B366" s="10" t="s">
        <v>1035</v>
      </c>
      <c r="C366" s="10" t="s">
        <v>23</v>
      </c>
      <c r="D366" s="10" t="s">
        <v>233</v>
      </c>
      <c r="E366" s="46">
        <v>24727.216</v>
      </c>
      <c r="F366" s="46">
        <v>23980.376001000001</v>
      </c>
      <c r="G366" s="46">
        <v>23980.376001000001</v>
      </c>
      <c r="H366" s="46">
        <v>17711.372846999999</v>
      </c>
      <c r="I366" s="46">
        <v>12843.148847</v>
      </c>
      <c r="J366" s="10">
        <v>15</v>
      </c>
      <c r="K366" s="10" t="s">
        <v>234</v>
      </c>
      <c r="L366" s="10" t="s">
        <v>18</v>
      </c>
      <c r="M366" s="10" t="s">
        <v>19</v>
      </c>
      <c r="N366" s="10" t="s">
        <v>20</v>
      </c>
      <c r="O366" s="35">
        <v>0</v>
      </c>
      <c r="P366" s="35">
        <v>1500</v>
      </c>
      <c r="Q366" s="35">
        <v>200</v>
      </c>
      <c r="R366" s="19">
        <v>289</v>
      </c>
      <c r="S366" s="20">
        <v>144.5</v>
      </c>
      <c r="T366" s="56" t="s">
        <v>879</v>
      </c>
      <c r="U366" s="45"/>
      <c r="V366" s="45"/>
      <c r="W366" s="45"/>
      <c r="X366" s="45"/>
      <c r="Y366" s="45"/>
    </row>
    <row r="367" spans="1:25" ht="57" outlineLevel="2" x14ac:dyDescent="0.2">
      <c r="A367" s="10" t="s">
        <v>1355</v>
      </c>
      <c r="B367" s="10" t="s">
        <v>1035</v>
      </c>
      <c r="C367" s="10" t="s">
        <v>23</v>
      </c>
      <c r="D367" s="10" t="s">
        <v>233</v>
      </c>
      <c r="E367" s="46">
        <v>0</v>
      </c>
      <c r="F367" s="46">
        <v>0</v>
      </c>
      <c r="G367" s="46">
        <v>0</v>
      </c>
      <c r="H367" s="46">
        <v>0</v>
      </c>
      <c r="I367" s="46">
        <v>0</v>
      </c>
      <c r="J367" s="10">
        <v>20</v>
      </c>
      <c r="K367" s="10" t="s">
        <v>235</v>
      </c>
      <c r="L367" s="10" t="s">
        <v>18</v>
      </c>
      <c r="M367" s="10" t="s">
        <v>19</v>
      </c>
      <c r="N367" s="10" t="s">
        <v>20</v>
      </c>
      <c r="O367" s="35">
        <v>0</v>
      </c>
      <c r="P367" s="35">
        <v>2500</v>
      </c>
      <c r="Q367" s="35">
        <v>800</v>
      </c>
      <c r="R367" s="19">
        <v>722</v>
      </c>
      <c r="S367" s="20">
        <v>90.25</v>
      </c>
      <c r="T367" s="56" t="s">
        <v>880</v>
      </c>
      <c r="U367" s="45"/>
      <c r="V367" s="45"/>
      <c r="W367" s="45"/>
      <c r="X367" s="45"/>
      <c r="Y367" s="45"/>
    </row>
    <row r="368" spans="1:25" ht="57" outlineLevel="2" x14ac:dyDescent="0.2">
      <c r="A368" s="10" t="s">
        <v>1355</v>
      </c>
      <c r="B368" s="10" t="s">
        <v>1035</v>
      </c>
      <c r="C368" s="10" t="s">
        <v>23</v>
      </c>
      <c r="D368" s="10" t="s">
        <v>233</v>
      </c>
      <c r="E368" s="46">
        <v>0</v>
      </c>
      <c r="F368" s="46">
        <v>0</v>
      </c>
      <c r="G368" s="46">
        <v>0</v>
      </c>
      <c r="H368" s="46">
        <v>0</v>
      </c>
      <c r="I368" s="46">
        <v>0</v>
      </c>
      <c r="J368" s="10">
        <v>21</v>
      </c>
      <c r="K368" s="10" t="s">
        <v>236</v>
      </c>
      <c r="L368" s="10" t="s">
        <v>34</v>
      </c>
      <c r="M368" s="10" t="s">
        <v>19</v>
      </c>
      <c r="N368" s="10" t="s">
        <v>2</v>
      </c>
      <c r="O368" s="35">
        <v>0</v>
      </c>
      <c r="P368" s="35">
        <v>100</v>
      </c>
      <c r="Q368" s="35">
        <v>100</v>
      </c>
      <c r="R368" s="12">
        <v>42</v>
      </c>
      <c r="S368" s="13">
        <v>42</v>
      </c>
      <c r="T368" s="56" t="s">
        <v>1310</v>
      </c>
      <c r="U368" s="45"/>
      <c r="V368" s="45"/>
      <c r="W368" s="45"/>
      <c r="X368" s="45"/>
      <c r="Y368" s="45"/>
    </row>
    <row r="369" spans="1:25" ht="45" outlineLevel="1" x14ac:dyDescent="0.2">
      <c r="A369" s="15" t="str">
        <f>A368</f>
        <v>0208</v>
      </c>
      <c r="B369" s="16" t="s">
        <v>1034</v>
      </c>
      <c r="C369" s="16"/>
      <c r="D369" s="16"/>
      <c r="E369" s="47">
        <v>80076.741999999998</v>
      </c>
      <c r="F369" s="47">
        <v>80776.741999999998</v>
      </c>
      <c r="G369" s="47">
        <v>80776.741999999998</v>
      </c>
      <c r="H369" s="47">
        <v>55533.029476000003</v>
      </c>
      <c r="I369" s="47">
        <v>32182.774698000001</v>
      </c>
      <c r="J369" s="16"/>
      <c r="K369" s="16"/>
      <c r="L369" s="16"/>
      <c r="M369" s="16"/>
      <c r="N369" s="16"/>
      <c r="O369" s="53"/>
      <c r="P369" s="53"/>
      <c r="Q369" s="53"/>
      <c r="R369" s="17"/>
      <c r="S369" s="18"/>
      <c r="T369" s="57" t="s">
        <v>566</v>
      </c>
      <c r="U369" s="45"/>
      <c r="V369" s="45"/>
      <c r="W369" s="45"/>
      <c r="X369" s="45"/>
      <c r="Y369" s="45"/>
    </row>
    <row r="370" spans="1:25" ht="57" outlineLevel="2" x14ac:dyDescent="0.2">
      <c r="A370" s="10" t="s">
        <v>1356</v>
      </c>
      <c r="B370" s="10" t="s">
        <v>1033</v>
      </c>
      <c r="C370" s="10" t="s">
        <v>87</v>
      </c>
      <c r="D370" s="10" t="s">
        <v>237</v>
      </c>
      <c r="E370" s="46">
        <v>271172.054</v>
      </c>
      <c r="F370" s="46">
        <v>270942.93339999998</v>
      </c>
      <c r="G370" s="46">
        <v>270942.93339999998</v>
      </c>
      <c r="H370" s="46">
        <v>78956.379490000007</v>
      </c>
      <c r="I370" s="46">
        <v>5839.5807679999998</v>
      </c>
      <c r="J370" s="10">
        <v>2</v>
      </c>
      <c r="K370" s="10" t="s">
        <v>238</v>
      </c>
      <c r="L370" s="10" t="s">
        <v>34</v>
      </c>
      <c r="M370" s="10" t="s">
        <v>19</v>
      </c>
      <c r="N370" s="10" t="s">
        <v>2</v>
      </c>
      <c r="O370" s="35">
        <v>65.7</v>
      </c>
      <c r="P370" s="35">
        <v>100</v>
      </c>
      <c r="Q370" s="35">
        <v>100</v>
      </c>
      <c r="R370" s="12">
        <v>95.56</v>
      </c>
      <c r="S370" s="13">
        <v>95.56</v>
      </c>
      <c r="T370" s="48" t="s">
        <v>881</v>
      </c>
      <c r="U370" s="45"/>
      <c r="V370" s="45"/>
      <c r="W370" s="45"/>
      <c r="X370" s="45"/>
      <c r="Y370" s="45"/>
    </row>
    <row r="371" spans="1:25" ht="57" outlineLevel="2" x14ac:dyDescent="0.2">
      <c r="A371" s="10" t="s">
        <v>1356</v>
      </c>
      <c r="B371" s="10" t="s">
        <v>1033</v>
      </c>
      <c r="C371" s="10" t="s">
        <v>125</v>
      </c>
      <c r="D371" s="10" t="s">
        <v>239</v>
      </c>
      <c r="E371" s="46">
        <v>167336.69500000001</v>
      </c>
      <c r="F371" s="46">
        <v>167524.01933400001</v>
      </c>
      <c r="G371" s="46">
        <v>167524.01933400001</v>
      </c>
      <c r="H371" s="46">
        <v>120019.598078</v>
      </c>
      <c r="I371" s="46">
        <v>56692.010631999998</v>
      </c>
      <c r="J371" s="10">
        <v>1</v>
      </c>
      <c r="K371" s="10" t="s">
        <v>882</v>
      </c>
      <c r="L371" s="10" t="s">
        <v>34</v>
      </c>
      <c r="M371" s="10" t="s">
        <v>19</v>
      </c>
      <c r="N371" s="10" t="s">
        <v>2</v>
      </c>
      <c r="O371" s="35"/>
      <c r="P371" s="35">
        <v>30</v>
      </c>
      <c r="Q371" s="35">
        <v>18</v>
      </c>
      <c r="R371" s="12">
        <v>16</v>
      </c>
      <c r="S371" s="13">
        <v>88.8888888888889</v>
      </c>
      <c r="T371" s="48" t="s">
        <v>883</v>
      </c>
      <c r="U371" s="45"/>
      <c r="V371" s="45"/>
      <c r="W371" s="45"/>
      <c r="X371" s="45"/>
      <c r="Y371" s="45"/>
    </row>
    <row r="372" spans="1:25" ht="71.25" outlineLevel="2" x14ac:dyDescent="0.2">
      <c r="A372" s="10" t="s">
        <v>1356</v>
      </c>
      <c r="B372" s="10" t="s">
        <v>1033</v>
      </c>
      <c r="C372" s="10" t="s">
        <v>17</v>
      </c>
      <c r="D372" s="10" t="s">
        <v>240</v>
      </c>
      <c r="E372" s="46">
        <v>113709.454</v>
      </c>
      <c r="F372" s="46">
        <v>118097.040133</v>
      </c>
      <c r="G372" s="46">
        <v>118097.040133</v>
      </c>
      <c r="H372" s="46">
        <v>102178.697655</v>
      </c>
      <c r="I372" s="46">
        <v>53002.618422</v>
      </c>
      <c r="J372" s="10">
        <v>6</v>
      </c>
      <c r="K372" s="10" t="s">
        <v>537</v>
      </c>
      <c r="L372" s="10" t="s">
        <v>74</v>
      </c>
      <c r="M372" s="10" t="s">
        <v>19</v>
      </c>
      <c r="N372" s="10" t="s">
        <v>20</v>
      </c>
      <c r="O372" s="35">
        <v>2000</v>
      </c>
      <c r="P372" s="35">
        <v>2000</v>
      </c>
      <c r="Q372" s="35">
        <v>2000</v>
      </c>
      <c r="R372" s="12">
        <v>2686</v>
      </c>
      <c r="S372" s="13">
        <v>134.30000000000001</v>
      </c>
      <c r="T372" s="48" t="s">
        <v>884</v>
      </c>
      <c r="U372" s="45"/>
      <c r="V372" s="45"/>
      <c r="W372" s="45"/>
      <c r="X372" s="45"/>
      <c r="Y372" s="45"/>
    </row>
    <row r="373" spans="1:25" ht="85.5" outlineLevel="2" x14ac:dyDescent="0.2">
      <c r="A373" s="10" t="s">
        <v>1356</v>
      </c>
      <c r="B373" s="10" t="s">
        <v>1033</v>
      </c>
      <c r="C373" s="10" t="s">
        <v>65</v>
      </c>
      <c r="D373" s="10" t="s">
        <v>241</v>
      </c>
      <c r="E373" s="46">
        <v>77086.735000000001</v>
      </c>
      <c r="F373" s="46">
        <v>72740.945133000001</v>
      </c>
      <c r="G373" s="46">
        <v>72740.945133000001</v>
      </c>
      <c r="H373" s="46">
        <v>62168.81871</v>
      </c>
      <c r="I373" s="46">
        <v>26415.792389999999</v>
      </c>
      <c r="J373" s="10">
        <v>3</v>
      </c>
      <c r="K373" s="10" t="s">
        <v>242</v>
      </c>
      <c r="L373" s="10" t="s">
        <v>18</v>
      </c>
      <c r="M373" s="10" t="s">
        <v>19</v>
      </c>
      <c r="N373" s="10" t="s">
        <v>20</v>
      </c>
      <c r="O373" s="35"/>
      <c r="P373" s="35">
        <v>210727</v>
      </c>
      <c r="Q373" s="35">
        <v>60000</v>
      </c>
      <c r="R373" s="12">
        <v>44249</v>
      </c>
      <c r="S373" s="13">
        <v>73.748333333333306</v>
      </c>
      <c r="T373" s="48" t="s">
        <v>885</v>
      </c>
      <c r="U373" s="45"/>
      <c r="V373" s="45"/>
      <c r="W373" s="45"/>
      <c r="X373" s="45"/>
      <c r="Y373" s="45"/>
    </row>
    <row r="374" spans="1:25" ht="57" outlineLevel="2" x14ac:dyDescent="0.2">
      <c r="A374" s="10" t="s">
        <v>1356</v>
      </c>
      <c r="B374" s="10" t="s">
        <v>1033</v>
      </c>
      <c r="C374" s="10" t="s">
        <v>65</v>
      </c>
      <c r="D374" s="10" t="s">
        <v>241</v>
      </c>
      <c r="E374" s="46">
        <v>0</v>
      </c>
      <c r="F374" s="46">
        <v>0</v>
      </c>
      <c r="G374" s="46">
        <v>0</v>
      </c>
      <c r="H374" s="46">
        <v>0</v>
      </c>
      <c r="I374" s="46">
        <v>0</v>
      </c>
      <c r="J374" s="10">
        <v>5</v>
      </c>
      <c r="K374" s="10" t="s">
        <v>243</v>
      </c>
      <c r="L374" s="10" t="s">
        <v>18</v>
      </c>
      <c r="M374" s="10" t="s">
        <v>19</v>
      </c>
      <c r="N374" s="10" t="s">
        <v>20</v>
      </c>
      <c r="O374" s="35"/>
      <c r="P374" s="35">
        <v>514849</v>
      </c>
      <c r="Q374" s="35">
        <v>191007</v>
      </c>
      <c r="R374" s="12">
        <v>135850</v>
      </c>
      <c r="S374" s="13">
        <v>71.123047846413996</v>
      </c>
      <c r="T374" s="48" t="s">
        <v>886</v>
      </c>
      <c r="U374" s="45"/>
      <c r="V374" s="45"/>
      <c r="W374" s="45"/>
      <c r="X374" s="45"/>
      <c r="Y374" s="45"/>
    </row>
    <row r="375" spans="1:25" ht="57" outlineLevel="2" x14ac:dyDescent="0.2">
      <c r="A375" s="10" t="s">
        <v>1356</v>
      </c>
      <c r="B375" s="10" t="s">
        <v>1033</v>
      </c>
      <c r="C375" s="10" t="s">
        <v>17</v>
      </c>
      <c r="D375" s="10" t="s">
        <v>240</v>
      </c>
      <c r="E375" s="46">
        <v>0</v>
      </c>
      <c r="F375" s="46">
        <v>0</v>
      </c>
      <c r="G375" s="46">
        <v>0</v>
      </c>
      <c r="H375" s="46">
        <v>0</v>
      </c>
      <c r="I375" s="46">
        <v>0</v>
      </c>
      <c r="J375" s="10">
        <v>7</v>
      </c>
      <c r="K375" s="10" t="s">
        <v>244</v>
      </c>
      <c r="L375" s="10" t="s">
        <v>18</v>
      </c>
      <c r="M375" s="10" t="s">
        <v>19</v>
      </c>
      <c r="N375" s="10" t="s">
        <v>20</v>
      </c>
      <c r="O375" s="35"/>
      <c r="P375" s="35">
        <v>30000</v>
      </c>
      <c r="Q375" s="35">
        <v>6776</v>
      </c>
      <c r="R375" s="12">
        <v>3469</v>
      </c>
      <c r="S375" s="13">
        <v>51.195395513577303</v>
      </c>
      <c r="T375" s="48" t="s">
        <v>887</v>
      </c>
      <c r="U375" s="45"/>
      <c r="V375" s="45"/>
      <c r="W375" s="45"/>
      <c r="X375" s="45"/>
      <c r="Y375" s="45"/>
    </row>
    <row r="376" spans="1:25" ht="85.5" outlineLevel="2" x14ac:dyDescent="0.2">
      <c r="A376" s="10" t="s">
        <v>1356</v>
      </c>
      <c r="B376" s="10" t="s">
        <v>1033</v>
      </c>
      <c r="C376" s="10" t="s">
        <v>17</v>
      </c>
      <c r="D376" s="10" t="s">
        <v>240</v>
      </c>
      <c r="E376" s="46">
        <v>0</v>
      </c>
      <c r="F376" s="46">
        <v>0</v>
      </c>
      <c r="G376" s="46">
        <v>0</v>
      </c>
      <c r="H376" s="46">
        <v>0</v>
      </c>
      <c r="I376" s="46">
        <v>0</v>
      </c>
      <c r="J376" s="10">
        <v>8</v>
      </c>
      <c r="K376" s="10" t="s">
        <v>245</v>
      </c>
      <c r="L376" s="10" t="s">
        <v>74</v>
      </c>
      <c r="M376" s="10" t="s">
        <v>19</v>
      </c>
      <c r="N376" s="10" t="s">
        <v>20</v>
      </c>
      <c r="O376" s="35">
        <v>40000</v>
      </c>
      <c r="P376" s="35">
        <v>40000</v>
      </c>
      <c r="Q376" s="35">
        <v>40000</v>
      </c>
      <c r="R376" s="12">
        <v>37368</v>
      </c>
      <c r="S376" s="13">
        <v>93.42</v>
      </c>
      <c r="T376" s="48" t="s">
        <v>888</v>
      </c>
      <c r="U376" s="45"/>
      <c r="V376" s="45"/>
      <c r="W376" s="45"/>
      <c r="X376" s="45"/>
      <c r="Y376" s="45"/>
    </row>
    <row r="377" spans="1:25" ht="60" outlineLevel="1" x14ac:dyDescent="0.2">
      <c r="A377" s="15" t="str">
        <f>A376</f>
        <v>0211</v>
      </c>
      <c r="B377" s="16" t="s">
        <v>1032</v>
      </c>
      <c r="C377" s="16"/>
      <c r="D377" s="16"/>
      <c r="E377" s="47">
        <v>629304.93799999997</v>
      </c>
      <c r="F377" s="47">
        <v>629304.93799999997</v>
      </c>
      <c r="G377" s="47">
        <v>629304.93799999997</v>
      </c>
      <c r="H377" s="47">
        <v>363323.49393300002</v>
      </c>
      <c r="I377" s="47">
        <v>141950.00221199999</v>
      </c>
      <c r="J377" s="16"/>
      <c r="K377" s="16"/>
      <c r="L377" s="16"/>
      <c r="M377" s="16"/>
      <c r="N377" s="16"/>
      <c r="O377" s="53"/>
      <c r="P377" s="53"/>
      <c r="Q377" s="53"/>
      <c r="R377" s="17"/>
      <c r="S377" s="18"/>
      <c r="T377" s="49" t="s">
        <v>566</v>
      </c>
      <c r="U377" s="45"/>
      <c r="V377" s="45"/>
      <c r="W377" s="45"/>
      <c r="X377" s="45"/>
      <c r="Y377" s="45"/>
    </row>
    <row r="378" spans="1:25" ht="57" outlineLevel="2" x14ac:dyDescent="0.2">
      <c r="A378" s="10" t="s">
        <v>1357</v>
      </c>
      <c r="B378" s="10" t="s">
        <v>246</v>
      </c>
      <c r="C378" s="10" t="s">
        <v>75</v>
      </c>
      <c r="D378" s="10" t="s">
        <v>247</v>
      </c>
      <c r="E378" s="46">
        <v>4891.2950000000001</v>
      </c>
      <c r="F378" s="46">
        <v>8972.7475599999998</v>
      </c>
      <c r="G378" s="46">
        <v>8972.7475599999998</v>
      </c>
      <c r="H378" s="46">
        <v>4818.3059599999997</v>
      </c>
      <c r="I378" s="46">
        <v>2869.0719100000001</v>
      </c>
      <c r="J378" s="10">
        <v>3</v>
      </c>
      <c r="K378" s="10" t="s">
        <v>248</v>
      </c>
      <c r="L378" s="10" t="s">
        <v>18</v>
      </c>
      <c r="M378" s="10" t="s">
        <v>64</v>
      </c>
      <c r="N378" s="10" t="s">
        <v>20</v>
      </c>
      <c r="O378" s="35">
        <v>0</v>
      </c>
      <c r="P378" s="35">
        <v>1100</v>
      </c>
      <c r="Q378" s="35">
        <v>243</v>
      </c>
      <c r="R378" s="12">
        <v>188</v>
      </c>
      <c r="S378" s="13">
        <v>77.366255144032905</v>
      </c>
      <c r="T378" s="48" t="s">
        <v>889</v>
      </c>
      <c r="U378" s="45"/>
      <c r="V378" s="45"/>
      <c r="W378" s="45"/>
      <c r="X378" s="45"/>
      <c r="Y378" s="45"/>
    </row>
    <row r="379" spans="1:25" ht="57" outlineLevel="2" x14ac:dyDescent="0.2">
      <c r="A379" s="10" t="s">
        <v>1357</v>
      </c>
      <c r="B379" s="10" t="s">
        <v>246</v>
      </c>
      <c r="C379" s="10" t="s">
        <v>65</v>
      </c>
      <c r="D379" s="10" t="s">
        <v>249</v>
      </c>
      <c r="E379" s="46">
        <v>3883.7040000000002</v>
      </c>
      <c r="F379" s="46">
        <v>5020.2468339999996</v>
      </c>
      <c r="G379" s="46">
        <v>5020.2468339999996</v>
      </c>
      <c r="H379" s="46">
        <v>4734.5957630000003</v>
      </c>
      <c r="I379" s="46">
        <v>2771.5327569999999</v>
      </c>
      <c r="J379" s="10">
        <v>10</v>
      </c>
      <c r="K379" s="10" t="s">
        <v>250</v>
      </c>
      <c r="L379" s="10" t="s">
        <v>18</v>
      </c>
      <c r="M379" s="10" t="s">
        <v>64</v>
      </c>
      <c r="N379" s="10" t="s">
        <v>20</v>
      </c>
      <c r="O379" s="35">
        <v>1192</v>
      </c>
      <c r="P379" s="35">
        <v>1820</v>
      </c>
      <c r="Q379" s="35">
        <v>910</v>
      </c>
      <c r="R379" s="12">
        <v>924</v>
      </c>
      <c r="S379" s="13">
        <v>101.538461538462</v>
      </c>
      <c r="T379" s="48" t="s">
        <v>890</v>
      </c>
      <c r="U379" s="45"/>
      <c r="V379" s="45"/>
      <c r="W379" s="45"/>
      <c r="X379" s="45"/>
      <c r="Y379" s="45"/>
    </row>
    <row r="380" spans="1:25" ht="85.5" outlineLevel="2" x14ac:dyDescent="0.2">
      <c r="A380" s="10" t="s">
        <v>1357</v>
      </c>
      <c r="B380" s="10" t="s">
        <v>246</v>
      </c>
      <c r="C380" s="10" t="s">
        <v>68</v>
      </c>
      <c r="D380" s="10" t="s">
        <v>402</v>
      </c>
      <c r="E380" s="46">
        <v>3651.6149999999998</v>
      </c>
      <c r="F380" s="46">
        <v>3612.1485160000002</v>
      </c>
      <c r="G380" s="46">
        <v>3612.1485160000002</v>
      </c>
      <c r="H380" s="46">
        <v>2942.0152969999999</v>
      </c>
      <c r="I380" s="46">
        <v>2415.07548</v>
      </c>
      <c r="J380" s="10">
        <v>15</v>
      </c>
      <c r="K380" s="10" t="s">
        <v>122</v>
      </c>
      <c r="L380" s="10" t="s">
        <v>74</v>
      </c>
      <c r="M380" s="10" t="s">
        <v>41</v>
      </c>
      <c r="N380" s="10" t="s">
        <v>20</v>
      </c>
      <c r="O380" s="35">
        <v>12</v>
      </c>
      <c r="P380" s="35">
        <v>12</v>
      </c>
      <c r="Q380" s="35">
        <v>12</v>
      </c>
      <c r="R380" s="12">
        <v>0</v>
      </c>
      <c r="S380" s="13">
        <v>0</v>
      </c>
      <c r="T380" s="55" t="s">
        <v>251</v>
      </c>
      <c r="U380" s="45"/>
      <c r="V380" s="45"/>
      <c r="W380" s="45"/>
      <c r="X380" s="45"/>
      <c r="Y380" s="45"/>
    </row>
    <row r="381" spans="1:25" ht="71.25" outlineLevel="2" x14ac:dyDescent="0.2">
      <c r="A381" s="10" t="s">
        <v>1357</v>
      </c>
      <c r="B381" s="10" t="s">
        <v>246</v>
      </c>
      <c r="C381" s="10" t="s">
        <v>23</v>
      </c>
      <c r="D381" s="10" t="s">
        <v>252</v>
      </c>
      <c r="E381" s="46">
        <v>3260.3380000000002</v>
      </c>
      <c r="F381" s="46">
        <v>3299.8044839999998</v>
      </c>
      <c r="G381" s="46">
        <v>3299.8044839999998</v>
      </c>
      <c r="H381" s="46">
        <v>3131.8737970000002</v>
      </c>
      <c r="I381" s="46">
        <v>1994.086196</v>
      </c>
      <c r="J381" s="10">
        <v>14</v>
      </c>
      <c r="K381" s="10" t="s">
        <v>253</v>
      </c>
      <c r="L381" s="10" t="s">
        <v>18</v>
      </c>
      <c r="M381" s="10" t="s">
        <v>41</v>
      </c>
      <c r="N381" s="10" t="s">
        <v>20</v>
      </c>
      <c r="O381" s="35">
        <v>0</v>
      </c>
      <c r="P381" s="35">
        <v>6</v>
      </c>
      <c r="Q381" s="35">
        <v>5</v>
      </c>
      <c r="R381" s="12">
        <v>0</v>
      </c>
      <c r="S381" s="13">
        <v>0</v>
      </c>
      <c r="T381" s="48" t="s">
        <v>891</v>
      </c>
      <c r="U381" s="45"/>
      <c r="V381" s="45"/>
      <c r="W381" s="45"/>
      <c r="X381" s="45"/>
      <c r="Y381" s="45"/>
    </row>
    <row r="382" spans="1:25" ht="57" outlineLevel="2" x14ac:dyDescent="0.2">
      <c r="A382" s="10" t="s">
        <v>1357</v>
      </c>
      <c r="B382" s="10" t="s">
        <v>246</v>
      </c>
      <c r="C382" s="10" t="s">
        <v>125</v>
      </c>
      <c r="D382" s="10" t="s">
        <v>403</v>
      </c>
      <c r="E382" s="46">
        <v>2089.4760000000001</v>
      </c>
      <c r="F382" s="46">
        <v>2624.3949990000001</v>
      </c>
      <c r="G382" s="46">
        <v>2624.3949990000001</v>
      </c>
      <c r="H382" s="46">
        <v>1297.98714</v>
      </c>
      <c r="I382" s="46">
        <v>854.51025100000004</v>
      </c>
      <c r="J382" s="10">
        <v>5</v>
      </c>
      <c r="K382" s="10" t="s">
        <v>123</v>
      </c>
      <c r="L382" s="10" t="s">
        <v>18</v>
      </c>
      <c r="M382" s="10" t="s">
        <v>64</v>
      </c>
      <c r="N382" s="10" t="s">
        <v>20</v>
      </c>
      <c r="O382" s="35">
        <v>0</v>
      </c>
      <c r="P382" s="35">
        <v>26</v>
      </c>
      <c r="Q382" s="35">
        <v>20</v>
      </c>
      <c r="R382" s="12">
        <v>0</v>
      </c>
      <c r="S382" s="13">
        <v>0</v>
      </c>
      <c r="T382" s="48" t="s">
        <v>892</v>
      </c>
      <c r="U382" s="45"/>
      <c r="V382" s="45"/>
      <c r="W382" s="45"/>
      <c r="X382" s="45"/>
      <c r="Y382" s="45"/>
    </row>
    <row r="383" spans="1:25" ht="57" outlineLevel="2" x14ac:dyDescent="0.2">
      <c r="A383" s="10" t="s">
        <v>1357</v>
      </c>
      <c r="B383" s="10" t="s">
        <v>246</v>
      </c>
      <c r="C383" s="10" t="s">
        <v>81</v>
      </c>
      <c r="D383" s="10" t="s">
        <v>404</v>
      </c>
      <c r="E383" s="46">
        <v>1000</v>
      </c>
      <c r="F383" s="46">
        <v>1092.1966669999999</v>
      </c>
      <c r="G383" s="46">
        <v>1092.1966669999999</v>
      </c>
      <c r="H383" s="46">
        <v>1049.742559</v>
      </c>
      <c r="I383" s="46">
        <v>721.79229899999996</v>
      </c>
      <c r="J383" s="10">
        <v>6</v>
      </c>
      <c r="K383" s="10" t="s">
        <v>124</v>
      </c>
      <c r="L383" s="10" t="s">
        <v>18</v>
      </c>
      <c r="M383" s="10" t="s">
        <v>64</v>
      </c>
      <c r="N383" s="10" t="s">
        <v>2</v>
      </c>
      <c r="O383" s="35">
        <v>0</v>
      </c>
      <c r="P383" s="35">
        <v>100</v>
      </c>
      <c r="Q383" s="35">
        <v>85</v>
      </c>
      <c r="R383" s="12">
        <v>78</v>
      </c>
      <c r="S383" s="13">
        <v>91.764705882352899</v>
      </c>
      <c r="T383" s="48" t="s">
        <v>893</v>
      </c>
      <c r="U383" s="45"/>
      <c r="V383" s="45"/>
      <c r="W383" s="45"/>
      <c r="X383" s="45"/>
      <c r="Y383" s="45"/>
    </row>
    <row r="384" spans="1:25" ht="85.5" outlineLevel="2" x14ac:dyDescent="0.2">
      <c r="A384" s="10" t="s">
        <v>1357</v>
      </c>
      <c r="B384" s="10" t="s">
        <v>246</v>
      </c>
      <c r="C384" s="10" t="s">
        <v>87</v>
      </c>
      <c r="D384" s="10" t="s">
        <v>405</v>
      </c>
      <c r="E384" s="46">
        <v>876.65</v>
      </c>
      <c r="F384" s="46">
        <v>1054.2999850000001</v>
      </c>
      <c r="G384" s="46">
        <v>1054.2999850000001</v>
      </c>
      <c r="H384" s="46">
        <v>1007.589756</v>
      </c>
      <c r="I384" s="46">
        <v>628.57143299999996</v>
      </c>
      <c r="J384" s="10">
        <v>7</v>
      </c>
      <c r="K384" s="10" t="s">
        <v>126</v>
      </c>
      <c r="L384" s="10" t="s">
        <v>18</v>
      </c>
      <c r="M384" s="10" t="s">
        <v>64</v>
      </c>
      <c r="N384" s="10" t="s">
        <v>20</v>
      </c>
      <c r="O384" s="35">
        <v>0</v>
      </c>
      <c r="P384" s="35">
        <v>23</v>
      </c>
      <c r="Q384" s="35">
        <v>23</v>
      </c>
      <c r="R384" s="12">
        <v>15</v>
      </c>
      <c r="S384" s="13">
        <v>65.2173913043478</v>
      </c>
      <c r="T384" s="48" t="s">
        <v>894</v>
      </c>
      <c r="U384" s="45"/>
      <c r="V384" s="45"/>
      <c r="W384" s="45"/>
      <c r="X384" s="45"/>
      <c r="Y384" s="45"/>
    </row>
    <row r="385" spans="1:25" ht="99.75" outlineLevel="2" x14ac:dyDescent="0.2">
      <c r="A385" s="10" t="s">
        <v>1357</v>
      </c>
      <c r="B385" s="10" t="s">
        <v>246</v>
      </c>
      <c r="C385" s="10" t="s">
        <v>25</v>
      </c>
      <c r="D385" s="10" t="s">
        <v>406</v>
      </c>
      <c r="E385" s="46">
        <v>683</v>
      </c>
      <c r="F385" s="46">
        <v>683</v>
      </c>
      <c r="G385" s="46">
        <v>683</v>
      </c>
      <c r="H385" s="46">
        <v>644.52850000000001</v>
      </c>
      <c r="I385" s="46">
        <v>493.31491799999998</v>
      </c>
      <c r="J385" s="10">
        <v>13</v>
      </c>
      <c r="K385" s="10" t="s">
        <v>127</v>
      </c>
      <c r="L385" s="10" t="s">
        <v>18</v>
      </c>
      <c r="M385" s="10" t="s">
        <v>64</v>
      </c>
      <c r="N385" s="10" t="s">
        <v>20</v>
      </c>
      <c r="O385" s="35">
        <v>47</v>
      </c>
      <c r="P385" s="35">
        <v>250</v>
      </c>
      <c r="Q385" s="35">
        <v>49</v>
      </c>
      <c r="R385" s="12">
        <v>43</v>
      </c>
      <c r="S385" s="13">
        <v>87.755102040816297</v>
      </c>
      <c r="T385" s="48" t="s">
        <v>895</v>
      </c>
      <c r="U385" s="45"/>
      <c r="V385" s="45"/>
      <c r="W385" s="45"/>
      <c r="X385" s="45"/>
      <c r="Y385" s="45"/>
    </row>
    <row r="386" spans="1:25" ht="85.5" outlineLevel="2" x14ac:dyDescent="0.2">
      <c r="A386" s="10" t="s">
        <v>1357</v>
      </c>
      <c r="B386" s="10" t="s">
        <v>246</v>
      </c>
      <c r="C386" s="10" t="s">
        <v>72</v>
      </c>
      <c r="D386" s="10" t="s">
        <v>407</v>
      </c>
      <c r="E386" s="46">
        <v>402</v>
      </c>
      <c r="F386" s="46">
        <v>402</v>
      </c>
      <c r="G386" s="46">
        <v>402</v>
      </c>
      <c r="H386" s="46">
        <v>394.59100100000001</v>
      </c>
      <c r="I386" s="46">
        <v>259.808695</v>
      </c>
      <c r="J386" s="10">
        <v>1</v>
      </c>
      <c r="K386" s="10" t="s">
        <v>128</v>
      </c>
      <c r="L386" s="10" t="s">
        <v>18</v>
      </c>
      <c r="M386" s="10" t="s">
        <v>64</v>
      </c>
      <c r="N386" s="10" t="s">
        <v>20</v>
      </c>
      <c r="O386" s="35">
        <v>2987</v>
      </c>
      <c r="P386" s="35">
        <v>6800</v>
      </c>
      <c r="Q386" s="35">
        <v>2240</v>
      </c>
      <c r="R386" s="12">
        <v>2150</v>
      </c>
      <c r="S386" s="13">
        <v>95.982142857142904</v>
      </c>
      <c r="T386" s="48" t="s">
        <v>896</v>
      </c>
      <c r="U386" s="45"/>
      <c r="V386" s="45"/>
      <c r="W386" s="45"/>
      <c r="X386" s="45"/>
      <c r="Y386" s="45"/>
    </row>
    <row r="387" spans="1:25" ht="85.5" outlineLevel="2" x14ac:dyDescent="0.2">
      <c r="A387" s="10" t="s">
        <v>1357</v>
      </c>
      <c r="B387" s="10" t="s">
        <v>246</v>
      </c>
      <c r="C387" s="10" t="s">
        <v>72</v>
      </c>
      <c r="D387" s="10" t="s">
        <v>407</v>
      </c>
      <c r="E387" s="46">
        <v>0</v>
      </c>
      <c r="F387" s="46">
        <v>0</v>
      </c>
      <c r="G387" s="46">
        <v>0</v>
      </c>
      <c r="H387" s="46">
        <v>0</v>
      </c>
      <c r="I387" s="46">
        <v>0</v>
      </c>
      <c r="J387" s="10">
        <v>2</v>
      </c>
      <c r="K387" s="10" t="s">
        <v>129</v>
      </c>
      <c r="L387" s="10" t="s">
        <v>18</v>
      </c>
      <c r="M387" s="10" t="s">
        <v>64</v>
      </c>
      <c r="N387" s="10" t="s">
        <v>20</v>
      </c>
      <c r="O387" s="35">
        <v>16</v>
      </c>
      <c r="P387" s="35">
        <v>200</v>
      </c>
      <c r="Q387" s="35">
        <v>50</v>
      </c>
      <c r="R387" s="12">
        <v>136</v>
      </c>
      <c r="S387" s="13">
        <v>272</v>
      </c>
      <c r="T387" s="48" t="s">
        <v>897</v>
      </c>
      <c r="U387" s="45"/>
      <c r="V387" s="45"/>
      <c r="W387" s="45"/>
      <c r="X387" s="45"/>
      <c r="Y387" s="45"/>
    </row>
    <row r="388" spans="1:25" ht="57" outlineLevel="2" x14ac:dyDescent="0.2">
      <c r="A388" s="10" t="s">
        <v>1357</v>
      </c>
      <c r="B388" s="10" t="s">
        <v>246</v>
      </c>
      <c r="C388" s="10" t="s">
        <v>75</v>
      </c>
      <c r="D388" s="10" t="s">
        <v>247</v>
      </c>
      <c r="E388" s="46">
        <v>0</v>
      </c>
      <c r="F388" s="46">
        <v>0</v>
      </c>
      <c r="G388" s="46">
        <v>0</v>
      </c>
      <c r="H388" s="46">
        <v>0</v>
      </c>
      <c r="I388" s="46">
        <v>0</v>
      </c>
      <c r="J388" s="10">
        <v>4</v>
      </c>
      <c r="K388" s="10" t="s">
        <v>254</v>
      </c>
      <c r="L388" s="10" t="s">
        <v>74</v>
      </c>
      <c r="M388" s="10" t="s">
        <v>64</v>
      </c>
      <c r="N388" s="10" t="s">
        <v>2</v>
      </c>
      <c r="O388" s="35">
        <v>100</v>
      </c>
      <c r="P388" s="35">
        <v>100</v>
      </c>
      <c r="Q388" s="35">
        <v>100</v>
      </c>
      <c r="R388" s="12">
        <v>100</v>
      </c>
      <c r="S388" s="13">
        <v>100</v>
      </c>
      <c r="T388" s="48" t="s">
        <v>898</v>
      </c>
      <c r="U388" s="45"/>
      <c r="V388" s="45"/>
      <c r="W388" s="45"/>
      <c r="X388" s="45"/>
      <c r="Y388" s="45"/>
    </row>
    <row r="389" spans="1:25" ht="57" outlineLevel="2" x14ac:dyDescent="0.2">
      <c r="A389" s="10" t="s">
        <v>1357</v>
      </c>
      <c r="B389" s="10" t="s">
        <v>246</v>
      </c>
      <c r="C389" s="10" t="s">
        <v>87</v>
      </c>
      <c r="D389" s="10" t="s">
        <v>405</v>
      </c>
      <c r="E389" s="46">
        <v>0</v>
      </c>
      <c r="F389" s="46">
        <v>0</v>
      </c>
      <c r="G389" s="46">
        <v>0</v>
      </c>
      <c r="H389" s="46">
        <v>0</v>
      </c>
      <c r="I389" s="46">
        <v>0</v>
      </c>
      <c r="J389" s="10">
        <v>8</v>
      </c>
      <c r="K389" s="10" t="s">
        <v>130</v>
      </c>
      <c r="L389" s="10" t="s">
        <v>18</v>
      </c>
      <c r="M389" s="10" t="s">
        <v>64</v>
      </c>
      <c r="N389" s="10" t="s">
        <v>20</v>
      </c>
      <c r="O389" s="35">
        <v>0</v>
      </c>
      <c r="P389" s="35">
        <v>3</v>
      </c>
      <c r="Q389" s="35">
        <v>3</v>
      </c>
      <c r="R389" s="12">
        <v>0</v>
      </c>
      <c r="S389" s="13">
        <v>0</v>
      </c>
      <c r="T389" s="48" t="s">
        <v>899</v>
      </c>
      <c r="U389" s="45"/>
      <c r="V389" s="45"/>
      <c r="W389" s="45"/>
      <c r="X389" s="45"/>
      <c r="Y389" s="45"/>
    </row>
    <row r="390" spans="1:25" ht="71.25" outlineLevel="2" x14ac:dyDescent="0.2">
      <c r="A390" s="10" t="s">
        <v>1357</v>
      </c>
      <c r="B390" s="10" t="s">
        <v>246</v>
      </c>
      <c r="C390" s="10" t="s">
        <v>87</v>
      </c>
      <c r="D390" s="10" t="s">
        <v>405</v>
      </c>
      <c r="E390" s="46">
        <v>0</v>
      </c>
      <c r="F390" s="46">
        <v>0</v>
      </c>
      <c r="G390" s="46">
        <v>0</v>
      </c>
      <c r="H390" s="46">
        <v>0</v>
      </c>
      <c r="I390" s="46">
        <v>0</v>
      </c>
      <c r="J390" s="10">
        <v>9</v>
      </c>
      <c r="K390" s="10" t="s">
        <v>131</v>
      </c>
      <c r="L390" s="10" t="s">
        <v>18</v>
      </c>
      <c r="M390" s="10" t="s">
        <v>64</v>
      </c>
      <c r="N390" s="10" t="s">
        <v>2</v>
      </c>
      <c r="O390" s="35">
        <v>0</v>
      </c>
      <c r="P390" s="35">
        <v>100</v>
      </c>
      <c r="Q390" s="35">
        <v>90</v>
      </c>
      <c r="R390" s="12">
        <v>76</v>
      </c>
      <c r="S390" s="13">
        <v>84.4444444444444</v>
      </c>
      <c r="T390" s="48" t="s">
        <v>900</v>
      </c>
      <c r="U390" s="45"/>
      <c r="V390" s="45"/>
      <c r="W390" s="45"/>
      <c r="X390" s="45"/>
      <c r="Y390" s="45"/>
    </row>
    <row r="391" spans="1:25" ht="71.25" outlineLevel="2" x14ac:dyDescent="0.2">
      <c r="A391" s="10" t="s">
        <v>1357</v>
      </c>
      <c r="B391" s="10" t="s">
        <v>246</v>
      </c>
      <c r="C391" s="10" t="s">
        <v>65</v>
      </c>
      <c r="D391" s="10" t="s">
        <v>249</v>
      </c>
      <c r="E391" s="46">
        <v>0</v>
      </c>
      <c r="F391" s="46">
        <v>0</v>
      </c>
      <c r="G391" s="46">
        <v>0</v>
      </c>
      <c r="H391" s="46">
        <v>0</v>
      </c>
      <c r="I391" s="46">
        <v>0</v>
      </c>
      <c r="J391" s="10">
        <v>11</v>
      </c>
      <c r="K391" s="10" t="s">
        <v>255</v>
      </c>
      <c r="L391" s="10" t="s">
        <v>18</v>
      </c>
      <c r="M391" s="10" t="s">
        <v>64</v>
      </c>
      <c r="N391" s="10" t="s">
        <v>20</v>
      </c>
      <c r="O391" s="35">
        <v>0</v>
      </c>
      <c r="P391" s="35">
        <v>2</v>
      </c>
      <c r="Q391" s="35">
        <v>1</v>
      </c>
      <c r="R391" s="12">
        <v>0</v>
      </c>
      <c r="S391" s="13">
        <v>0</v>
      </c>
      <c r="T391" s="48" t="s">
        <v>901</v>
      </c>
      <c r="U391" s="45"/>
      <c r="V391" s="45"/>
      <c r="W391" s="45"/>
      <c r="X391" s="45"/>
      <c r="Y391" s="45"/>
    </row>
    <row r="392" spans="1:25" ht="71.25" outlineLevel="2" x14ac:dyDescent="0.2">
      <c r="A392" s="10" t="s">
        <v>1357</v>
      </c>
      <c r="B392" s="10" t="s">
        <v>246</v>
      </c>
      <c r="C392" s="10" t="s">
        <v>17</v>
      </c>
      <c r="D392" s="10" t="s">
        <v>538</v>
      </c>
      <c r="E392" s="46">
        <v>476.46499999999997</v>
      </c>
      <c r="F392" s="46">
        <v>0</v>
      </c>
      <c r="G392" s="46">
        <v>0</v>
      </c>
      <c r="H392" s="46">
        <v>0</v>
      </c>
      <c r="I392" s="46">
        <v>0</v>
      </c>
      <c r="J392" s="10">
        <v>12</v>
      </c>
      <c r="K392" s="10" t="s">
        <v>132</v>
      </c>
      <c r="L392" s="10" t="s">
        <v>18</v>
      </c>
      <c r="M392" s="10" t="s">
        <v>64</v>
      </c>
      <c r="N392" s="10" t="s">
        <v>20</v>
      </c>
      <c r="O392" s="35">
        <v>0</v>
      </c>
      <c r="P392" s="35">
        <v>2</v>
      </c>
      <c r="Q392" s="35">
        <v>1</v>
      </c>
      <c r="R392" s="12">
        <v>0</v>
      </c>
      <c r="S392" s="13">
        <v>0</v>
      </c>
      <c r="T392" s="48" t="s">
        <v>902</v>
      </c>
      <c r="U392" s="45"/>
      <c r="V392" s="45"/>
      <c r="W392" s="45"/>
      <c r="X392" s="45"/>
      <c r="Y392" s="45"/>
    </row>
    <row r="393" spans="1:25" ht="75" outlineLevel="1" x14ac:dyDescent="0.2">
      <c r="A393" s="15" t="str">
        <f>A392</f>
        <v>0213</v>
      </c>
      <c r="B393" s="16" t="s">
        <v>460</v>
      </c>
      <c r="C393" s="16"/>
      <c r="D393" s="16"/>
      <c r="E393" s="47">
        <v>21214.543000000001</v>
      </c>
      <c r="F393" s="47">
        <v>26760.839045000001</v>
      </c>
      <c r="G393" s="47">
        <v>26760.839045000001</v>
      </c>
      <c r="H393" s="47">
        <v>20021.229772999999</v>
      </c>
      <c r="I393" s="47">
        <v>13007.763939</v>
      </c>
      <c r="J393" s="16"/>
      <c r="K393" s="16"/>
      <c r="L393" s="16"/>
      <c r="M393" s="16"/>
      <c r="N393" s="16"/>
      <c r="O393" s="53"/>
      <c r="P393" s="53"/>
      <c r="Q393" s="53"/>
      <c r="R393" s="17"/>
      <c r="S393" s="18"/>
      <c r="T393" s="49" t="s">
        <v>566</v>
      </c>
      <c r="U393" s="45"/>
      <c r="V393" s="45"/>
      <c r="W393" s="45"/>
      <c r="X393" s="45"/>
      <c r="Y393" s="45"/>
    </row>
    <row r="394" spans="1:25" ht="142.5" outlineLevel="2" x14ac:dyDescent="0.2">
      <c r="A394" s="10" t="s">
        <v>1358</v>
      </c>
      <c r="B394" s="10" t="s">
        <v>256</v>
      </c>
      <c r="C394" s="10" t="s">
        <v>72</v>
      </c>
      <c r="D394" s="10" t="s">
        <v>257</v>
      </c>
      <c r="E394" s="46">
        <v>46393.373</v>
      </c>
      <c r="F394" s="46">
        <v>45496.701569999997</v>
      </c>
      <c r="G394" s="46">
        <v>45496.701569999997</v>
      </c>
      <c r="H394" s="46">
        <v>38282.152949000003</v>
      </c>
      <c r="I394" s="46">
        <v>24512.888081000001</v>
      </c>
      <c r="J394" s="10">
        <v>92</v>
      </c>
      <c r="K394" s="10" t="s">
        <v>1325</v>
      </c>
      <c r="L394" s="10" t="s">
        <v>74</v>
      </c>
      <c r="M394" s="10" t="s">
        <v>19</v>
      </c>
      <c r="N394" s="10" t="s">
        <v>2</v>
      </c>
      <c r="O394" s="35">
        <v>11.7</v>
      </c>
      <c r="P394" s="35">
        <v>11.7</v>
      </c>
      <c r="Q394" s="35">
        <v>11.7</v>
      </c>
      <c r="R394" s="12">
        <v>6.78</v>
      </c>
      <c r="S394" s="13">
        <v>57.948717948717899</v>
      </c>
      <c r="T394" s="48" t="s">
        <v>903</v>
      </c>
      <c r="U394" s="45"/>
      <c r="V394" s="45"/>
      <c r="W394" s="45"/>
      <c r="X394" s="45"/>
      <c r="Y394" s="45"/>
    </row>
    <row r="395" spans="1:25" ht="85.5" outlineLevel="2" x14ac:dyDescent="0.2">
      <c r="A395" s="10" t="s">
        <v>1358</v>
      </c>
      <c r="B395" s="10" t="s">
        <v>256</v>
      </c>
      <c r="C395" s="10" t="s">
        <v>33</v>
      </c>
      <c r="D395" s="10" t="s">
        <v>258</v>
      </c>
      <c r="E395" s="46">
        <v>33996.495999999999</v>
      </c>
      <c r="F395" s="46">
        <v>34893.167430000001</v>
      </c>
      <c r="G395" s="46">
        <v>34893.167430000001</v>
      </c>
      <c r="H395" s="46">
        <v>29041.147315999999</v>
      </c>
      <c r="I395" s="46">
        <v>17699.046552</v>
      </c>
      <c r="J395" s="10">
        <v>97</v>
      </c>
      <c r="K395" s="10" t="s">
        <v>1211</v>
      </c>
      <c r="L395" s="10" t="s">
        <v>74</v>
      </c>
      <c r="M395" s="10" t="s">
        <v>19</v>
      </c>
      <c r="N395" s="10" t="s">
        <v>20</v>
      </c>
      <c r="O395" s="35">
        <v>2800</v>
      </c>
      <c r="P395" s="35">
        <v>2800</v>
      </c>
      <c r="Q395" s="35">
        <v>2800</v>
      </c>
      <c r="R395" s="12">
        <v>2135</v>
      </c>
      <c r="S395" s="13">
        <v>76.25</v>
      </c>
      <c r="T395" s="48" t="s">
        <v>904</v>
      </c>
      <c r="U395" s="45"/>
      <c r="V395" s="45"/>
      <c r="W395" s="45"/>
      <c r="X395" s="45"/>
      <c r="Y395" s="45"/>
    </row>
    <row r="396" spans="1:25" ht="99.75" outlineLevel="2" x14ac:dyDescent="0.2">
      <c r="A396" s="10" t="s">
        <v>1358</v>
      </c>
      <c r="B396" s="10" t="s">
        <v>256</v>
      </c>
      <c r="C396" s="10" t="s">
        <v>72</v>
      </c>
      <c r="D396" s="10" t="s">
        <v>257</v>
      </c>
      <c r="E396" s="46">
        <v>0</v>
      </c>
      <c r="F396" s="46">
        <v>0</v>
      </c>
      <c r="G396" s="46">
        <v>0</v>
      </c>
      <c r="H396" s="46">
        <v>0</v>
      </c>
      <c r="I396" s="46">
        <v>0</v>
      </c>
      <c r="J396" s="10">
        <v>95</v>
      </c>
      <c r="K396" s="10" t="s">
        <v>1326</v>
      </c>
      <c r="L396" s="10" t="s">
        <v>74</v>
      </c>
      <c r="M396" s="10" t="s">
        <v>19</v>
      </c>
      <c r="N396" s="10" t="s">
        <v>2</v>
      </c>
      <c r="O396" s="35">
        <v>1.17</v>
      </c>
      <c r="P396" s="35">
        <v>1.17</v>
      </c>
      <c r="Q396" s="35">
        <v>1.17</v>
      </c>
      <c r="R396" s="12">
        <v>0.25</v>
      </c>
      <c r="S396" s="13">
        <v>21.367521367521402</v>
      </c>
      <c r="T396" s="48" t="s">
        <v>905</v>
      </c>
      <c r="U396" s="45"/>
      <c r="V396" s="45"/>
      <c r="W396" s="45"/>
      <c r="X396" s="45"/>
      <c r="Y396" s="45"/>
    </row>
    <row r="397" spans="1:25" ht="85.5" outlineLevel="2" x14ac:dyDescent="0.2">
      <c r="A397" s="10" t="s">
        <v>1358</v>
      </c>
      <c r="B397" s="10" t="s">
        <v>256</v>
      </c>
      <c r="C397" s="10" t="s">
        <v>72</v>
      </c>
      <c r="D397" s="10" t="s">
        <v>257</v>
      </c>
      <c r="E397" s="46">
        <v>0</v>
      </c>
      <c r="F397" s="46">
        <v>0</v>
      </c>
      <c r="G397" s="46">
        <v>0</v>
      </c>
      <c r="H397" s="46">
        <v>0</v>
      </c>
      <c r="I397" s="46">
        <v>0</v>
      </c>
      <c r="J397" s="10">
        <v>96</v>
      </c>
      <c r="K397" s="10" t="s">
        <v>1327</v>
      </c>
      <c r="L397" s="10" t="s">
        <v>74</v>
      </c>
      <c r="M397" s="10" t="s">
        <v>19</v>
      </c>
      <c r="N397" s="10" t="s">
        <v>2</v>
      </c>
      <c r="O397" s="35">
        <v>1.93</v>
      </c>
      <c r="P397" s="35">
        <v>1.93</v>
      </c>
      <c r="Q397" s="35">
        <v>1.93</v>
      </c>
      <c r="R397" s="12">
        <v>0.27</v>
      </c>
      <c r="S397" s="13">
        <v>13.9896373056995</v>
      </c>
      <c r="T397" s="48" t="s">
        <v>906</v>
      </c>
      <c r="U397" s="45"/>
      <c r="V397" s="45"/>
      <c r="W397" s="45"/>
      <c r="X397" s="45"/>
      <c r="Y397" s="45"/>
    </row>
    <row r="398" spans="1:25" ht="114" outlineLevel="2" x14ac:dyDescent="0.2">
      <c r="A398" s="10" t="s">
        <v>1358</v>
      </c>
      <c r="B398" s="10" t="s">
        <v>256</v>
      </c>
      <c r="C398" s="10" t="s">
        <v>72</v>
      </c>
      <c r="D398" s="10" t="s">
        <v>257</v>
      </c>
      <c r="E398" s="46">
        <v>0</v>
      </c>
      <c r="F398" s="46">
        <v>0</v>
      </c>
      <c r="G398" s="46">
        <v>0</v>
      </c>
      <c r="H398" s="46">
        <v>0</v>
      </c>
      <c r="I398" s="46">
        <v>0</v>
      </c>
      <c r="J398" s="10">
        <v>98</v>
      </c>
      <c r="K398" s="10" t="s">
        <v>1328</v>
      </c>
      <c r="L398" s="10" t="s">
        <v>74</v>
      </c>
      <c r="M398" s="10" t="s">
        <v>19</v>
      </c>
      <c r="N398" s="10" t="s">
        <v>2</v>
      </c>
      <c r="O398" s="35">
        <v>1.45</v>
      </c>
      <c r="P398" s="35">
        <v>1.45</v>
      </c>
      <c r="Q398" s="35">
        <v>1.45</v>
      </c>
      <c r="R398" s="12">
        <v>0.56000000000000005</v>
      </c>
      <c r="S398" s="13">
        <v>38.620689655172399</v>
      </c>
      <c r="T398" s="48" t="s">
        <v>907</v>
      </c>
      <c r="U398" s="45"/>
      <c r="V398" s="45"/>
      <c r="W398" s="45"/>
      <c r="X398" s="45"/>
      <c r="Y398" s="45"/>
    </row>
    <row r="399" spans="1:25" ht="90" outlineLevel="1" x14ac:dyDescent="0.2">
      <c r="A399" s="15" t="str">
        <f>A398</f>
        <v>0214</v>
      </c>
      <c r="B399" s="16" t="s">
        <v>461</v>
      </c>
      <c r="C399" s="16"/>
      <c r="D399" s="16"/>
      <c r="E399" s="47">
        <v>80389.869000000006</v>
      </c>
      <c r="F399" s="47">
        <v>80389.869000000006</v>
      </c>
      <c r="G399" s="47">
        <v>80389.869000000006</v>
      </c>
      <c r="H399" s="47">
        <v>67323.300264999998</v>
      </c>
      <c r="I399" s="47">
        <v>42211.934632999997</v>
      </c>
      <c r="J399" s="16"/>
      <c r="K399" s="16"/>
      <c r="L399" s="16"/>
      <c r="M399" s="16"/>
      <c r="N399" s="16"/>
      <c r="O399" s="53"/>
      <c r="P399" s="53"/>
      <c r="Q399" s="53"/>
      <c r="R399" s="17"/>
      <c r="S399" s="18"/>
      <c r="T399" s="49" t="s">
        <v>566</v>
      </c>
      <c r="U399" s="45"/>
      <c r="V399" s="45"/>
      <c r="W399" s="45"/>
      <c r="X399" s="45"/>
      <c r="Y399" s="45"/>
    </row>
    <row r="400" spans="1:25" ht="71.25" outlineLevel="2" x14ac:dyDescent="0.2">
      <c r="A400" s="10" t="s">
        <v>1359</v>
      </c>
      <c r="B400" s="10" t="s">
        <v>1031</v>
      </c>
      <c r="C400" s="10" t="s">
        <v>72</v>
      </c>
      <c r="D400" s="10" t="s">
        <v>259</v>
      </c>
      <c r="E400" s="46">
        <v>6180.4520000000002</v>
      </c>
      <c r="F400" s="46">
        <v>6967.616822</v>
      </c>
      <c r="G400" s="46">
        <v>6967.616822</v>
      </c>
      <c r="H400" s="46">
        <v>5863.8784649999998</v>
      </c>
      <c r="I400" s="46">
        <v>4056.5199090000001</v>
      </c>
      <c r="J400" s="10">
        <v>1</v>
      </c>
      <c r="K400" s="10" t="s">
        <v>260</v>
      </c>
      <c r="L400" s="10" t="s">
        <v>18</v>
      </c>
      <c r="M400" s="10" t="s">
        <v>64</v>
      </c>
      <c r="N400" s="10" t="s">
        <v>20</v>
      </c>
      <c r="O400" s="35">
        <v>606</v>
      </c>
      <c r="P400" s="35">
        <v>760</v>
      </c>
      <c r="Q400" s="35">
        <v>380</v>
      </c>
      <c r="R400" s="12">
        <v>240</v>
      </c>
      <c r="S400" s="13">
        <v>63.157894736842103</v>
      </c>
      <c r="T400" s="48" t="s">
        <v>908</v>
      </c>
      <c r="U400" s="45"/>
      <c r="V400" s="45"/>
      <c r="W400" s="45"/>
      <c r="X400" s="45"/>
      <c r="Y400" s="45"/>
    </row>
    <row r="401" spans="1:25" ht="71.25" outlineLevel="2" x14ac:dyDescent="0.2">
      <c r="A401" s="10" t="s">
        <v>1359</v>
      </c>
      <c r="B401" s="10" t="s">
        <v>1031</v>
      </c>
      <c r="C401" s="10" t="s">
        <v>75</v>
      </c>
      <c r="D401" s="10" t="s">
        <v>261</v>
      </c>
      <c r="E401" s="46">
        <v>2387.9850000000001</v>
      </c>
      <c r="F401" s="46">
        <v>3535.3279000000002</v>
      </c>
      <c r="G401" s="46">
        <v>3535.3279000000002</v>
      </c>
      <c r="H401" s="46">
        <v>2009.0185759999999</v>
      </c>
      <c r="I401" s="46">
        <v>1563.659582</v>
      </c>
      <c r="J401" s="10">
        <v>3</v>
      </c>
      <c r="K401" s="10" t="s">
        <v>262</v>
      </c>
      <c r="L401" s="10" t="s">
        <v>18</v>
      </c>
      <c r="M401" s="10" t="s">
        <v>64</v>
      </c>
      <c r="N401" s="10" t="s">
        <v>20</v>
      </c>
      <c r="O401" s="35">
        <v>252</v>
      </c>
      <c r="P401" s="35">
        <v>340</v>
      </c>
      <c r="Q401" s="35">
        <v>170</v>
      </c>
      <c r="R401" s="12">
        <v>169</v>
      </c>
      <c r="S401" s="13">
        <v>99.411764705882405</v>
      </c>
      <c r="T401" s="48" t="s">
        <v>909</v>
      </c>
      <c r="U401" s="45"/>
      <c r="V401" s="45"/>
      <c r="W401" s="45"/>
      <c r="X401" s="45"/>
      <c r="Y401" s="45"/>
    </row>
    <row r="402" spans="1:25" ht="57" outlineLevel="2" x14ac:dyDescent="0.2">
      <c r="A402" s="10" t="s">
        <v>1359</v>
      </c>
      <c r="B402" s="10" t="s">
        <v>1031</v>
      </c>
      <c r="C402" s="10" t="s">
        <v>81</v>
      </c>
      <c r="D402" s="10" t="s">
        <v>263</v>
      </c>
      <c r="E402" s="46">
        <v>1799.1279999999999</v>
      </c>
      <c r="F402" s="46">
        <v>1911.5812390000001</v>
      </c>
      <c r="G402" s="46">
        <v>1911.5812390000001</v>
      </c>
      <c r="H402" s="46">
        <v>1142.70947</v>
      </c>
      <c r="I402" s="46">
        <v>887.01761499999998</v>
      </c>
      <c r="J402" s="10">
        <v>7</v>
      </c>
      <c r="K402" s="10" t="s">
        <v>264</v>
      </c>
      <c r="L402" s="10" t="s">
        <v>18</v>
      </c>
      <c r="M402" s="10" t="s">
        <v>64</v>
      </c>
      <c r="N402" s="10" t="s">
        <v>20</v>
      </c>
      <c r="O402" s="35">
        <v>1</v>
      </c>
      <c r="P402" s="35">
        <v>2</v>
      </c>
      <c r="Q402" s="35">
        <v>1</v>
      </c>
      <c r="R402" s="12">
        <v>1</v>
      </c>
      <c r="S402" s="13">
        <v>100</v>
      </c>
      <c r="T402" s="48" t="s">
        <v>910</v>
      </c>
      <c r="U402" s="45"/>
      <c r="V402" s="45"/>
      <c r="W402" s="45"/>
      <c r="X402" s="45"/>
      <c r="Y402" s="45"/>
    </row>
    <row r="403" spans="1:25" ht="85.5" outlineLevel="2" x14ac:dyDescent="0.2">
      <c r="A403" s="10" t="s">
        <v>1359</v>
      </c>
      <c r="B403" s="10" t="s">
        <v>1031</v>
      </c>
      <c r="C403" s="10" t="s">
        <v>87</v>
      </c>
      <c r="D403" s="10" t="s">
        <v>265</v>
      </c>
      <c r="E403" s="46">
        <v>924.077</v>
      </c>
      <c r="F403" s="46">
        <v>1026.1614159999999</v>
      </c>
      <c r="G403" s="46">
        <v>1026.1614159999999</v>
      </c>
      <c r="H403" s="46">
        <v>910.088483</v>
      </c>
      <c r="I403" s="46">
        <v>602.63585999999998</v>
      </c>
      <c r="J403" s="10">
        <v>8</v>
      </c>
      <c r="K403" s="10" t="s">
        <v>266</v>
      </c>
      <c r="L403" s="10" t="s">
        <v>18</v>
      </c>
      <c r="M403" s="10" t="s">
        <v>64</v>
      </c>
      <c r="N403" s="10" t="s">
        <v>20</v>
      </c>
      <c r="O403" s="35">
        <v>434</v>
      </c>
      <c r="P403" s="35">
        <v>540</v>
      </c>
      <c r="Q403" s="35">
        <v>270</v>
      </c>
      <c r="R403" s="12">
        <v>231</v>
      </c>
      <c r="S403" s="13">
        <v>85.5555555555556</v>
      </c>
      <c r="T403" s="48" t="s">
        <v>911</v>
      </c>
      <c r="U403" s="45"/>
      <c r="V403" s="45"/>
      <c r="W403" s="45"/>
      <c r="X403" s="45"/>
      <c r="Y403" s="45"/>
    </row>
    <row r="404" spans="1:25" ht="57" outlineLevel="2" x14ac:dyDescent="0.2">
      <c r="A404" s="10" t="s">
        <v>1359</v>
      </c>
      <c r="B404" s="10" t="s">
        <v>1031</v>
      </c>
      <c r="C404" s="10" t="s">
        <v>65</v>
      </c>
      <c r="D404" s="10" t="s">
        <v>408</v>
      </c>
      <c r="E404" s="46">
        <v>955</v>
      </c>
      <c r="F404" s="46">
        <v>906.25985900000001</v>
      </c>
      <c r="G404" s="46">
        <v>906.25985900000001</v>
      </c>
      <c r="H404" s="46">
        <v>878.33396300000004</v>
      </c>
      <c r="I404" s="46">
        <v>550.37402899999995</v>
      </c>
      <c r="J404" s="10">
        <v>9</v>
      </c>
      <c r="K404" s="10" t="s">
        <v>539</v>
      </c>
      <c r="L404" s="10" t="s">
        <v>18</v>
      </c>
      <c r="M404" s="10" t="s">
        <v>64</v>
      </c>
      <c r="N404" s="10" t="s">
        <v>20</v>
      </c>
      <c r="O404" s="35">
        <v>0</v>
      </c>
      <c r="P404" s="35">
        <v>20000</v>
      </c>
      <c r="Q404" s="35">
        <v>1000</v>
      </c>
      <c r="R404" s="12">
        <v>0</v>
      </c>
      <c r="S404" s="13">
        <v>0</v>
      </c>
      <c r="T404" s="48" t="s">
        <v>912</v>
      </c>
      <c r="U404" s="45"/>
      <c r="V404" s="45"/>
      <c r="W404" s="45"/>
      <c r="X404" s="45"/>
      <c r="Y404" s="45"/>
    </row>
    <row r="405" spans="1:25" ht="71.25" outlineLevel="2" x14ac:dyDescent="0.2">
      <c r="A405" s="10" t="s">
        <v>1359</v>
      </c>
      <c r="B405" s="10" t="s">
        <v>1031</v>
      </c>
      <c r="C405" s="10" t="s">
        <v>125</v>
      </c>
      <c r="D405" s="10" t="s">
        <v>409</v>
      </c>
      <c r="E405" s="46">
        <v>377.52499999999998</v>
      </c>
      <c r="F405" s="46">
        <v>262.23816399999998</v>
      </c>
      <c r="G405" s="46">
        <v>262.23816399999998</v>
      </c>
      <c r="H405" s="46">
        <v>251.10575299999999</v>
      </c>
      <c r="I405" s="46">
        <v>140.378872</v>
      </c>
      <c r="J405" s="10">
        <v>5</v>
      </c>
      <c r="K405" s="10" t="s">
        <v>135</v>
      </c>
      <c r="L405" s="10" t="s">
        <v>18</v>
      </c>
      <c r="M405" s="10" t="s">
        <v>64</v>
      </c>
      <c r="N405" s="10" t="s">
        <v>20</v>
      </c>
      <c r="O405" s="35">
        <v>245</v>
      </c>
      <c r="P405" s="35">
        <v>400</v>
      </c>
      <c r="Q405" s="35">
        <v>200</v>
      </c>
      <c r="R405" s="12">
        <v>123</v>
      </c>
      <c r="S405" s="13">
        <v>61.5</v>
      </c>
      <c r="T405" s="48" t="s">
        <v>913</v>
      </c>
      <c r="U405" s="45"/>
      <c r="V405" s="45"/>
      <c r="W405" s="45"/>
      <c r="X405" s="45"/>
      <c r="Y405" s="45"/>
    </row>
    <row r="406" spans="1:25" ht="57" outlineLevel="2" x14ac:dyDescent="0.2">
      <c r="A406" s="10" t="s">
        <v>1359</v>
      </c>
      <c r="B406" s="10" t="s">
        <v>1031</v>
      </c>
      <c r="C406" s="10" t="s">
        <v>72</v>
      </c>
      <c r="D406" s="10" t="s">
        <v>259</v>
      </c>
      <c r="E406" s="46">
        <v>0</v>
      </c>
      <c r="F406" s="46">
        <v>0</v>
      </c>
      <c r="G406" s="46">
        <v>0</v>
      </c>
      <c r="H406" s="46">
        <v>0</v>
      </c>
      <c r="I406" s="46">
        <v>0</v>
      </c>
      <c r="J406" s="10">
        <v>2</v>
      </c>
      <c r="K406" s="10" t="s">
        <v>267</v>
      </c>
      <c r="L406" s="10" t="s">
        <v>18</v>
      </c>
      <c r="M406" s="10" t="s">
        <v>64</v>
      </c>
      <c r="N406" s="10" t="s">
        <v>20</v>
      </c>
      <c r="O406" s="35">
        <v>145900</v>
      </c>
      <c r="P406" s="35">
        <v>187298</v>
      </c>
      <c r="Q406" s="35">
        <v>93649</v>
      </c>
      <c r="R406" s="12">
        <v>320604</v>
      </c>
      <c r="S406" s="13">
        <v>342.34642121111801</v>
      </c>
      <c r="T406" s="48" t="s">
        <v>914</v>
      </c>
      <c r="U406" s="45"/>
      <c r="V406" s="45"/>
      <c r="W406" s="45"/>
      <c r="X406" s="45"/>
      <c r="Y406" s="45"/>
    </row>
    <row r="407" spans="1:25" ht="57" outlineLevel="2" x14ac:dyDescent="0.2">
      <c r="A407" s="10" t="s">
        <v>1359</v>
      </c>
      <c r="B407" s="10" t="s">
        <v>1031</v>
      </c>
      <c r="C407" s="10" t="s">
        <v>75</v>
      </c>
      <c r="D407" s="10" t="s">
        <v>261</v>
      </c>
      <c r="E407" s="46">
        <v>0</v>
      </c>
      <c r="F407" s="46">
        <v>0</v>
      </c>
      <c r="G407" s="46">
        <v>0</v>
      </c>
      <c r="H407" s="46">
        <v>0</v>
      </c>
      <c r="I407" s="46">
        <v>0</v>
      </c>
      <c r="J407" s="10">
        <v>4</v>
      </c>
      <c r="K407" s="10" t="s">
        <v>540</v>
      </c>
      <c r="L407" s="10" t="s">
        <v>18</v>
      </c>
      <c r="M407" s="10" t="s">
        <v>64</v>
      </c>
      <c r="N407" s="10" t="s">
        <v>20</v>
      </c>
      <c r="O407" s="35">
        <v>415</v>
      </c>
      <c r="P407" s="35">
        <v>629</v>
      </c>
      <c r="Q407" s="35">
        <v>314</v>
      </c>
      <c r="R407" s="12">
        <v>370</v>
      </c>
      <c r="S407" s="13">
        <v>117.834394904459</v>
      </c>
      <c r="T407" s="48" t="s">
        <v>915</v>
      </c>
      <c r="U407" s="45"/>
      <c r="V407" s="45"/>
      <c r="W407" s="45"/>
      <c r="X407" s="45"/>
      <c r="Y407" s="45"/>
    </row>
    <row r="408" spans="1:25" ht="57" outlineLevel="2" x14ac:dyDescent="0.2">
      <c r="A408" s="10" t="s">
        <v>1359</v>
      </c>
      <c r="B408" s="10" t="s">
        <v>1031</v>
      </c>
      <c r="C408" s="10" t="s">
        <v>125</v>
      </c>
      <c r="D408" s="10" t="s">
        <v>409</v>
      </c>
      <c r="E408" s="46">
        <v>0</v>
      </c>
      <c r="F408" s="46">
        <v>0</v>
      </c>
      <c r="G408" s="46">
        <v>0</v>
      </c>
      <c r="H408" s="46">
        <v>0</v>
      </c>
      <c r="I408" s="46">
        <v>0</v>
      </c>
      <c r="J408" s="10">
        <v>6</v>
      </c>
      <c r="K408" s="10" t="s">
        <v>498</v>
      </c>
      <c r="L408" s="10" t="s">
        <v>18</v>
      </c>
      <c r="M408" s="10" t="s">
        <v>64</v>
      </c>
      <c r="N408" s="10" t="s">
        <v>20</v>
      </c>
      <c r="O408" s="35">
        <v>3700</v>
      </c>
      <c r="P408" s="35">
        <v>4000</v>
      </c>
      <c r="Q408" s="35">
        <v>2000</v>
      </c>
      <c r="R408" s="12">
        <v>3224</v>
      </c>
      <c r="S408" s="13">
        <v>161.19999999999999</v>
      </c>
      <c r="T408" s="48" t="s">
        <v>916</v>
      </c>
      <c r="U408" s="45"/>
      <c r="V408" s="45"/>
      <c r="W408" s="45"/>
      <c r="X408" s="45"/>
      <c r="Y408" s="45"/>
    </row>
    <row r="409" spans="1:25" ht="90" outlineLevel="1" x14ac:dyDescent="0.2">
      <c r="A409" s="15" t="str">
        <f>A408</f>
        <v>0215</v>
      </c>
      <c r="B409" s="16" t="s">
        <v>1030</v>
      </c>
      <c r="C409" s="16"/>
      <c r="D409" s="16"/>
      <c r="E409" s="47">
        <v>12624.166999999999</v>
      </c>
      <c r="F409" s="47">
        <v>14609.1854</v>
      </c>
      <c r="G409" s="47">
        <v>14609.1854</v>
      </c>
      <c r="H409" s="47">
        <v>11055.13471</v>
      </c>
      <c r="I409" s="47">
        <v>7800.5858669999998</v>
      </c>
      <c r="J409" s="16"/>
      <c r="K409" s="16"/>
      <c r="L409" s="16"/>
      <c r="M409" s="16"/>
      <c r="N409" s="16"/>
      <c r="O409" s="53"/>
      <c r="P409" s="53"/>
      <c r="Q409" s="53"/>
      <c r="R409" s="17"/>
      <c r="S409" s="18"/>
      <c r="T409" s="49" t="s">
        <v>566</v>
      </c>
      <c r="U409" s="45"/>
      <c r="V409" s="45"/>
      <c r="W409" s="45"/>
      <c r="X409" s="45"/>
      <c r="Y409" s="45"/>
    </row>
    <row r="410" spans="1:25" ht="42.75" outlineLevel="2" x14ac:dyDescent="0.2">
      <c r="A410" s="10" t="s">
        <v>1360</v>
      </c>
      <c r="B410" s="10" t="s">
        <v>1029</v>
      </c>
      <c r="C410" s="10" t="s">
        <v>29</v>
      </c>
      <c r="D410" s="10" t="s">
        <v>268</v>
      </c>
      <c r="E410" s="46">
        <v>17458.289000000001</v>
      </c>
      <c r="F410" s="46">
        <v>17458.289000000001</v>
      </c>
      <c r="G410" s="46">
        <v>17458.289000000001</v>
      </c>
      <c r="H410" s="46">
        <v>15931.659362</v>
      </c>
      <c r="I410" s="46">
        <v>10492.748689</v>
      </c>
      <c r="J410" s="10">
        <v>11</v>
      </c>
      <c r="K410" s="10" t="s">
        <v>1213</v>
      </c>
      <c r="L410" s="10" t="s">
        <v>18</v>
      </c>
      <c r="M410" s="10" t="s">
        <v>19</v>
      </c>
      <c r="N410" s="10" t="s">
        <v>20</v>
      </c>
      <c r="O410" s="35">
        <v>26612</v>
      </c>
      <c r="P410" s="35">
        <v>84831</v>
      </c>
      <c r="Q410" s="35">
        <v>26000</v>
      </c>
      <c r="R410" s="12">
        <v>27963</v>
      </c>
      <c r="S410" s="13">
        <v>107.55</v>
      </c>
      <c r="T410" s="48" t="s">
        <v>917</v>
      </c>
      <c r="U410" s="45"/>
      <c r="V410" s="45"/>
      <c r="W410" s="45"/>
      <c r="X410" s="45"/>
      <c r="Y410" s="45"/>
    </row>
    <row r="411" spans="1:25" ht="57" outlineLevel="2" x14ac:dyDescent="0.2">
      <c r="A411" s="10" t="s">
        <v>1360</v>
      </c>
      <c r="B411" s="10" t="s">
        <v>1029</v>
      </c>
      <c r="C411" s="10" t="s">
        <v>81</v>
      </c>
      <c r="D411" s="10" t="s">
        <v>541</v>
      </c>
      <c r="E411" s="46">
        <v>9927.8549999999996</v>
      </c>
      <c r="F411" s="46">
        <v>9927.8549999999996</v>
      </c>
      <c r="G411" s="46">
        <v>9927.8549999999996</v>
      </c>
      <c r="H411" s="46">
        <v>9418.5460619999994</v>
      </c>
      <c r="I411" s="46">
        <v>6411.195342</v>
      </c>
      <c r="J411" s="10">
        <v>4</v>
      </c>
      <c r="K411" s="10" t="s">
        <v>921</v>
      </c>
      <c r="L411" s="10" t="s">
        <v>74</v>
      </c>
      <c r="M411" s="10" t="s">
        <v>41</v>
      </c>
      <c r="N411" s="10" t="s">
        <v>20</v>
      </c>
      <c r="O411" s="35">
        <v>156</v>
      </c>
      <c r="P411" s="35">
        <v>156</v>
      </c>
      <c r="Q411" s="35">
        <v>156</v>
      </c>
      <c r="R411" s="12">
        <v>0</v>
      </c>
      <c r="S411" s="13">
        <v>0</v>
      </c>
      <c r="T411" s="55" t="s">
        <v>924</v>
      </c>
      <c r="U411" s="45"/>
      <c r="V411" s="45"/>
      <c r="W411" s="45"/>
      <c r="X411" s="45"/>
      <c r="Y411" s="45"/>
    </row>
    <row r="412" spans="1:25" ht="42.75" outlineLevel="2" x14ac:dyDescent="0.2">
      <c r="A412" s="10" t="s">
        <v>1360</v>
      </c>
      <c r="B412" s="10" t="s">
        <v>1029</v>
      </c>
      <c r="C412" s="10" t="s">
        <v>72</v>
      </c>
      <c r="D412" s="10" t="s">
        <v>269</v>
      </c>
      <c r="E412" s="46">
        <v>5525.3909999999996</v>
      </c>
      <c r="F412" s="46">
        <v>5525.3909999999996</v>
      </c>
      <c r="G412" s="46">
        <v>5525.3909999999996</v>
      </c>
      <c r="H412" s="46">
        <v>4539.2173720000001</v>
      </c>
      <c r="I412" s="46">
        <v>2574.412988</v>
      </c>
      <c r="J412" s="10">
        <v>1</v>
      </c>
      <c r="K412" s="10" t="s">
        <v>922</v>
      </c>
      <c r="L412" s="10" t="s">
        <v>18</v>
      </c>
      <c r="M412" s="10" t="s">
        <v>19</v>
      </c>
      <c r="N412" s="10" t="s">
        <v>20</v>
      </c>
      <c r="O412" s="35">
        <v>1613</v>
      </c>
      <c r="P412" s="35">
        <v>2276</v>
      </c>
      <c r="Q412" s="35">
        <v>394</v>
      </c>
      <c r="R412" s="12">
        <v>288</v>
      </c>
      <c r="S412" s="13">
        <v>73.096446700507599</v>
      </c>
      <c r="T412" s="48" t="s">
        <v>928</v>
      </c>
      <c r="U412" s="45"/>
      <c r="V412" s="45"/>
      <c r="W412" s="45"/>
      <c r="X412" s="45"/>
      <c r="Y412" s="45"/>
    </row>
    <row r="413" spans="1:25" ht="57" outlineLevel="2" x14ac:dyDescent="0.2">
      <c r="A413" s="10" t="s">
        <v>1360</v>
      </c>
      <c r="B413" s="10" t="s">
        <v>1029</v>
      </c>
      <c r="C413" s="10" t="s">
        <v>75</v>
      </c>
      <c r="D413" s="10" t="s">
        <v>270</v>
      </c>
      <c r="E413" s="46">
        <v>710</v>
      </c>
      <c r="F413" s="46">
        <v>2010</v>
      </c>
      <c r="G413" s="46">
        <v>2010</v>
      </c>
      <c r="H413" s="46">
        <v>528.91899999999998</v>
      </c>
      <c r="I413" s="46">
        <v>405.04444699999999</v>
      </c>
      <c r="J413" s="10">
        <v>2</v>
      </c>
      <c r="K413" s="10" t="s">
        <v>271</v>
      </c>
      <c r="L413" s="10" t="s">
        <v>18</v>
      </c>
      <c r="M413" s="10" t="s">
        <v>19</v>
      </c>
      <c r="N413" s="10" t="s">
        <v>20</v>
      </c>
      <c r="O413" s="35">
        <v>92</v>
      </c>
      <c r="P413" s="35">
        <v>451</v>
      </c>
      <c r="Q413" s="35">
        <v>104</v>
      </c>
      <c r="R413" s="12">
        <v>96</v>
      </c>
      <c r="S413" s="13">
        <v>92.307692307692307</v>
      </c>
      <c r="T413" s="48" t="s">
        <v>929</v>
      </c>
      <c r="U413" s="45"/>
      <c r="V413" s="45"/>
      <c r="W413" s="45"/>
      <c r="X413" s="45"/>
      <c r="Y413" s="45"/>
    </row>
    <row r="414" spans="1:25" ht="71.25" outlineLevel="2" x14ac:dyDescent="0.2">
      <c r="A414" s="10" t="s">
        <v>1360</v>
      </c>
      <c r="B414" s="10" t="s">
        <v>1029</v>
      </c>
      <c r="C414" s="10" t="s">
        <v>21</v>
      </c>
      <c r="D414" s="10" t="s">
        <v>413</v>
      </c>
      <c r="E414" s="46">
        <v>230</v>
      </c>
      <c r="F414" s="46">
        <v>230</v>
      </c>
      <c r="G414" s="46">
        <v>230</v>
      </c>
      <c r="H414" s="46">
        <v>201.757462</v>
      </c>
      <c r="I414" s="46">
        <v>111.614379</v>
      </c>
      <c r="J414" s="10">
        <v>12</v>
      </c>
      <c r="K414" s="10" t="s">
        <v>918</v>
      </c>
      <c r="L414" s="10" t="s">
        <v>18</v>
      </c>
      <c r="M414" s="10" t="s">
        <v>19</v>
      </c>
      <c r="N414" s="10" t="s">
        <v>20</v>
      </c>
      <c r="O414" s="35">
        <v>533</v>
      </c>
      <c r="P414" s="35">
        <v>4621</v>
      </c>
      <c r="Q414" s="35">
        <v>1400</v>
      </c>
      <c r="R414" s="12">
        <v>307</v>
      </c>
      <c r="S414" s="13">
        <v>21.928571428571399</v>
      </c>
      <c r="T414" s="48" t="s">
        <v>930</v>
      </c>
      <c r="U414" s="45"/>
      <c r="V414" s="45"/>
      <c r="W414" s="45"/>
      <c r="X414" s="45"/>
      <c r="Y414" s="45"/>
    </row>
    <row r="415" spans="1:25" ht="57" outlineLevel="2" x14ac:dyDescent="0.2">
      <c r="A415" s="10" t="s">
        <v>1360</v>
      </c>
      <c r="B415" s="10" t="s">
        <v>1029</v>
      </c>
      <c r="C415" s="10" t="s">
        <v>28</v>
      </c>
      <c r="D415" s="10" t="s">
        <v>412</v>
      </c>
      <c r="E415" s="46">
        <v>150</v>
      </c>
      <c r="F415" s="46">
        <v>150</v>
      </c>
      <c r="G415" s="46">
        <v>150</v>
      </c>
      <c r="H415" s="46">
        <v>102.966452</v>
      </c>
      <c r="I415" s="46">
        <v>48.712175000000002</v>
      </c>
      <c r="J415" s="10">
        <v>10</v>
      </c>
      <c r="K415" s="10" t="s">
        <v>919</v>
      </c>
      <c r="L415" s="10" t="s">
        <v>18</v>
      </c>
      <c r="M415" s="10" t="s">
        <v>71</v>
      </c>
      <c r="N415" s="10" t="s">
        <v>2</v>
      </c>
      <c r="O415" s="35"/>
      <c r="P415" s="35">
        <v>100</v>
      </c>
      <c r="Q415" s="35">
        <v>25</v>
      </c>
      <c r="R415" s="12">
        <v>0</v>
      </c>
      <c r="S415" s="13">
        <v>0</v>
      </c>
      <c r="T415" s="55" t="s">
        <v>931</v>
      </c>
      <c r="U415" s="45"/>
      <c r="V415" s="45"/>
      <c r="W415" s="45"/>
      <c r="X415" s="45"/>
      <c r="Y415" s="45"/>
    </row>
    <row r="416" spans="1:25" ht="71.25" outlineLevel="2" x14ac:dyDescent="0.2">
      <c r="A416" s="10" t="s">
        <v>1360</v>
      </c>
      <c r="B416" s="10" t="s">
        <v>1029</v>
      </c>
      <c r="C416" s="10" t="s">
        <v>68</v>
      </c>
      <c r="D416" s="10" t="s">
        <v>411</v>
      </c>
      <c r="E416" s="46">
        <v>20</v>
      </c>
      <c r="F416" s="46">
        <v>20</v>
      </c>
      <c r="G416" s="46">
        <v>20</v>
      </c>
      <c r="H416" s="46">
        <v>0</v>
      </c>
      <c r="I416" s="46">
        <v>0</v>
      </c>
      <c r="J416" s="10">
        <v>8</v>
      </c>
      <c r="K416" s="10" t="s">
        <v>136</v>
      </c>
      <c r="L416" s="10" t="s">
        <v>18</v>
      </c>
      <c r="M416" s="10" t="s">
        <v>41</v>
      </c>
      <c r="N416" s="10" t="s">
        <v>20</v>
      </c>
      <c r="O416" s="35">
        <v>58</v>
      </c>
      <c r="P416" s="35">
        <v>32</v>
      </c>
      <c r="Q416" s="35">
        <v>6</v>
      </c>
      <c r="R416" s="12">
        <v>0</v>
      </c>
      <c r="S416" s="13">
        <v>0</v>
      </c>
      <c r="T416" s="55" t="s">
        <v>272</v>
      </c>
      <c r="U416" s="45"/>
      <c r="V416" s="45"/>
      <c r="W416" s="45"/>
      <c r="X416" s="45"/>
      <c r="Y416" s="45"/>
    </row>
    <row r="417" spans="1:25" ht="57" outlineLevel="2" x14ac:dyDescent="0.2">
      <c r="A417" s="10" t="s">
        <v>1360</v>
      </c>
      <c r="B417" s="10" t="s">
        <v>1029</v>
      </c>
      <c r="C417" s="10" t="s">
        <v>125</v>
      </c>
      <c r="D417" s="10" t="s">
        <v>410</v>
      </c>
      <c r="E417" s="46">
        <v>10</v>
      </c>
      <c r="F417" s="46">
        <v>10</v>
      </c>
      <c r="G417" s="46">
        <v>10</v>
      </c>
      <c r="H417" s="46">
        <v>0</v>
      </c>
      <c r="I417" s="46">
        <v>0</v>
      </c>
      <c r="J417" s="10">
        <v>3</v>
      </c>
      <c r="K417" s="10" t="s">
        <v>920</v>
      </c>
      <c r="L417" s="10" t="s">
        <v>18</v>
      </c>
      <c r="M417" s="10" t="s">
        <v>19</v>
      </c>
      <c r="N417" s="10" t="s">
        <v>20</v>
      </c>
      <c r="O417" s="35">
        <v>3588</v>
      </c>
      <c r="P417" s="35">
        <v>1705</v>
      </c>
      <c r="Q417" s="35">
        <v>380</v>
      </c>
      <c r="R417" s="12">
        <v>362</v>
      </c>
      <c r="S417" s="13">
        <v>95.263157894736807</v>
      </c>
      <c r="T417" s="48" t="s">
        <v>932</v>
      </c>
      <c r="U417" s="45"/>
      <c r="V417" s="45"/>
      <c r="W417" s="45"/>
      <c r="X417" s="45"/>
      <c r="Y417" s="45"/>
    </row>
    <row r="418" spans="1:25" ht="57" outlineLevel="2" x14ac:dyDescent="0.2">
      <c r="A418" s="10" t="s">
        <v>1360</v>
      </c>
      <c r="B418" s="10" t="s">
        <v>1029</v>
      </c>
      <c r="C418" s="10" t="s">
        <v>81</v>
      </c>
      <c r="D418" s="10" t="s">
        <v>1212</v>
      </c>
      <c r="E418" s="46">
        <v>0</v>
      </c>
      <c r="F418" s="46">
        <v>0</v>
      </c>
      <c r="G418" s="46">
        <v>0</v>
      </c>
      <c r="H418" s="46">
        <v>0</v>
      </c>
      <c r="I418" s="46">
        <v>0</v>
      </c>
      <c r="J418" s="10">
        <v>6</v>
      </c>
      <c r="K418" s="10" t="s">
        <v>923</v>
      </c>
      <c r="L418" s="10" t="s">
        <v>74</v>
      </c>
      <c r="M418" s="10" t="s">
        <v>41</v>
      </c>
      <c r="N418" s="10" t="s">
        <v>20</v>
      </c>
      <c r="O418" s="35">
        <v>46</v>
      </c>
      <c r="P418" s="35">
        <v>46</v>
      </c>
      <c r="Q418" s="35">
        <v>46</v>
      </c>
      <c r="R418" s="12">
        <v>0</v>
      </c>
      <c r="S418" s="13">
        <v>0</v>
      </c>
      <c r="T418" s="55" t="s">
        <v>933</v>
      </c>
      <c r="U418" s="45"/>
      <c r="V418" s="45"/>
      <c r="W418" s="45"/>
      <c r="X418" s="45"/>
      <c r="Y418" s="45"/>
    </row>
    <row r="419" spans="1:25" ht="45" outlineLevel="1" x14ac:dyDescent="0.2">
      <c r="A419" s="15" t="str">
        <f>A418</f>
        <v>0216</v>
      </c>
      <c r="B419" s="16" t="s">
        <v>1028</v>
      </c>
      <c r="C419" s="16"/>
      <c r="D419" s="16"/>
      <c r="E419" s="47">
        <v>34031.535000000003</v>
      </c>
      <c r="F419" s="47">
        <v>35331.535000000003</v>
      </c>
      <c r="G419" s="47">
        <v>35331.535000000003</v>
      </c>
      <c r="H419" s="47">
        <v>30723.065709999999</v>
      </c>
      <c r="I419" s="47">
        <v>20043.728019999999</v>
      </c>
      <c r="J419" s="16"/>
      <c r="K419" s="16"/>
      <c r="L419" s="16"/>
      <c r="M419" s="16"/>
      <c r="N419" s="16"/>
      <c r="O419" s="53"/>
      <c r="P419" s="53"/>
      <c r="Q419" s="53"/>
      <c r="R419" s="17"/>
      <c r="S419" s="18"/>
      <c r="T419" s="58" t="s">
        <v>566</v>
      </c>
      <c r="U419" s="45"/>
      <c r="V419" s="45"/>
      <c r="W419" s="45"/>
      <c r="X419" s="45"/>
      <c r="Y419" s="45"/>
    </row>
    <row r="420" spans="1:25" ht="71.25" outlineLevel="2" x14ac:dyDescent="0.2">
      <c r="A420" s="10" t="s">
        <v>1361</v>
      </c>
      <c r="B420" s="10" t="s">
        <v>1322</v>
      </c>
      <c r="C420" s="10" t="s">
        <v>80</v>
      </c>
      <c r="D420" s="10" t="s">
        <v>273</v>
      </c>
      <c r="E420" s="46">
        <v>39809.273000000001</v>
      </c>
      <c r="F420" s="46">
        <v>39612.291491999997</v>
      </c>
      <c r="G420" s="46">
        <v>39612.291491999997</v>
      </c>
      <c r="H420" s="46">
        <v>36500.581365999999</v>
      </c>
      <c r="I420" s="46">
        <v>19468.348921000001</v>
      </c>
      <c r="J420" s="10">
        <v>58</v>
      </c>
      <c r="K420" s="10" t="s">
        <v>1215</v>
      </c>
      <c r="L420" s="10" t="s">
        <v>18</v>
      </c>
      <c r="M420" s="10" t="s">
        <v>19</v>
      </c>
      <c r="N420" s="10" t="s">
        <v>20</v>
      </c>
      <c r="O420" s="35">
        <v>64238</v>
      </c>
      <c r="P420" s="35">
        <v>145000</v>
      </c>
      <c r="Q420" s="35">
        <v>85000</v>
      </c>
      <c r="R420" s="12">
        <v>117902</v>
      </c>
      <c r="S420" s="13">
        <v>138.708235294118</v>
      </c>
      <c r="T420" s="48" t="s">
        <v>934</v>
      </c>
      <c r="U420" s="45"/>
      <c r="V420" s="45"/>
      <c r="W420" s="45"/>
      <c r="X420" s="45"/>
      <c r="Y420" s="45"/>
    </row>
    <row r="421" spans="1:25" ht="71.25" outlineLevel="2" x14ac:dyDescent="0.2">
      <c r="A421" s="10" t="s">
        <v>1361</v>
      </c>
      <c r="B421" s="10" t="s">
        <v>1322</v>
      </c>
      <c r="C421" s="10" t="s">
        <v>79</v>
      </c>
      <c r="D421" s="10" t="s">
        <v>1329</v>
      </c>
      <c r="E421" s="46">
        <v>8582.7579999999998</v>
      </c>
      <c r="F421" s="46">
        <v>8540.9732260000001</v>
      </c>
      <c r="G421" s="46">
        <v>8540.9732260000001</v>
      </c>
      <c r="H421" s="46">
        <v>6176.0845600000002</v>
      </c>
      <c r="I421" s="46">
        <v>3544.1381980000001</v>
      </c>
      <c r="J421" s="10">
        <v>51</v>
      </c>
      <c r="K421" s="10" t="s">
        <v>1216</v>
      </c>
      <c r="L421" s="10" t="s">
        <v>18</v>
      </c>
      <c r="M421" s="10" t="s">
        <v>19</v>
      </c>
      <c r="N421" s="10" t="s">
        <v>20</v>
      </c>
      <c r="O421" s="35">
        <v>412101</v>
      </c>
      <c r="P421" s="35">
        <v>392000</v>
      </c>
      <c r="Q421" s="35">
        <v>121518</v>
      </c>
      <c r="R421" s="12">
        <v>110082</v>
      </c>
      <c r="S421" s="13">
        <v>90.589048536019405</v>
      </c>
      <c r="T421" s="48" t="s">
        <v>935</v>
      </c>
      <c r="U421" s="45"/>
      <c r="V421" s="45"/>
      <c r="W421" s="45"/>
      <c r="X421" s="45"/>
      <c r="Y421" s="45"/>
    </row>
    <row r="422" spans="1:25" ht="71.25" outlineLevel="2" x14ac:dyDescent="0.2">
      <c r="A422" s="10" t="s">
        <v>1361</v>
      </c>
      <c r="B422" s="10" t="s">
        <v>1322</v>
      </c>
      <c r="C422" s="10" t="s">
        <v>21</v>
      </c>
      <c r="D422" s="10" t="s">
        <v>432</v>
      </c>
      <c r="E422" s="46">
        <v>5139.4679999999998</v>
      </c>
      <c r="F422" s="46">
        <v>5098.0726279999999</v>
      </c>
      <c r="G422" s="46">
        <v>5098.0726279999999</v>
      </c>
      <c r="H422" s="46">
        <v>4877.0897839999998</v>
      </c>
      <c r="I422" s="46">
        <v>3213.3341740000001</v>
      </c>
      <c r="J422" s="10">
        <v>44</v>
      </c>
      <c r="K422" s="10" t="s">
        <v>1217</v>
      </c>
      <c r="L422" s="10" t="s">
        <v>18</v>
      </c>
      <c r="M422" s="10" t="s">
        <v>19</v>
      </c>
      <c r="N422" s="10" t="s">
        <v>20</v>
      </c>
      <c r="O422" s="35">
        <v>15</v>
      </c>
      <c r="P422" s="35">
        <v>163</v>
      </c>
      <c r="Q422" s="35">
        <v>43</v>
      </c>
      <c r="R422" s="12">
        <v>35.69</v>
      </c>
      <c r="S422" s="13">
        <v>83</v>
      </c>
      <c r="T422" s="48" t="s">
        <v>936</v>
      </c>
      <c r="U422" s="45"/>
      <c r="V422" s="45"/>
      <c r="W422" s="45"/>
      <c r="X422" s="45"/>
      <c r="Y422" s="45"/>
    </row>
    <row r="423" spans="1:25" ht="71.25" outlineLevel="2" x14ac:dyDescent="0.2">
      <c r="A423" s="10" t="s">
        <v>1361</v>
      </c>
      <c r="B423" s="10" t="s">
        <v>1322</v>
      </c>
      <c r="C423" s="10" t="s">
        <v>82</v>
      </c>
      <c r="D423" s="10" t="s">
        <v>1214</v>
      </c>
      <c r="E423" s="46">
        <v>3084.01</v>
      </c>
      <c r="F423" s="46">
        <v>3198.9376360000001</v>
      </c>
      <c r="G423" s="46">
        <v>3198.9376360000001</v>
      </c>
      <c r="H423" s="46">
        <v>4467.8993229999996</v>
      </c>
      <c r="I423" s="46">
        <v>2753.1687750000001</v>
      </c>
      <c r="J423" s="29">
        <v>81</v>
      </c>
      <c r="K423" s="29" t="s">
        <v>1218</v>
      </c>
      <c r="L423" s="29" t="s">
        <v>18</v>
      </c>
      <c r="M423" s="29" t="s">
        <v>19</v>
      </c>
      <c r="N423" s="29" t="s">
        <v>2</v>
      </c>
      <c r="O423" s="29">
        <v>0</v>
      </c>
      <c r="P423" s="29">
        <v>100</v>
      </c>
      <c r="Q423" s="29">
        <v>20</v>
      </c>
      <c r="R423" s="30">
        <v>20</v>
      </c>
      <c r="S423" s="31">
        <v>100</v>
      </c>
      <c r="T423" s="30" t="s">
        <v>937</v>
      </c>
      <c r="U423" s="45"/>
      <c r="V423" s="45"/>
      <c r="W423" s="45"/>
      <c r="X423" s="45"/>
      <c r="Y423" s="45"/>
    </row>
    <row r="424" spans="1:25" ht="71.25" outlineLevel="2" x14ac:dyDescent="0.2">
      <c r="A424" s="10" t="s">
        <v>1361</v>
      </c>
      <c r="B424" s="10" t="s">
        <v>1322</v>
      </c>
      <c r="C424" s="10" t="s">
        <v>164</v>
      </c>
      <c r="D424" s="10" t="s">
        <v>414</v>
      </c>
      <c r="E424" s="46">
        <v>1625.72</v>
      </c>
      <c r="F424" s="46">
        <v>2498.7273770000002</v>
      </c>
      <c r="G424" s="46">
        <v>2498.7273770000002</v>
      </c>
      <c r="H424" s="46">
        <v>1745.501385</v>
      </c>
      <c r="I424" s="46">
        <v>800.51511800000003</v>
      </c>
      <c r="J424" s="29">
        <v>85</v>
      </c>
      <c r="K424" s="29" t="s">
        <v>1219</v>
      </c>
      <c r="L424" s="29" t="s">
        <v>18</v>
      </c>
      <c r="M424" s="29" t="s">
        <v>19</v>
      </c>
      <c r="N424" s="29" t="s">
        <v>20</v>
      </c>
      <c r="O424" s="29">
        <v>128</v>
      </c>
      <c r="P424" s="29">
        <v>400</v>
      </c>
      <c r="Q424" s="29">
        <v>130</v>
      </c>
      <c r="R424" s="30">
        <v>103</v>
      </c>
      <c r="S424" s="31">
        <v>79.230769230769198</v>
      </c>
      <c r="T424" s="30" t="s">
        <v>938</v>
      </c>
      <c r="U424" s="45"/>
      <c r="V424" s="45"/>
      <c r="W424" s="45"/>
      <c r="X424" s="45"/>
      <c r="Y424" s="45"/>
    </row>
    <row r="425" spans="1:25" ht="71.25" outlineLevel="2" x14ac:dyDescent="0.2">
      <c r="A425" s="10" t="s">
        <v>1361</v>
      </c>
      <c r="B425" s="10" t="s">
        <v>1322</v>
      </c>
      <c r="C425" s="10" t="s">
        <v>79</v>
      </c>
      <c r="D425" s="10" t="s">
        <v>1329</v>
      </c>
      <c r="E425" s="46">
        <v>0</v>
      </c>
      <c r="F425" s="46">
        <v>0</v>
      </c>
      <c r="G425" s="46">
        <v>0</v>
      </c>
      <c r="H425" s="46">
        <v>0</v>
      </c>
      <c r="I425" s="46">
        <v>0</v>
      </c>
      <c r="J425" s="10">
        <v>67</v>
      </c>
      <c r="K425" s="10" t="s">
        <v>1220</v>
      </c>
      <c r="L425" s="10" t="s">
        <v>18</v>
      </c>
      <c r="M425" s="10" t="s">
        <v>19</v>
      </c>
      <c r="N425" s="10" t="s">
        <v>20</v>
      </c>
      <c r="O425" s="35">
        <v>578426</v>
      </c>
      <c r="P425" s="35">
        <v>1048000</v>
      </c>
      <c r="Q425" s="35">
        <v>236300</v>
      </c>
      <c r="R425" s="12">
        <v>214489</v>
      </c>
      <c r="S425" s="13">
        <v>90.7697841726619</v>
      </c>
      <c r="T425" s="48" t="s">
        <v>939</v>
      </c>
      <c r="U425" s="45"/>
      <c r="V425" s="45"/>
      <c r="W425" s="45"/>
      <c r="X425" s="45"/>
      <c r="Y425" s="45"/>
    </row>
    <row r="426" spans="1:25" ht="71.25" outlineLevel="2" x14ac:dyDescent="0.2">
      <c r="A426" s="10" t="s">
        <v>1361</v>
      </c>
      <c r="B426" s="10" t="s">
        <v>1322</v>
      </c>
      <c r="C426" s="10" t="s">
        <v>79</v>
      </c>
      <c r="D426" s="10" t="s">
        <v>1329</v>
      </c>
      <c r="E426" s="46">
        <v>0</v>
      </c>
      <c r="F426" s="46">
        <v>0</v>
      </c>
      <c r="G426" s="46">
        <v>0</v>
      </c>
      <c r="H426" s="46">
        <v>0</v>
      </c>
      <c r="I426" s="46">
        <v>0</v>
      </c>
      <c r="J426" s="10">
        <v>70</v>
      </c>
      <c r="K426" s="10" t="s">
        <v>274</v>
      </c>
      <c r="L426" s="10" t="s">
        <v>18</v>
      </c>
      <c r="M426" s="10" t="s">
        <v>19</v>
      </c>
      <c r="N426" s="10" t="s">
        <v>20</v>
      </c>
      <c r="O426" s="35">
        <v>0</v>
      </c>
      <c r="P426" s="35">
        <v>500</v>
      </c>
      <c r="Q426" s="35">
        <v>95</v>
      </c>
      <c r="R426" s="12">
        <v>47</v>
      </c>
      <c r="S426" s="13">
        <v>49.473684210526301</v>
      </c>
      <c r="T426" s="48" t="s">
        <v>940</v>
      </c>
      <c r="U426" s="45"/>
      <c r="V426" s="45"/>
      <c r="W426" s="45"/>
      <c r="X426" s="45"/>
      <c r="Y426" s="45"/>
    </row>
    <row r="427" spans="1:25" ht="71.25" outlineLevel="2" x14ac:dyDescent="0.2">
      <c r="A427" s="10" t="s">
        <v>1361</v>
      </c>
      <c r="B427" s="10" t="s">
        <v>1322</v>
      </c>
      <c r="C427" s="10" t="s">
        <v>79</v>
      </c>
      <c r="D427" s="10" t="s">
        <v>1329</v>
      </c>
      <c r="E427" s="46">
        <v>0</v>
      </c>
      <c r="F427" s="46">
        <v>0</v>
      </c>
      <c r="G427" s="46">
        <v>0</v>
      </c>
      <c r="H427" s="46">
        <v>0</v>
      </c>
      <c r="I427" s="46">
        <v>0</v>
      </c>
      <c r="J427" s="10">
        <v>71</v>
      </c>
      <c r="K427" s="10" t="s">
        <v>275</v>
      </c>
      <c r="L427" s="10" t="s">
        <v>18</v>
      </c>
      <c r="M427" s="10" t="s">
        <v>19</v>
      </c>
      <c r="N427" s="10" t="s">
        <v>20</v>
      </c>
      <c r="O427" s="35">
        <v>0</v>
      </c>
      <c r="P427" s="35">
        <v>64</v>
      </c>
      <c r="Q427" s="35">
        <v>15</v>
      </c>
      <c r="R427" s="12">
        <v>14</v>
      </c>
      <c r="S427" s="13">
        <v>93.3333333333333</v>
      </c>
      <c r="T427" s="48" t="s">
        <v>941</v>
      </c>
      <c r="U427" s="45"/>
      <c r="V427" s="45"/>
      <c r="W427" s="45"/>
      <c r="X427" s="45"/>
      <c r="Y427" s="45"/>
    </row>
    <row r="428" spans="1:25" ht="71.25" outlineLevel="2" x14ac:dyDescent="0.2">
      <c r="A428" s="10" t="s">
        <v>1361</v>
      </c>
      <c r="B428" s="10" t="s">
        <v>1322</v>
      </c>
      <c r="C428" s="10" t="s">
        <v>79</v>
      </c>
      <c r="D428" s="10" t="s">
        <v>1329</v>
      </c>
      <c r="E428" s="46">
        <v>0</v>
      </c>
      <c r="F428" s="46">
        <v>0</v>
      </c>
      <c r="G428" s="46">
        <v>0</v>
      </c>
      <c r="H428" s="46">
        <v>0</v>
      </c>
      <c r="I428" s="46">
        <v>0</v>
      </c>
      <c r="J428" s="10">
        <v>72</v>
      </c>
      <c r="K428" s="10" t="s">
        <v>276</v>
      </c>
      <c r="L428" s="10" t="s">
        <v>18</v>
      </c>
      <c r="M428" s="10" t="s">
        <v>19</v>
      </c>
      <c r="N428" s="10" t="s">
        <v>20</v>
      </c>
      <c r="O428" s="35">
        <v>0</v>
      </c>
      <c r="P428" s="35">
        <v>57</v>
      </c>
      <c r="Q428" s="35">
        <v>4</v>
      </c>
      <c r="R428" s="12">
        <v>4</v>
      </c>
      <c r="S428" s="13">
        <v>100</v>
      </c>
      <c r="T428" s="48" t="s">
        <v>942</v>
      </c>
      <c r="U428" s="45"/>
      <c r="V428" s="45"/>
      <c r="W428" s="45"/>
      <c r="X428" s="45"/>
      <c r="Y428" s="45"/>
    </row>
    <row r="429" spans="1:25" ht="85.5" outlineLevel="2" x14ac:dyDescent="0.2">
      <c r="A429" s="10" t="s">
        <v>1361</v>
      </c>
      <c r="B429" s="10" t="s">
        <v>1322</v>
      </c>
      <c r="C429" s="10" t="s">
        <v>79</v>
      </c>
      <c r="D429" s="10" t="s">
        <v>1329</v>
      </c>
      <c r="E429" s="46">
        <v>0</v>
      </c>
      <c r="F429" s="46">
        <v>0</v>
      </c>
      <c r="G429" s="46">
        <v>0</v>
      </c>
      <c r="H429" s="46">
        <v>0</v>
      </c>
      <c r="I429" s="46">
        <v>0</v>
      </c>
      <c r="J429" s="10">
        <v>73</v>
      </c>
      <c r="K429" s="10" t="s">
        <v>542</v>
      </c>
      <c r="L429" s="10" t="s">
        <v>18</v>
      </c>
      <c r="M429" s="10" t="s">
        <v>19</v>
      </c>
      <c r="N429" s="10" t="s">
        <v>2</v>
      </c>
      <c r="O429" s="35">
        <v>0</v>
      </c>
      <c r="P429" s="35">
        <v>100</v>
      </c>
      <c r="Q429" s="35">
        <v>25</v>
      </c>
      <c r="R429" s="12">
        <v>15.28</v>
      </c>
      <c r="S429" s="13">
        <v>61.12</v>
      </c>
      <c r="T429" s="48" t="s">
        <v>943</v>
      </c>
      <c r="U429" s="45"/>
      <c r="V429" s="45"/>
      <c r="W429" s="45"/>
      <c r="X429" s="45"/>
      <c r="Y429" s="45"/>
    </row>
    <row r="430" spans="1:25" ht="114" outlineLevel="2" x14ac:dyDescent="0.2">
      <c r="A430" s="10" t="s">
        <v>1361</v>
      </c>
      <c r="B430" s="10" t="s">
        <v>1322</v>
      </c>
      <c r="C430" s="10" t="s">
        <v>79</v>
      </c>
      <c r="D430" s="10" t="s">
        <v>1329</v>
      </c>
      <c r="E430" s="46">
        <v>0</v>
      </c>
      <c r="F430" s="46">
        <v>0</v>
      </c>
      <c r="G430" s="46">
        <v>0</v>
      </c>
      <c r="H430" s="46">
        <v>0</v>
      </c>
      <c r="I430" s="46">
        <v>0</v>
      </c>
      <c r="J430" s="10">
        <v>74</v>
      </c>
      <c r="K430" s="10" t="s">
        <v>1221</v>
      </c>
      <c r="L430" s="10" t="s">
        <v>18</v>
      </c>
      <c r="M430" s="10" t="s">
        <v>19</v>
      </c>
      <c r="N430" s="10" t="s">
        <v>20</v>
      </c>
      <c r="O430" s="35">
        <v>0</v>
      </c>
      <c r="P430" s="35">
        <v>40</v>
      </c>
      <c r="Q430" s="35">
        <v>11</v>
      </c>
      <c r="R430" s="12">
        <v>13.3</v>
      </c>
      <c r="S430" s="13">
        <v>120.90909090909101</v>
      </c>
      <c r="T430" s="48" t="s">
        <v>944</v>
      </c>
      <c r="U430" s="45"/>
      <c r="V430" s="45"/>
      <c r="W430" s="45"/>
      <c r="X430" s="45"/>
      <c r="Y430" s="45"/>
    </row>
    <row r="431" spans="1:25" ht="85.5" outlineLevel="2" x14ac:dyDescent="0.2">
      <c r="A431" s="10" t="s">
        <v>1361</v>
      </c>
      <c r="B431" s="10" t="s">
        <v>1322</v>
      </c>
      <c r="C431" s="10" t="s">
        <v>79</v>
      </c>
      <c r="D431" s="10" t="s">
        <v>1329</v>
      </c>
      <c r="E431" s="46">
        <v>0</v>
      </c>
      <c r="F431" s="46">
        <v>0</v>
      </c>
      <c r="G431" s="46">
        <v>0</v>
      </c>
      <c r="H431" s="46">
        <v>0</v>
      </c>
      <c r="I431" s="46">
        <v>0</v>
      </c>
      <c r="J431" s="10">
        <v>75</v>
      </c>
      <c r="K431" s="10" t="s">
        <v>1222</v>
      </c>
      <c r="L431" s="10" t="s">
        <v>18</v>
      </c>
      <c r="M431" s="10" t="s">
        <v>19</v>
      </c>
      <c r="N431" s="10" t="s">
        <v>20</v>
      </c>
      <c r="O431" s="35">
        <v>0</v>
      </c>
      <c r="P431" s="35">
        <v>40000</v>
      </c>
      <c r="Q431" s="35">
        <v>8700</v>
      </c>
      <c r="R431" s="12">
        <v>8125</v>
      </c>
      <c r="S431" s="13">
        <v>93.390804597701106</v>
      </c>
      <c r="T431" s="48" t="s">
        <v>945</v>
      </c>
      <c r="U431" s="45"/>
      <c r="V431" s="45"/>
      <c r="W431" s="45"/>
      <c r="X431" s="45"/>
      <c r="Y431" s="45"/>
    </row>
    <row r="432" spans="1:25" ht="114" outlineLevel="2" x14ac:dyDescent="0.2">
      <c r="A432" s="10" t="s">
        <v>1361</v>
      </c>
      <c r="B432" s="10" t="s">
        <v>1322</v>
      </c>
      <c r="C432" s="10" t="s">
        <v>79</v>
      </c>
      <c r="D432" s="10" t="s">
        <v>1329</v>
      </c>
      <c r="E432" s="46">
        <v>0</v>
      </c>
      <c r="F432" s="46">
        <v>0</v>
      </c>
      <c r="G432" s="46">
        <v>0</v>
      </c>
      <c r="H432" s="46">
        <v>0</v>
      </c>
      <c r="I432" s="46">
        <v>0</v>
      </c>
      <c r="J432" s="10">
        <v>76</v>
      </c>
      <c r="K432" s="10" t="s">
        <v>1223</v>
      </c>
      <c r="L432" s="10" t="s">
        <v>18</v>
      </c>
      <c r="M432" s="10" t="s">
        <v>19</v>
      </c>
      <c r="N432" s="10" t="s">
        <v>20</v>
      </c>
      <c r="O432" s="35">
        <v>0</v>
      </c>
      <c r="P432" s="35">
        <v>20000</v>
      </c>
      <c r="Q432" s="35">
        <v>3532</v>
      </c>
      <c r="R432" s="12">
        <v>2639</v>
      </c>
      <c r="S432" s="13">
        <v>74.716874292185693</v>
      </c>
      <c r="T432" s="48" t="s">
        <v>946</v>
      </c>
      <c r="U432" s="45"/>
      <c r="V432" s="45"/>
      <c r="W432" s="45"/>
      <c r="X432" s="45"/>
      <c r="Y432" s="45"/>
    </row>
    <row r="433" spans="1:25" ht="71.25" outlineLevel="2" x14ac:dyDescent="0.2">
      <c r="A433" s="10" t="s">
        <v>1361</v>
      </c>
      <c r="B433" s="10" t="s">
        <v>1322</v>
      </c>
      <c r="C433" s="10" t="s">
        <v>80</v>
      </c>
      <c r="D433" s="10" t="s">
        <v>273</v>
      </c>
      <c r="E433" s="46">
        <v>0</v>
      </c>
      <c r="F433" s="46">
        <v>0</v>
      </c>
      <c r="G433" s="46">
        <v>0</v>
      </c>
      <c r="H433" s="46">
        <v>0</v>
      </c>
      <c r="I433" s="46">
        <v>0</v>
      </c>
      <c r="J433" s="10">
        <v>64</v>
      </c>
      <c r="K433" s="10" t="s">
        <v>543</v>
      </c>
      <c r="L433" s="10" t="s">
        <v>74</v>
      </c>
      <c r="M433" s="10" t="s">
        <v>19</v>
      </c>
      <c r="N433" s="10" t="s">
        <v>2</v>
      </c>
      <c r="O433" s="35">
        <v>100</v>
      </c>
      <c r="P433" s="35">
        <v>100</v>
      </c>
      <c r="Q433" s="35">
        <v>100</v>
      </c>
      <c r="R433" s="12">
        <v>74.97</v>
      </c>
      <c r="S433" s="13">
        <v>74.97</v>
      </c>
      <c r="T433" s="48" t="s">
        <v>947</v>
      </c>
      <c r="U433" s="45"/>
      <c r="V433" s="45"/>
      <c r="W433" s="45"/>
      <c r="X433" s="45"/>
      <c r="Y433" s="45"/>
    </row>
    <row r="434" spans="1:25" ht="71.25" outlineLevel="2" x14ac:dyDescent="0.2">
      <c r="A434" s="10" t="s">
        <v>1361</v>
      </c>
      <c r="B434" s="10" t="s">
        <v>1322</v>
      </c>
      <c r="C434" s="10" t="s">
        <v>80</v>
      </c>
      <c r="D434" s="10" t="s">
        <v>273</v>
      </c>
      <c r="E434" s="46">
        <v>0</v>
      </c>
      <c r="F434" s="46">
        <v>0</v>
      </c>
      <c r="G434" s="46">
        <v>0</v>
      </c>
      <c r="H434" s="46">
        <v>0</v>
      </c>
      <c r="I434" s="46">
        <v>0</v>
      </c>
      <c r="J434" s="10">
        <v>65</v>
      </c>
      <c r="K434" s="10" t="s">
        <v>1224</v>
      </c>
      <c r="L434" s="10" t="s">
        <v>74</v>
      </c>
      <c r="M434" s="10" t="s">
        <v>19</v>
      </c>
      <c r="N434" s="10" t="s">
        <v>2</v>
      </c>
      <c r="O434" s="35">
        <v>100</v>
      </c>
      <c r="P434" s="35">
        <v>100</v>
      </c>
      <c r="Q434" s="35">
        <v>100</v>
      </c>
      <c r="R434" s="12">
        <v>74.97</v>
      </c>
      <c r="S434" s="13">
        <v>74.97</v>
      </c>
      <c r="T434" s="48" t="s">
        <v>948</v>
      </c>
      <c r="U434" s="45"/>
      <c r="V434" s="45"/>
      <c r="W434" s="45"/>
      <c r="X434" s="45"/>
      <c r="Y434" s="45"/>
    </row>
    <row r="435" spans="1:25" ht="71.25" outlineLevel="2" x14ac:dyDescent="0.2">
      <c r="A435" s="10" t="s">
        <v>1361</v>
      </c>
      <c r="B435" s="10" t="s">
        <v>1322</v>
      </c>
      <c r="C435" s="10" t="s">
        <v>80</v>
      </c>
      <c r="D435" s="10" t="s">
        <v>273</v>
      </c>
      <c r="E435" s="46">
        <v>0</v>
      </c>
      <c r="F435" s="46">
        <v>0</v>
      </c>
      <c r="G435" s="46">
        <v>0</v>
      </c>
      <c r="H435" s="46">
        <v>0</v>
      </c>
      <c r="I435" s="46">
        <v>0</v>
      </c>
      <c r="J435" s="10">
        <v>77</v>
      </c>
      <c r="K435" s="10" t="s">
        <v>277</v>
      </c>
      <c r="L435" s="10" t="s">
        <v>18</v>
      </c>
      <c r="M435" s="10" t="s">
        <v>19</v>
      </c>
      <c r="N435" s="10" t="s">
        <v>20</v>
      </c>
      <c r="O435" s="35">
        <v>46519</v>
      </c>
      <c r="P435" s="35">
        <v>140000</v>
      </c>
      <c r="Q435" s="35">
        <v>139000</v>
      </c>
      <c r="R435" s="12">
        <v>139001</v>
      </c>
      <c r="S435" s="13">
        <v>100.00071942446</v>
      </c>
      <c r="T435" s="48" t="s">
        <v>949</v>
      </c>
      <c r="U435" s="45"/>
      <c r="V435" s="45"/>
      <c r="W435" s="45"/>
      <c r="X435" s="45"/>
      <c r="Y435" s="45"/>
    </row>
    <row r="436" spans="1:25" ht="71.25" outlineLevel="2" x14ac:dyDescent="0.2">
      <c r="A436" s="10" t="s">
        <v>1361</v>
      </c>
      <c r="B436" s="10" t="s">
        <v>1322</v>
      </c>
      <c r="C436" s="10" t="s">
        <v>80</v>
      </c>
      <c r="D436" s="10" t="s">
        <v>273</v>
      </c>
      <c r="E436" s="46">
        <v>0</v>
      </c>
      <c r="F436" s="46">
        <v>0</v>
      </c>
      <c r="G436" s="46">
        <v>0</v>
      </c>
      <c r="H436" s="46">
        <v>0</v>
      </c>
      <c r="I436" s="46">
        <v>0</v>
      </c>
      <c r="J436" s="10">
        <v>78</v>
      </c>
      <c r="K436" s="10" t="s">
        <v>1225</v>
      </c>
      <c r="L436" s="10" t="s">
        <v>18</v>
      </c>
      <c r="M436" s="10" t="s">
        <v>19</v>
      </c>
      <c r="N436" s="10" t="s">
        <v>20</v>
      </c>
      <c r="O436" s="35">
        <v>0</v>
      </c>
      <c r="P436" s="35">
        <v>270000</v>
      </c>
      <c r="Q436" s="35">
        <v>57113</v>
      </c>
      <c r="R436" s="12">
        <v>32654</v>
      </c>
      <c r="S436" s="13">
        <v>57.174373610211298</v>
      </c>
      <c r="T436" s="48" t="s">
        <v>950</v>
      </c>
      <c r="U436" s="45"/>
      <c r="V436" s="45"/>
      <c r="W436" s="45"/>
      <c r="X436" s="45"/>
      <c r="Y436" s="45"/>
    </row>
    <row r="437" spans="1:25" ht="71.25" outlineLevel="2" x14ac:dyDescent="0.2">
      <c r="A437" s="10" t="s">
        <v>1361</v>
      </c>
      <c r="B437" s="10" t="s">
        <v>1322</v>
      </c>
      <c r="C437" s="10" t="s">
        <v>80</v>
      </c>
      <c r="D437" s="10" t="s">
        <v>273</v>
      </c>
      <c r="E437" s="46">
        <v>0</v>
      </c>
      <c r="F437" s="46">
        <v>0</v>
      </c>
      <c r="G437" s="46">
        <v>0</v>
      </c>
      <c r="H437" s="46">
        <v>0</v>
      </c>
      <c r="I437" s="46">
        <v>0</v>
      </c>
      <c r="J437" s="10">
        <v>79</v>
      </c>
      <c r="K437" s="10" t="s">
        <v>1226</v>
      </c>
      <c r="L437" s="10" t="s">
        <v>18</v>
      </c>
      <c r="M437" s="10" t="s">
        <v>19</v>
      </c>
      <c r="N437" s="10" t="s">
        <v>20</v>
      </c>
      <c r="O437" s="35">
        <v>45984</v>
      </c>
      <c r="P437" s="35">
        <v>80000</v>
      </c>
      <c r="Q437" s="35">
        <v>27000</v>
      </c>
      <c r="R437" s="12">
        <v>12115</v>
      </c>
      <c r="S437" s="13">
        <v>44.870370370370402</v>
      </c>
      <c r="T437" s="48" t="s">
        <v>1311</v>
      </c>
      <c r="U437" s="45"/>
      <c r="V437" s="45"/>
      <c r="W437" s="45"/>
      <c r="X437" s="45"/>
      <c r="Y437" s="45"/>
    </row>
    <row r="438" spans="1:25" ht="71.25" outlineLevel="2" x14ac:dyDescent="0.2">
      <c r="A438" s="10" t="s">
        <v>1361</v>
      </c>
      <c r="B438" s="10" t="s">
        <v>1322</v>
      </c>
      <c r="C438" s="10" t="s">
        <v>80</v>
      </c>
      <c r="D438" s="10" t="s">
        <v>273</v>
      </c>
      <c r="E438" s="46">
        <v>0</v>
      </c>
      <c r="F438" s="46">
        <v>0</v>
      </c>
      <c r="G438" s="46">
        <v>0</v>
      </c>
      <c r="H438" s="46">
        <v>0</v>
      </c>
      <c r="I438" s="46">
        <v>0</v>
      </c>
      <c r="J438" s="10">
        <v>80</v>
      </c>
      <c r="K438" s="10" t="s">
        <v>1227</v>
      </c>
      <c r="L438" s="10" t="s">
        <v>18</v>
      </c>
      <c r="M438" s="10" t="s">
        <v>19</v>
      </c>
      <c r="N438" s="10" t="s">
        <v>20</v>
      </c>
      <c r="O438" s="35">
        <v>378000</v>
      </c>
      <c r="P438" s="35">
        <v>400000</v>
      </c>
      <c r="Q438" s="35">
        <v>380000</v>
      </c>
      <c r="R438" s="12">
        <v>366732</v>
      </c>
      <c r="S438" s="13">
        <v>96.508421052631604</v>
      </c>
      <c r="T438" s="48" t="s">
        <v>951</v>
      </c>
      <c r="U438" s="45"/>
      <c r="V438" s="45"/>
      <c r="W438" s="45"/>
      <c r="X438" s="45"/>
      <c r="Y438" s="45"/>
    </row>
    <row r="439" spans="1:25" ht="71.25" outlineLevel="2" x14ac:dyDescent="0.2">
      <c r="A439" s="10" t="s">
        <v>1361</v>
      </c>
      <c r="B439" s="10" t="s">
        <v>1322</v>
      </c>
      <c r="C439" s="10" t="s">
        <v>82</v>
      </c>
      <c r="D439" s="10" t="s">
        <v>1214</v>
      </c>
      <c r="E439" s="46">
        <v>0</v>
      </c>
      <c r="F439" s="46">
        <v>0</v>
      </c>
      <c r="G439" s="46">
        <v>0</v>
      </c>
      <c r="H439" s="46">
        <v>0</v>
      </c>
      <c r="I439" s="46">
        <v>0</v>
      </c>
      <c r="J439" s="29">
        <v>82</v>
      </c>
      <c r="K439" s="29" t="s">
        <v>544</v>
      </c>
      <c r="L439" s="29" t="s">
        <v>18</v>
      </c>
      <c r="M439" s="29" t="s">
        <v>19</v>
      </c>
      <c r="N439" s="29" t="s">
        <v>2</v>
      </c>
      <c r="O439" s="29">
        <v>0</v>
      </c>
      <c r="P439" s="29">
        <v>100</v>
      </c>
      <c r="Q439" s="29">
        <v>30</v>
      </c>
      <c r="R439" s="30">
        <v>29.9</v>
      </c>
      <c r="S439" s="31">
        <v>99.6666666666667</v>
      </c>
      <c r="T439" s="30" t="s">
        <v>952</v>
      </c>
      <c r="U439" s="45"/>
      <c r="V439" s="45"/>
      <c r="W439" s="45"/>
      <c r="X439" s="45"/>
      <c r="Y439" s="45"/>
    </row>
    <row r="440" spans="1:25" ht="71.25" outlineLevel="2" x14ac:dyDescent="0.2">
      <c r="A440" s="10" t="s">
        <v>1361</v>
      </c>
      <c r="B440" s="10" t="s">
        <v>1322</v>
      </c>
      <c r="C440" s="10" t="s">
        <v>82</v>
      </c>
      <c r="D440" s="10" t="s">
        <v>1214</v>
      </c>
      <c r="E440" s="46">
        <v>0</v>
      </c>
      <c r="F440" s="46">
        <v>0</v>
      </c>
      <c r="G440" s="46">
        <v>0</v>
      </c>
      <c r="H440" s="46">
        <v>0</v>
      </c>
      <c r="I440" s="46">
        <v>0</v>
      </c>
      <c r="J440" s="29">
        <v>83</v>
      </c>
      <c r="K440" s="29" t="s">
        <v>545</v>
      </c>
      <c r="L440" s="29" t="s">
        <v>18</v>
      </c>
      <c r="M440" s="29" t="s">
        <v>19</v>
      </c>
      <c r="N440" s="29" t="s">
        <v>2</v>
      </c>
      <c r="O440" s="29">
        <v>0</v>
      </c>
      <c r="P440" s="29">
        <v>100</v>
      </c>
      <c r="Q440" s="29">
        <v>30</v>
      </c>
      <c r="R440" s="30">
        <v>16.399999999999999</v>
      </c>
      <c r="S440" s="31">
        <v>54.6666666666667</v>
      </c>
      <c r="T440" s="30" t="s">
        <v>953</v>
      </c>
      <c r="U440" s="45"/>
      <c r="V440" s="45"/>
      <c r="W440" s="45"/>
      <c r="X440" s="45"/>
      <c r="Y440" s="45"/>
    </row>
    <row r="441" spans="1:25" ht="71.25" outlineLevel="2" x14ac:dyDescent="0.2">
      <c r="A441" s="10" t="s">
        <v>1361</v>
      </c>
      <c r="B441" s="10" t="s">
        <v>1322</v>
      </c>
      <c r="C441" s="10" t="s">
        <v>82</v>
      </c>
      <c r="D441" s="10" t="s">
        <v>1214</v>
      </c>
      <c r="E441" s="46">
        <v>0</v>
      </c>
      <c r="F441" s="46">
        <v>0</v>
      </c>
      <c r="G441" s="46">
        <v>0</v>
      </c>
      <c r="H441" s="46">
        <v>0</v>
      </c>
      <c r="I441" s="46">
        <v>0</v>
      </c>
      <c r="J441" s="29">
        <v>84</v>
      </c>
      <c r="K441" s="29" t="s">
        <v>1228</v>
      </c>
      <c r="L441" s="29" t="s">
        <v>18</v>
      </c>
      <c r="M441" s="29" t="s">
        <v>19</v>
      </c>
      <c r="N441" s="29" t="s">
        <v>20</v>
      </c>
      <c r="O441" s="29">
        <v>0</v>
      </c>
      <c r="P441" s="29">
        <v>20000</v>
      </c>
      <c r="Q441" s="29">
        <v>4500</v>
      </c>
      <c r="R441" s="30">
        <v>4593</v>
      </c>
      <c r="S441" s="31">
        <v>102.066666666667</v>
      </c>
      <c r="T441" s="30" t="s">
        <v>954</v>
      </c>
      <c r="U441" s="45"/>
      <c r="V441" s="45"/>
      <c r="W441" s="45"/>
      <c r="X441" s="45"/>
      <c r="Y441" s="45"/>
    </row>
    <row r="442" spans="1:25" ht="71.25" outlineLevel="2" x14ac:dyDescent="0.2">
      <c r="A442" s="10" t="s">
        <v>1361</v>
      </c>
      <c r="B442" s="10" t="s">
        <v>1322</v>
      </c>
      <c r="C442" s="10" t="s">
        <v>164</v>
      </c>
      <c r="D442" s="10" t="s">
        <v>546</v>
      </c>
      <c r="E442" s="46">
        <v>0</v>
      </c>
      <c r="F442" s="46">
        <v>0</v>
      </c>
      <c r="G442" s="46">
        <v>0</v>
      </c>
      <c r="H442" s="46">
        <v>0</v>
      </c>
      <c r="I442" s="46">
        <v>0</v>
      </c>
      <c r="J442" s="29">
        <v>86</v>
      </c>
      <c r="K442" s="29" t="s">
        <v>1142</v>
      </c>
      <c r="L442" s="29" t="s">
        <v>18</v>
      </c>
      <c r="M442" s="29" t="s">
        <v>19</v>
      </c>
      <c r="N442" s="29" t="s">
        <v>2</v>
      </c>
      <c r="O442" s="29">
        <v>0</v>
      </c>
      <c r="P442" s="29">
        <v>100</v>
      </c>
      <c r="Q442" s="29">
        <v>33</v>
      </c>
      <c r="R442" s="30">
        <v>22.87</v>
      </c>
      <c r="S442" s="31">
        <v>69.303030303030297</v>
      </c>
      <c r="T442" s="30" t="s">
        <v>955</v>
      </c>
      <c r="U442" s="45"/>
      <c r="V442" s="45"/>
      <c r="W442" s="45"/>
      <c r="X442" s="45"/>
      <c r="Y442" s="45"/>
    </row>
    <row r="443" spans="1:25" ht="71.25" outlineLevel="2" x14ac:dyDescent="0.2">
      <c r="A443" s="10" t="s">
        <v>1361</v>
      </c>
      <c r="B443" s="10" t="s">
        <v>1322</v>
      </c>
      <c r="C443" s="10" t="s">
        <v>164</v>
      </c>
      <c r="D443" s="10" t="s">
        <v>546</v>
      </c>
      <c r="E443" s="46">
        <v>0</v>
      </c>
      <c r="F443" s="46">
        <v>0</v>
      </c>
      <c r="G443" s="46">
        <v>0</v>
      </c>
      <c r="H443" s="46">
        <v>0</v>
      </c>
      <c r="I443" s="46">
        <v>0</v>
      </c>
      <c r="J443" s="29">
        <v>88</v>
      </c>
      <c r="K443" s="29" t="s">
        <v>1143</v>
      </c>
      <c r="L443" s="29" t="s">
        <v>18</v>
      </c>
      <c r="M443" s="29" t="s">
        <v>19</v>
      </c>
      <c r="N443" s="29" t="s">
        <v>2</v>
      </c>
      <c r="O443" s="29">
        <v>0</v>
      </c>
      <c r="P443" s="29">
        <v>100</v>
      </c>
      <c r="Q443" s="29">
        <v>25</v>
      </c>
      <c r="R443" s="30">
        <v>20</v>
      </c>
      <c r="S443" s="31">
        <v>80</v>
      </c>
      <c r="T443" s="30" t="s">
        <v>956</v>
      </c>
      <c r="U443" s="45"/>
      <c r="V443" s="45"/>
      <c r="W443" s="45"/>
      <c r="X443" s="45"/>
      <c r="Y443" s="45"/>
    </row>
    <row r="444" spans="1:25" ht="71.25" outlineLevel="2" x14ac:dyDescent="0.2">
      <c r="A444" s="10" t="s">
        <v>1361</v>
      </c>
      <c r="B444" s="10" t="s">
        <v>1322</v>
      </c>
      <c r="C444" s="10" t="s">
        <v>164</v>
      </c>
      <c r="D444" s="10" t="s">
        <v>546</v>
      </c>
      <c r="E444" s="46">
        <v>0</v>
      </c>
      <c r="F444" s="46">
        <v>0</v>
      </c>
      <c r="G444" s="46">
        <v>0</v>
      </c>
      <c r="H444" s="46">
        <v>0</v>
      </c>
      <c r="I444" s="46">
        <v>0</v>
      </c>
      <c r="J444" s="29">
        <v>89</v>
      </c>
      <c r="K444" s="29" t="s">
        <v>1144</v>
      </c>
      <c r="L444" s="29" t="s">
        <v>18</v>
      </c>
      <c r="M444" s="29" t="s">
        <v>19</v>
      </c>
      <c r="N444" s="29" t="s">
        <v>2</v>
      </c>
      <c r="O444" s="29">
        <v>0</v>
      </c>
      <c r="P444" s="29">
        <v>100</v>
      </c>
      <c r="Q444" s="29">
        <v>21</v>
      </c>
      <c r="R444" s="30">
        <v>15.5</v>
      </c>
      <c r="S444" s="31">
        <v>73.809523809523796</v>
      </c>
      <c r="T444" s="30" t="s">
        <v>957</v>
      </c>
      <c r="U444" s="45"/>
      <c r="V444" s="45"/>
      <c r="W444" s="45"/>
      <c r="X444" s="45"/>
      <c r="Y444" s="45"/>
    </row>
    <row r="445" spans="1:25" ht="75" outlineLevel="1" x14ac:dyDescent="0.2">
      <c r="A445" s="15" t="str">
        <f>A444</f>
        <v>0218</v>
      </c>
      <c r="B445" s="16" t="s">
        <v>1323</v>
      </c>
      <c r="C445" s="16"/>
      <c r="D445" s="16"/>
      <c r="E445" s="47">
        <v>58241.228999999999</v>
      </c>
      <c r="F445" s="47">
        <v>58949.002358999998</v>
      </c>
      <c r="G445" s="47">
        <v>58949.002358999998</v>
      </c>
      <c r="H445" s="47">
        <v>53767.156417999999</v>
      </c>
      <c r="I445" s="47">
        <v>29779.505185999999</v>
      </c>
      <c r="J445" s="32"/>
      <c r="K445" s="32"/>
      <c r="L445" s="32"/>
      <c r="M445" s="32"/>
      <c r="N445" s="32"/>
      <c r="O445" s="32"/>
      <c r="P445" s="32"/>
      <c r="Q445" s="32"/>
      <c r="R445" s="33"/>
      <c r="S445" s="34"/>
      <c r="T445" s="50" t="s">
        <v>566</v>
      </c>
      <c r="U445" s="45"/>
      <c r="V445" s="45"/>
      <c r="W445" s="45"/>
      <c r="X445" s="45"/>
      <c r="Y445" s="45"/>
    </row>
    <row r="446" spans="1:25" ht="128.25" outlineLevel="2" x14ac:dyDescent="0.2">
      <c r="A446" s="10" t="s">
        <v>1362</v>
      </c>
      <c r="B446" s="10" t="s">
        <v>278</v>
      </c>
      <c r="C446" s="10" t="s">
        <v>79</v>
      </c>
      <c r="D446" s="59" t="s">
        <v>279</v>
      </c>
      <c r="E446" s="46">
        <v>3532.6219999999998</v>
      </c>
      <c r="F446" s="46">
        <v>3843.902</v>
      </c>
      <c r="G446" s="46">
        <v>3843.902</v>
      </c>
      <c r="H446" s="46">
        <v>3419.5934010000001</v>
      </c>
      <c r="I446" s="46">
        <v>2117.618923</v>
      </c>
      <c r="J446" s="29">
        <v>33</v>
      </c>
      <c r="K446" s="60" t="s">
        <v>279</v>
      </c>
      <c r="L446" s="29" t="s">
        <v>74</v>
      </c>
      <c r="M446" s="29" t="s">
        <v>19</v>
      </c>
      <c r="N446" s="29" t="s">
        <v>20</v>
      </c>
      <c r="O446" s="29">
        <v>1</v>
      </c>
      <c r="P446" s="29">
        <v>1</v>
      </c>
      <c r="Q446" s="29">
        <v>1</v>
      </c>
      <c r="R446" s="30">
        <v>0.79</v>
      </c>
      <c r="S446" s="31">
        <v>79</v>
      </c>
      <c r="T446" s="30" t="s">
        <v>958</v>
      </c>
      <c r="U446" s="45"/>
      <c r="V446" s="45"/>
      <c r="W446" s="45"/>
      <c r="X446" s="45"/>
      <c r="Y446" s="45"/>
    </row>
    <row r="447" spans="1:25" ht="99.75" outlineLevel="2" x14ac:dyDescent="0.2">
      <c r="A447" s="10" t="s">
        <v>1362</v>
      </c>
      <c r="B447" s="10" t="s">
        <v>278</v>
      </c>
      <c r="C447" s="10" t="s">
        <v>29</v>
      </c>
      <c r="D447" s="10" t="s">
        <v>695</v>
      </c>
      <c r="E447" s="46">
        <v>918</v>
      </c>
      <c r="F447" s="46">
        <v>941</v>
      </c>
      <c r="G447" s="46">
        <v>941</v>
      </c>
      <c r="H447" s="46">
        <v>941</v>
      </c>
      <c r="I447" s="46">
        <v>568.43940899999996</v>
      </c>
      <c r="J447" s="29">
        <v>31</v>
      </c>
      <c r="K447" s="29" t="s">
        <v>696</v>
      </c>
      <c r="L447" s="29" t="s">
        <v>18</v>
      </c>
      <c r="M447" s="29" t="s">
        <v>19</v>
      </c>
      <c r="N447" s="29" t="s">
        <v>20</v>
      </c>
      <c r="O447" s="29"/>
      <c r="P447" s="29">
        <v>35</v>
      </c>
      <c r="Q447" s="29">
        <v>7</v>
      </c>
      <c r="R447" s="22">
        <v>7.06</v>
      </c>
      <c r="S447" s="21">
        <v>100.857142857143</v>
      </c>
      <c r="T447" s="30" t="s">
        <v>959</v>
      </c>
      <c r="U447" s="45"/>
      <c r="V447" s="45"/>
      <c r="W447" s="45"/>
      <c r="X447" s="45"/>
      <c r="Y447" s="45"/>
    </row>
    <row r="448" spans="1:25" ht="99.75" outlineLevel="2" x14ac:dyDescent="0.2">
      <c r="A448" s="10" t="s">
        <v>1362</v>
      </c>
      <c r="B448" s="10" t="s">
        <v>278</v>
      </c>
      <c r="C448" s="10" t="s">
        <v>21</v>
      </c>
      <c r="D448" s="10" t="s">
        <v>1229</v>
      </c>
      <c r="E448" s="46">
        <v>184</v>
      </c>
      <c r="F448" s="46">
        <v>895.5</v>
      </c>
      <c r="G448" s="46">
        <v>895.5</v>
      </c>
      <c r="H448" s="46">
        <v>895.5</v>
      </c>
      <c r="I448" s="46">
        <v>722.228656</v>
      </c>
      <c r="J448" s="29">
        <v>32</v>
      </c>
      <c r="K448" s="29" t="s">
        <v>1312</v>
      </c>
      <c r="L448" s="29" t="s">
        <v>74</v>
      </c>
      <c r="M448" s="29" t="s">
        <v>19</v>
      </c>
      <c r="N448" s="29" t="s">
        <v>20</v>
      </c>
      <c r="O448" s="29">
        <v>1</v>
      </c>
      <c r="P448" s="29">
        <v>1</v>
      </c>
      <c r="Q448" s="29">
        <v>1</v>
      </c>
      <c r="R448" s="30">
        <v>0.8</v>
      </c>
      <c r="S448" s="31">
        <v>80</v>
      </c>
      <c r="T448" s="30" t="s">
        <v>960</v>
      </c>
      <c r="U448" s="45"/>
      <c r="V448" s="45"/>
      <c r="W448" s="45"/>
      <c r="X448" s="45"/>
      <c r="Y448" s="45"/>
    </row>
    <row r="449" spans="1:25" ht="105" outlineLevel="1" x14ac:dyDescent="0.2">
      <c r="A449" s="15" t="str">
        <f>A448</f>
        <v>0219</v>
      </c>
      <c r="B449" s="16" t="s">
        <v>462</v>
      </c>
      <c r="C449" s="16"/>
      <c r="D449" s="16"/>
      <c r="E449" s="47">
        <v>4634.6220000000003</v>
      </c>
      <c r="F449" s="47">
        <v>5680.402</v>
      </c>
      <c r="G449" s="47">
        <v>5680.402</v>
      </c>
      <c r="H449" s="47">
        <v>5256.0934010000001</v>
      </c>
      <c r="I449" s="47">
        <v>3408.2869879999998</v>
      </c>
      <c r="J449" s="32"/>
      <c r="K449" s="32"/>
      <c r="L449" s="32"/>
      <c r="M449" s="32"/>
      <c r="N449" s="32"/>
      <c r="O449" s="32"/>
      <c r="P449" s="32"/>
      <c r="Q449" s="32"/>
      <c r="R449" s="33"/>
      <c r="S449" s="34"/>
      <c r="T449" s="50" t="s">
        <v>566</v>
      </c>
      <c r="U449" s="45"/>
      <c r="V449" s="45"/>
      <c r="W449" s="45"/>
      <c r="X449" s="45"/>
      <c r="Y449" s="45"/>
    </row>
    <row r="450" spans="1:25" ht="99.75" outlineLevel="2" x14ac:dyDescent="0.2">
      <c r="A450" s="10" t="s">
        <v>1363</v>
      </c>
      <c r="B450" s="10" t="s">
        <v>280</v>
      </c>
      <c r="C450" s="10" t="s">
        <v>68</v>
      </c>
      <c r="D450" s="10" t="s">
        <v>281</v>
      </c>
      <c r="E450" s="46">
        <v>10866.834999999999</v>
      </c>
      <c r="F450" s="46">
        <v>13544.234995999999</v>
      </c>
      <c r="G450" s="46">
        <v>13544.234995999999</v>
      </c>
      <c r="H450" s="46">
        <v>9575.6220940000003</v>
      </c>
      <c r="I450" s="46">
        <v>5452.9622289999998</v>
      </c>
      <c r="J450" s="29">
        <v>34</v>
      </c>
      <c r="K450" s="29" t="s">
        <v>1230</v>
      </c>
      <c r="L450" s="29" t="s">
        <v>18</v>
      </c>
      <c r="M450" s="29" t="s">
        <v>19</v>
      </c>
      <c r="N450" s="29" t="s">
        <v>20</v>
      </c>
      <c r="O450" s="29">
        <v>880</v>
      </c>
      <c r="P450" s="29">
        <v>7173</v>
      </c>
      <c r="Q450" s="29">
        <v>2069</v>
      </c>
      <c r="R450" s="30">
        <v>1310</v>
      </c>
      <c r="S450" s="31">
        <v>63.315611406476599</v>
      </c>
      <c r="T450" s="30" t="s">
        <v>961</v>
      </c>
      <c r="U450" s="45"/>
      <c r="V450" s="45"/>
      <c r="W450" s="45"/>
      <c r="X450" s="45"/>
      <c r="Y450" s="45"/>
    </row>
    <row r="451" spans="1:25" ht="128.25" outlineLevel="2" x14ac:dyDescent="0.2">
      <c r="A451" s="10" t="s">
        <v>1363</v>
      </c>
      <c r="B451" s="10" t="s">
        <v>280</v>
      </c>
      <c r="C451" s="10" t="s">
        <v>29</v>
      </c>
      <c r="D451" s="10" t="s">
        <v>282</v>
      </c>
      <c r="E451" s="46">
        <v>4184.942</v>
      </c>
      <c r="F451" s="46">
        <v>5296.3419999999996</v>
      </c>
      <c r="G451" s="46">
        <v>5296.3419999999996</v>
      </c>
      <c r="H451" s="46">
        <v>4411.282365</v>
      </c>
      <c r="I451" s="46">
        <v>2269.093386</v>
      </c>
      <c r="J451" s="29">
        <v>41</v>
      </c>
      <c r="K451" s="29" t="s">
        <v>1236</v>
      </c>
      <c r="L451" s="29" t="s">
        <v>18</v>
      </c>
      <c r="M451" s="29" t="s">
        <v>19</v>
      </c>
      <c r="N451" s="29" t="s">
        <v>20</v>
      </c>
      <c r="O451" s="29">
        <v>0</v>
      </c>
      <c r="P451" s="29">
        <v>280</v>
      </c>
      <c r="Q451" s="29">
        <v>80</v>
      </c>
      <c r="R451" s="30">
        <v>44</v>
      </c>
      <c r="S451" s="31">
        <v>55</v>
      </c>
      <c r="T451" s="30" t="s">
        <v>962</v>
      </c>
      <c r="U451" s="45"/>
      <c r="V451" s="45"/>
      <c r="W451" s="45"/>
      <c r="X451" s="45"/>
      <c r="Y451" s="45"/>
    </row>
    <row r="452" spans="1:25" ht="85.5" outlineLevel="2" x14ac:dyDescent="0.2">
      <c r="A452" s="10" t="s">
        <v>1363</v>
      </c>
      <c r="B452" s="10" t="s">
        <v>280</v>
      </c>
      <c r="C452" s="10" t="s">
        <v>28</v>
      </c>
      <c r="D452" s="10" t="s">
        <v>283</v>
      </c>
      <c r="E452" s="46">
        <v>1869.578</v>
      </c>
      <c r="F452" s="46">
        <v>1869.578</v>
      </c>
      <c r="G452" s="46">
        <v>1869.578</v>
      </c>
      <c r="H452" s="46">
        <v>1974.2963239999999</v>
      </c>
      <c r="I452" s="46">
        <v>1274.813932</v>
      </c>
      <c r="J452" s="29">
        <v>39</v>
      </c>
      <c r="K452" s="29" t="s">
        <v>1231</v>
      </c>
      <c r="L452" s="29" t="s">
        <v>18</v>
      </c>
      <c r="M452" s="29" t="s">
        <v>19</v>
      </c>
      <c r="N452" s="29" t="s">
        <v>20</v>
      </c>
      <c r="O452" s="29">
        <v>46322</v>
      </c>
      <c r="P452" s="29">
        <v>100000</v>
      </c>
      <c r="Q452" s="29">
        <v>13778</v>
      </c>
      <c r="R452" s="30">
        <v>11009</v>
      </c>
      <c r="S452" s="31">
        <v>79.902743504137007</v>
      </c>
      <c r="T452" s="30" t="s">
        <v>963</v>
      </c>
      <c r="U452" s="45"/>
      <c r="V452" s="45"/>
      <c r="W452" s="45"/>
      <c r="X452" s="45"/>
      <c r="Y452" s="45"/>
    </row>
    <row r="453" spans="1:25" ht="142.5" outlineLevel="2" x14ac:dyDescent="0.2">
      <c r="A453" s="10" t="s">
        <v>1363</v>
      </c>
      <c r="B453" s="10" t="s">
        <v>280</v>
      </c>
      <c r="C453" s="10" t="s">
        <v>21</v>
      </c>
      <c r="D453" s="10" t="s">
        <v>284</v>
      </c>
      <c r="E453" s="46">
        <v>241.21700000000001</v>
      </c>
      <c r="F453" s="46">
        <v>241.21700000000001</v>
      </c>
      <c r="G453" s="46">
        <v>241.21700000000001</v>
      </c>
      <c r="H453" s="46">
        <v>202.017</v>
      </c>
      <c r="I453" s="46">
        <v>202.017</v>
      </c>
      <c r="J453" s="29">
        <v>42</v>
      </c>
      <c r="K453" s="29" t="s">
        <v>1232</v>
      </c>
      <c r="L453" s="29" t="s">
        <v>18</v>
      </c>
      <c r="M453" s="29" t="s">
        <v>19</v>
      </c>
      <c r="N453" s="29" t="s">
        <v>20</v>
      </c>
      <c r="O453" s="29">
        <v>120</v>
      </c>
      <c r="P453" s="29">
        <v>200</v>
      </c>
      <c r="Q453" s="29">
        <v>47</v>
      </c>
      <c r="R453" s="30">
        <v>133</v>
      </c>
      <c r="S453" s="31">
        <v>282.97872340425499</v>
      </c>
      <c r="T453" s="30" t="s">
        <v>964</v>
      </c>
      <c r="U453" s="45"/>
      <c r="V453" s="45"/>
      <c r="W453" s="45"/>
      <c r="X453" s="45"/>
      <c r="Y453" s="45"/>
    </row>
    <row r="454" spans="1:25" ht="99.75" outlineLevel="2" x14ac:dyDescent="0.2">
      <c r="A454" s="10" t="s">
        <v>1363</v>
      </c>
      <c r="B454" s="10" t="s">
        <v>280</v>
      </c>
      <c r="C454" s="10" t="s">
        <v>68</v>
      </c>
      <c r="D454" s="10" t="s">
        <v>281</v>
      </c>
      <c r="E454" s="46">
        <v>0</v>
      </c>
      <c r="F454" s="46">
        <v>0</v>
      </c>
      <c r="G454" s="46">
        <v>0</v>
      </c>
      <c r="H454" s="46">
        <v>0</v>
      </c>
      <c r="I454" s="46">
        <v>0</v>
      </c>
      <c r="J454" s="29">
        <v>35</v>
      </c>
      <c r="K454" s="29" t="s">
        <v>1233</v>
      </c>
      <c r="L454" s="29" t="s">
        <v>18</v>
      </c>
      <c r="M454" s="29" t="s">
        <v>19</v>
      </c>
      <c r="N454" s="29" t="s">
        <v>20</v>
      </c>
      <c r="O454" s="29">
        <v>550</v>
      </c>
      <c r="P454" s="29">
        <v>900</v>
      </c>
      <c r="Q454" s="29">
        <v>313</v>
      </c>
      <c r="R454" s="30">
        <v>264</v>
      </c>
      <c r="S454" s="31">
        <v>84.345047923322696</v>
      </c>
      <c r="T454" s="30" t="s">
        <v>965</v>
      </c>
      <c r="U454" s="45"/>
      <c r="V454" s="45"/>
      <c r="W454" s="45"/>
      <c r="X454" s="45"/>
      <c r="Y454" s="45"/>
    </row>
    <row r="455" spans="1:25" ht="99.75" outlineLevel="2" x14ac:dyDescent="0.2">
      <c r="A455" s="10" t="s">
        <v>1363</v>
      </c>
      <c r="B455" s="10" t="s">
        <v>280</v>
      </c>
      <c r="C455" s="10" t="s">
        <v>68</v>
      </c>
      <c r="D455" s="10" t="s">
        <v>281</v>
      </c>
      <c r="E455" s="46">
        <v>0</v>
      </c>
      <c r="F455" s="46">
        <v>0</v>
      </c>
      <c r="G455" s="46">
        <v>0</v>
      </c>
      <c r="H455" s="46">
        <v>0</v>
      </c>
      <c r="I455" s="46">
        <v>0</v>
      </c>
      <c r="J455" s="29">
        <v>36</v>
      </c>
      <c r="K455" s="29" t="s">
        <v>547</v>
      </c>
      <c r="L455" s="29" t="s">
        <v>18</v>
      </c>
      <c r="M455" s="29" t="s">
        <v>19</v>
      </c>
      <c r="N455" s="29" t="s">
        <v>2</v>
      </c>
      <c r="O455" s="29">
        <v>0</v>
      </c>
      <c r="P455" s="29">
        <v>100</v>
      </c>
      <c r="Q455" s="29">
        <v>30</v>
      </c>
      <c r="R455" s="30">
        <v>29</v>
      </c>
      <c r="S455" s="31">
        <v>96.6666666666667</v>
      </c>
      <c r="T455" s="30" t="s">
        <v>966</v>
      </c>
      <c r="U455" s="45"/>
      <c r="V455" s="45"/>
      <c r="W455" s="45"/>
      <c r="X455" s="45"/>
      <c r="Y455" s="45"/>
    </row>
    <row r="456" spans="1:25" ht="128.25" outlineLevel="2" x14ac:dyDescent="0.2">
      <c r="A456" s="10" t="s">
        <v>1363</v>
      </c>
      <c r="B456" s="10" t="s">
        <v>280</v>
      </c>
      <c r="C456" s="10" t="s">
        <v>68</v>
      </c>
      <c r="D456" s="10" t="s">
        <v>281</v>
      </c>
      <c r="E456" s="46">
        <v>0</v>
      </c>
      <c r="F456" s="46">
        <v>0</v>
      </c>
      <c r="G456" s="46">
        <v>0</v>
      </c>
      <c r="H456" s="46">
        <v>0</v>
      </c>
      <c r="I456" s="46">
        <v>0</v>
      </c>
      <c r="J456" s="29">
        <v>37</v>
      </c>
      <c r="K456" s="29" t="s">
        <v>548</v>
      </c>
      <c r="L456" s="29" t="s">
        <v>18</v>
      </c>
      <c r="M456" s="29" t="s">
        <v>19</v>
      </c>
      <c r="N456" s="29" t="s">
        <v>2</v>
      </c>
      <c r="O456" s="29">
        <v>0</v>
      </c>
      <c r="P456" s="29">
        <v>100</v>
      </c>
      <c r="Q456" s="29">
        <v>20</v>
      </c>
      <c r="R456" s="30">
        <v>17</v>
      </c>
      <c r="S456" s="31">
        <v>85</v>
      </c>
      <c r="T456" s="30" t="s">
        <v>967</v>
      </c>
      <c r="U456" s="45"/>
      <c r="V456" s="45"/>
      <c r="W456" s="45"/>
      <c r="X456" s="45"/>
      <c r="Y456" s="45"/>
    </row>
    <row r="457" spans="1:25" ht="99.75" outlineLevel="2" x14ac:dyDescent="0.2">
      <c r="A457" s="10" t="s">
        <v>1363</v>
      </c>
      <c r="B457" s="10" t="s">
        <v>280</v>
      </c>
      <c r="C457" s="10" t="s">
        <v>68</v>
      </c>
      <c r="D457" s="10" t="s">
        <v>281</v>
      </c>
      <c r="E457" s="46">
        <v>0</v>
      </c>
      <c r="F457" s="46">
        <v>0</v>
      </c>
      <c r="G457" s="46">
        <v>0</v>
      </c>
      <c r="H457" s="46">
        <v>0</v>
      </c>
      <c r="I457" s="46">
        <v>0</v>
      </c>
      <c r="J457" s="29">
        <v>38</v>
      </c>
      <c r="K457" s="29" t="s">
        <v>1234</v>
      </c>
      <c r="L457" s="29" t="s">
        <v>18</v>
      </c>
      <c r="M457" s="29" t="s">
        <v>19</v>
      </c>
      <c r="N457" s="29" t="s">
        <v>20</v>
      </c>
      <c r="O457" s="29">
        <v>0</v>
      </c>
      <c r="P457" s="29">
        <v>550</v>
      </c>
      <c r="Q457" s="29">
        <v>150</v>
      </c>
      <c r="R457" s="30">
        <v>114</v>
      </c>
      <c r="S457" s="31">
        <v>76</v>
      </c>
      <c r="T457" s="30" t="s">
        <v>968</v>
      </c>
      <c r="U457" s="45"/>
      <c r="V457" s="45"/>
      <c r="W457" s="45"/>
      <c r="X457" s="45"/>
      <c r="Y457" s="45"/>
    </row>
    <row r="458" spans="1:25" ht="99.75" outlineLevel="2" x14ac:dyDescent="0.2">
      <c r="A458" s="10" t="s">
        <v>1363</v>
      </c>
      <c r="B458" s="10" t="s">
        <v>280</v>
      </c>
      <c r="C458" s="10" t="s">
        <v>28</v>
      </c>
      <c r="D458" s="10" t="s">
        <v>283</v>
      </c>
      <c r="E458" s="46">
        <v>0</v>
      </c>
      <c r="F458" s="46">
        <v>0</v>
      </c>
      <c r="G458" s="46">
        <v>0</v>
      </c>
      <c r="H458" s="46">
        <v>0</v>
      </c>
      <c r="I458" s="46">
        <v>0</v>
      </c>
      <c r="J458" s="29">
        <v>40</v>
      </c>
      <c r="K458" s="29" t="s">
        <v>549</v>
      </c>
      <c r="L458" s="29" t="s">
        <v>74</v>
      </c>
      <c r="M458" s="29" t="s">
        <v>19</v>
      </c>
      <c r="N458" s="29" t="s">
        <v>2</v>
      </c>
      <c r="O458" s="29">
        <v>100</v>
      </c>
      <c r="P458" s="29">
        <v>100</v>
      </c>
      <c r="Q458" s="29">
        <v>100</v>
      </c>
      <c r="R458" s="30">
        <v>81</v>
      </c>
      <c r="S458" s="31">
        <v>81</v>
      </c>
      <c r="T458" s="30" t="s">
        <v>969</v>
      </c>
      <c r="U458" s="45"/>
      <c r="V458" s="45"/>
      <c r="W458" s="45"/>
      <c r="X458" s="45"/>
      <c r="Y458" s="45"/>
    </row>
    <row r="459" spans="1:25" ht="142.5" outlineLevel="2" x14ac:dyDescent="0.2">
      <c r="A459" s="10" t="s">
        <v>1363</v>
      </c>
      <c r="B459" s="10" t="s">
        <v>280</v>
      </c>
      <c r="C459" s="10" t="s">
        <v>21</v>
      </c>
      <c r="D459" s="10" t="s">
        <v>284</v>
      </c>
      <c r="E459" s="46">
        <v>0</v>
      </c>
      <c r="F459" s="46">
        <v>0</v>
      </c>
      <c r="G459" s="46">
        <v>0</v>
      </c>
      <c r="H459" s="46">
        <v>0</v>
      </c>
      <c r="I459" s="46">
        <v>0</v>
      </c>
      <c r="J459" s="29">
        <v>43</v>
      </c>
      <c r="K459" s="29" t="s">
        <v>1235</v>
      </c>
      <c r="L459" s="29" t="s">
        <v>18</v>
      </c>
      <c r="M459" s="29" t="s">
        <v>19</v>
      </c>
      <c r="N459" s="29" t="s">
        <v>20</v>
      </c>
      <c r="O459" s="29">
        <v>0</v>
      </c>
      <c r="P459" s="29">
        <v>58</v>
      </c>
      <c r="Q459" s="29">
        <v>16</v>
      </c>
      <c r="R459" s="30">
        <v>16</v>
      </c>
      <c r="S459" s="31">
        <v>100</v>
      </c>
      <c r="T459" s="30" t="s">
        <v>970</v>
      </c>
      <c r="U459" s="45"/>
      <c r="V459" s="45"/>
      <c r="W459" s="45"/>
      <c r="X459" s="45"/>
      <c r="Y459" s="45"/>
    </row>
    <row r="460" spans="1:25" ht="142.5" outlineLevel="2" x14ac:dyDescent="0.2">
      <c r="A460" s="10" t="s">
        <v>1363</v>
      </c>
      <c r="B460" s="10" t="s">
        <v>280</v>
      </c>
      <c r="C460" s="10" t="s">
        <v>21</v>
      </c>
      <c r="D460" s="10" t="s">
        <v>284</v>
      </c>
      <c r="E460" s="46">
        <v>0</v>
      </c>
      <c r="F460" s="46">
        <v>0</v>
      </c>
      <c r="G460" s="46">
        <v>0</v>
      </c>
      <c r="H460" s="46">
        <v>0</v>
      </c>
      <c r="I460" s="46">
        <v>0</v>
      </c>
      <c r="J460" s="29">
        <v>44</v>
      </c>
      <c r="K460" s="29" t="s">
        <v>550</v>
      </c>
      <c r="L460" s="29" t="s">
        <v>18</v>
      </c>
      <c r="M460" s="29" t="s">
        <v>19</v>
      </c>
      <c r="N460" s="29" t="s">
        <v>20</v>
      </c>
      <c r="O460" s="29">
        <v>0</v>
      </c>
      <c r="P460" s="29">
        <v>50</v>
      </c>
      <c r="Q460" s="29">
        <v>24</v>
      </c>
      <c r="R460" s="30">
        <v>18</v>
      </c>
      <c r="S460" s="31">
        <v>75</v>
      </c>
      <c r="T460" s="30" t="s">
        <v>971</v>
      </c>
      <c r="U460" s="45"/>
      <c r="V460" s="45"/>
      <c r="W460" s="45"/>
      <c r="X460" s="45"/>
      <c r="Y460" s="45"/>
    </row>
    <row r="461" spans="1:25" ht="90" outlineLevel="1" x14ac:dyDescent="0.2">
      <c r="A461" s="15" t="str">
        <f>A460</f>
        <v>0220</v>
      </c>
      <c r="B461" s="16" t="s">
        <v>463</v>
      </c>
      <c r="C461" s="16"/>
      <c r="D461" s="16"/>
      <c r="E461" s="47">
        <v>17162.572</v>
      </c>
      <c r="F461" s="47">
        <v>20951.371996000002</v>
      </c>
      <c r="G461" s="47">
        <v>20951.371996000002</v>
      </c>
      <c r="H461" s="47">
        <v>16163.217783</v>
      </c>
      <c r="I461" s="47">
        <v>9198.8865470000001</v>
      </c>
      <c r="J461" s="32"/>
      <c r="K461" s="32"/>
      <c r="L461" s="32"/>
      <c r="M461" s="32"/>
      <c r="N461" s="32"/>
      <c r="O461" s="32"/>
      <c r="P461" s="32"/>
      <c r="Q461" s="32"/>
      <c r="R461" s="33"/>
      <c r="S461" s="34"/>
      <c r="T461" s="50" t="s">
        <v>566</v>
      </c>
      <c r="U461" s="45"/>
      <c r="V461" s="45"/>
      <c r="W461" s="45"/>
      <c r="X461" s="45"/>
      <c r="Y461" s="45"/>
    </row>
    <row r="462" spans="1:25" ht="57" outlineLevel="2" x14ac:dyDescent="0.2">
      <c r="A462" s="10" t="s">
        <v>1364</v>
      </c>
      <c r="B462" s="10" t="s">
        <v>285</v>
      </c>
      <c r="C462" s="10" t="s">
        <v>81</v>
      </c>
      <c r="D462" s="10" t="s">
        <v>286</v>
      </c>
      <c r="E462" s="46">
        <v>9325.4779999999992</v>
      </c>
      <c r="F462" s="46">
        <v>9380.4779999999992</v>
      </c>
      <c r="G462" s="46">
        <v>9380.4779999999992</v>
      </c>
      <c r="H462" s="46">
        <v>8673.9438690000006</v>
      </c>
      <c r="I462" s="46">
        <v>4704.5152129999997</v>
      </c>
      <c r="J462" s="29">
        <v>28</v>
      </c>
      <c r="K462" s="29" t="s">
        <v>1237</v>
      </c>
      <c r="L462" s="29" t="s">
        <v>18</v>
      </c>
      <c r="M462" s="29" t="s">
        <v>19</v>
      </c>
      <c r="N462" s="29" t="s">
        <v>20</v>
      </c>
      <c r="O462" s="29">
        <v>20528</v>
      </c>
      <c r="P462" s="29">
        <v>12000</v>
      </c>
      <c r="Q462" s="29">
        <v>1800</v>
      </c>
      <c r="R462" s="30">
        <v>1484</v>
      </c>
      <c r="S462" s="31">
        <v>82.4444444444444</v>
      </c>
      <c r="T462" s="30" t="s">
        <v>972</v>
      </c>
      <c r="U462" s="45"/>
      <c r="V462" s="45"/>
      <c r="W462" s="45"/>
      <c r="X462" s="45"/>
      <c r="Y462" s="45"/>
    </row>
    <row r="463" spans="1:25" ht="71.25" outlineLevel="2" x14ac:dyDescent="0.2">
      <c r="A463" s="10" t="s">
        <v>1364</v>
      </c>
      <c r="B463" s="10" t="s">
        <v>285</v>
      </c>
      <c r="C463" s="10" t="s">
        <v>87</v>
      </c>
      <c r="D463" s="10" t="s">
        <v>287</v>
      </c>
      <c r="E463" s="46">
        <v>3803.1979999999999</v>
      </c>
      <c r="F463" s="46">
        <v>3748.1979999999999</v>
      </c>
      <c r="G463" s="46">
        <v>3748.1979999999999</v>
      </c>
      <c r="H463" s="46">
        <v>3491.9881260000002</v>
      </c>
      <c r="I463" s="46">
        <v>2327.2241739999999</v>
      </c>
      <c r="J463" s="29">
        <v>35</v>
      </c>
      <c r="K463" s="29" t="s">
        <v>1238</v>
      </c>
      <c r="L463" s="29" t="s">
        <v>18</v>
      </c>
      <c r="M463" s="29" t="s">
        <v>19</v>
      </c>
      <c r="N463" s="29" t="s">
        <v>20</v>
      </c>
      <c r="O463" s="29">
        <v>902927</v>
      </c>
      <c r="P463" s="29">
        <v>1000000</v>
      </c>
      <c r="Q463" s="29">
        <v>807521</v>
      </c>
      <c r="R463" s="30">
        <v>291670</v>
      </c>
      <c r="S463" s="31">
        <v>36.119184516563699</v>
      </c>
      <c r="T463" s="30" t="s">
        <v>1313</v>
      </c>
      <c r="U463" s="45"/>
      <c r="V463" s="45"/>
      <c r="W463" s="45"/>
      <c r="X463" s="45"/>
      <c r="Y463" s="45"/>
    </row>
    <row r="464" spans="1:25" ht="85.5" outlineLevel="2" x14ac:dyDescent="0.2">
      <c r="A464" s="10" t="s">
        <v>1364</v>
      </c>
      <c r="B464" s="10" t="s">
        <v>285</v>
      </c>
      <c r="C464" s="10" t="s">
        <v>81</v>
      </c>
      <c r="D464" s="10" t="s">
        <v>286</v>
      </c>
      <c r="E464" s="46">
        <v>0</v>
      </c>
      <c r="F464" s="46">
        <v>0</v>
      </c>
      <c r="G464" s="46">
        <v>0</v>
      </c>
      <c r="H464" s="46">
        <v>0</v>
      </c>
      <c r="I464" s="46">
        <v>0</v>
      </c>
      <c r="J464" s="29">
        <v>31</v>
      </c>
      <c r="K464" s="29" t="s">
        <v>1239</v>
      </c>
      <c r="L464" s="29" t="s">
        <v>18</v>
      </c>
      <c r="M464" s="29" t="s">
        <v>19</v>
      </c>
      <c r="N464" s="29" t="s">
        <v>20</v>
      </c>
      <c r="O464" s="29">
        <v>12</v>
      </c>
      <c r="P464" s="29">
        <v>52</v>
      </c>
      <c r="Q464" s="29">
        <v>32</v>
      </c>
      <c r="R464" s="30">
        <v>31</v>
      </c>
      <c r="S464" s="31">
        <v>96.875</v>
      </c>
      <c r="T464" s="30" t="s">
        <v>973</v>
      </c>
      <c r="U464" s="45"/>
      <c r="V464" s="45"/>
      <c r="W464" s="45"/>
      <c r="X464" s="45"/>
      <c r="Y464" s="45"/>
    </row>
    <row r="465" spans="1:25" ht="57" outlineLevel="2" x14ac:dyDescent="0.2">
      <c r="A465" s="10" t="s">
        <v>1364</v>
      </c>
      <c r="B465" s="10" t="s">
        <v>285</v>
      </c>
      <c r="C465" s="10" t="s">
        <v>81</v>
      </c>
      <c r="D465" s="10" t="s">
        <v>286</v>
      </c>
      <c r="E465" s="46">
        <v>0</v>
      </c>
      <c r="F465" s="46">
        <v>0</v>
      </c>
      <c r="G465" s="46">
        <v>0</v>
      </c>
      <c r="H465" s="46">
        <v>0</v>
      </c>
      <c r="I465" s="46">
        <v>0</v>
      </c>
      <c r="J465" s="29">
        <v>33</v>
      </c>
      <c r="K465" s="29" t="s">
        <v>551</v>
      </c>
      <c r="L465" s="29" t="s">
        <v>74</v>
      </c>
      <c r="M465" s="29" t="s">
        <v>19</v>
      </c>
      <c r="N465" s="29" t="s">
        <v>2</v>
      </c>
      <c r="O465" s="29">
        <v>100</v>
      </c>
      <c r="P465" s="29">
        <v>100</v>
      </c>
      <c r="Q465" s="29">
        <v>100</v>
      </c>
      <c r="R465" s="30">
        <v>64</v>
      </c>
      <c r="S465" s="31">
        <v>64</v>
      </c>
      <c r="T465" s="30" t="s">
        <v>974</v>
      </c>
      <c r="U465" s="45"/>
      <c r="V465" s="45"/>
      <c r="W465" s="45"/>
      <c r="X465" s="45"/>
      <c r="Y465" s="45"/>
    </row>
    <row r="466" spans="1:25" ht="71.25" outlineLevel="2" x14ac:dyDescent="0.2">
      <c r="A466" s="10" t="s">
        <v>1364</v>
      </c>
      <c r="B466" s="10" t="s">
        <v>285</v>
      </c>
      <c r="C466" s="10" t="s">
        <v>81</v>
      </c>
      <c r="D466" s="10" t="s">
        <v>286</v>
      </c>
      <c r="E466" s="46">
        <v>0</v>
      </c>
      <c r="F466" s="46">
        <v>0</v>
      </c>
      <c r="G466" s="46">
        <v>0</v>
      </c>
      <c r="H466" s="46">
        <v>0</v>
      </c>
      <c r="I466" s="46">
        <v>0</v>
      </c>
      <c r="J466" s="29">
        <v>36</v>
      </c>
      <c r="K466" s="29" t="s">
        <v>1240</v>
      </c>
      <c r="L466" s="29" t="s">
        <v>18</v>
      </c>
      <c r="M466" s="29" t="s">
        <v>71</v>
      </c>
      <c r="N466" s="29" t="s">
        <v>20</v>
      </c>
      <c r="O466" s="29">
        <v>5104</v>
      </c>
      <c r="P466" s="29">
        <v>200</v>
      </c>
      <c r="Q466" s="29">
        <v>50</v>
      </c>
      <c r="R466" s="30">
        <v>0</v>
      </c>
      <c r="S466" s="31">
        <v>0</v>
      </c>
      <c r="T466" s="30" t="s">
        <v>288</v>
      </c>
      <c r="U466" s="45"/>
      <c r="V466" s="45"/>
      <c r="W466" s="45"/>
      <c r="X466" s="45"/>
      <c r="Y466" s="45"/>
    </row>
    <row r="467" spans="1:25" ht="99.75" outlineLevel="2" x14ac:dyDescent="0.2">
      <c r="A467" s="10" t="s">
        <v>1364</v>
      </c>
      <c r="B467" s="10" t="s">
        <v>285</v>
      </c>
      <c r="C467" s="10" t="s">
        <v>81</v>
      </c>
      <c r="D467" s="10" t="s">
        <v>286</v>
      </c>
      <c r="E467" s="46">
        <v>0</v>
      </c>
      <c r="F467" s="46">
        <v>0</v>
      </c>
      <c r="G467" s="46">
        <v>0</v>
      </c>
      <c r="H467" s="46">
        <v>0</v>
      </c>
      <c r="I467" s="46">
        <v>0</v>
      </c>
      <c r="J467" s="29">
        <v>37</v>
      </c>
      <c r="K467" s="29" t="s">
        <v>1241</v>
      </c>
      <c r="L467" s="29" t="s">
        <v>18</v>
      </c>
      <c r="M467" s="29" t="s">
        <v>19</v>
      </c>
      <c r="N467" s="29" t="s">
        <v>20</v>
      </c>
      <c r="O467" s="29">
        <v>202</v>
      </c>
      <c r="P467" s="29">
        <v>300</v>
      </c>
      <c r="Q467" s="29">
        <v>55</v>
      </c>
      <c r="R467" s="30">
        <v>46</v>
      </c>
      <c r="S467" s="31">
        <v>83.636363636363598</v>
      </c>
      <c r="T467" s="30" t="s">
        <v>975</v>
      </c>
      <c r="U467" s="45"/>
      <c r="V467" s="45"/>
      <c r="W467" s="45"/>
      <c r="X467" s="45"/>
      <c r="Y467" s="45"/>
    </row>
    <row r="468" spans="1:25" ht="99.75" outlineLevel="2" x14ac:dyDescent="0.2">
      <c r="A468" s="10" t="s">
        <v>1364</v>
      </c>
      <c r="B468" s="10" t="s">
        <v>285</v>
      </c>
      <c r="C468" s="10" t="s">
        <v>81</v>
      </c>
      <c r="D468" s="10" t="s">
        <v>286</v>
      </c>
      <c r="E468" s="46">
        <v>0</v>
      </c>
      <c r="F468" s="46">
        <v>0</v>
      </c>
      <c r="G468" s="46">
        <v>0</v>
      </c>
      <c r="H468" s="46">
        <v>0</v>
      </c>
      <c r="I468" s="46">
        <v>0</v>
      </c>
      <c r="J468" s="29">
        <v>38</v>
      </c>
      <c r="K468" s="29" t="s">
        <v>552</v>
      </c>
      <c r="L468" s="29" t="s">
        <v>34</v>
      </c>
      <c r="M468" s="29" t="s">
        <v>19</v>
      </c>
      <c r="N468" s="29" t="s">
        <v>2</v>
      </c>
      <c r="O468" s="29">
        <v>83</v>
      </c>
      <c r="P468" s="29">
        <v>100</v>
      </c>
      <c r="Q468" s="29">
        <v>98</v>
      </c>
      <c r="R468" s="30">
        <v>94</v>
      </c>
      <c r="S468" s="31">
        <v>95.918367346938794</v>
      </c>
      <c r="T468" s="30" t="s">
        <v>976</v>
      </c>
      <c r="U468" s="45"/>
      <c r="V468" s="45"/>
      <c r="W468" s="45"/>
      <c r="X468" s="45"/>
      <c r="Y468" s="45"/>
    </row>
    <row r="469" spans="1:25" ht="57" outlineLevel="2" x14ac:dyDescent="0.2">
      <c r="A469" s="10" t="s">
        <v>1364</v>
      </c>
      <c r="B469" s="10" t="s">
        <v>285</v>
      </c>
      <c r="C469" s="10" t="s">
        <v>81</v>
      </c>
      <c r="D469" s="10" t="s">
        <v>286</v>
      </c>
      <c r="E469" s="46">
        <v>0</v>
      </c>
      <c r="F469" s="46">
        <v>0</v>
      </c>
      <c r="G469" s="46">
        <v>0</v>
      </c>
      <c r="H469" s="46">
        <v>0</v>
      </c>
      <c r="I469" s="46">
        <v>0</v>
      </c>
      <c r="J469" s="29">
        <v>41</v>
      </c>
      <c r="K469" s="29" t="s">
        <v>1242</v>
      </c>
      <c r="L469" s="29" t="s">
        <v>18</v>
      </c>
      <c r="M469" s="29" t="s">
        <v>64</v>
      </c>
      <c r="N469" s="29" t="s">
        <v>20</v>
      </c>
      <c r="O469" s="29">
        <v>5</v>
      </c>
      <c r="P469" s="29">
        <v>6</v>
      </c>
      <c r="Q469" s="29">
        <v>2</v>
      </c>
      <c r="R469" s="30">
        <v>1</v>
      </c>
      <c r="S469" s="31">
        <v>50</v>
      </c>
      <c r="T469" s="30" t="s">
        <v>1314</v>
      </c>
      <c r="U469" s="45"/>
      <c r="V469" s="45"/>
      <c r="W469" s="45"/>
      <c r="X469" s="45"/>
      <c r="Y469" s="45"/>
    </row>
    <row r="470" spans="1:25" ht="128.25" outlineLevel="2" x14ac:dyDescent="0.2">
      <c r="A470" s="10" t="s">
        <v>1364</v>
      </c>
      <c r="B470" s="10" t="s">
        <v>285</v>
      </c>
      <c r="C470" s="10" t="s">
        <v>87</v>
      </c>
      <c r="D470" s="10" t="s">
        <v>287</v>
      </c>
      <c r="E470" s="46">
        <v>0</v>
      </c>
      <c r="F470" s="46">
        <v>0</v>
      </c>
      <c r="G470" s="46">
        <v>0</v>
      </c>
      <c r="H470" s="46">
        <v>0</v>
      </c>
      <c r="I470" s="46">
        <v>0</v>
      </c>
      <c r="J470" s="29">
        <v>39</v>
      </c>
      <c r="K470" s="29" t="s">
        <v>1243</v>
      </c>
      <c r="L470" s="29" t="s">
        <v>18</v>
      </c>
      <c r="M470" s="29" t="s">
        <v>19</v>
      </c>
      <c r="N470" s="29" t="s">
        <v>20</v>
      </c>
      <c r="O470" s="29">
        <v>370000</v>
      </c>
      <c r="P470" s="29">
        <v>2400000</v>
      </c>
      <c r="Q470" s="29">
        <v>700000</v>
      </c>
      <c r="R470" s="22">
        <v>835070</v>
      </c>
      <c r="S470" s="21">
        <v>119.295714285714</v>
      </c>
      <c r="T470" s="30" t="s">
        <v>1315</v>
      </c>
      <c r="U470" s="45"/>
      <c r="V470" s="45"/>
      <c r="W470" s="45"/>
      <c r="X470" s="45"/>
      <c r="Y470" s="45"/>
    </row>
    <row r="471" spans="1:25" ht="71.25" outlineLevel="2" x14ac:dyDescent="0.2">
      <c r="A471" s="10" t="s">
        <v>1364</v>
      </c>
      <c r="B471" s="10" t="s">
        <v>285</v>
      </c>
      <c r="C471" s="10" t="s">
        <v>87</v>
      </c>
      <c r="D471" s="10" t="s">
        <v>287</v>
      </c>
      <c r="E471" s="46">
        <v>0</v>
      </c>
      <c r="F471" s="46">
        <v>0</v>
      </c>
      <c r="G471" s="46">
        <v>0</v>
      </c>
      <c r="H471" s="46">
        <v>0</v>
      </c>
      <c r="I471" s="46">
        <v>0</v>
      </c>
      <c r="J471" s="29">
        <v>40</v>
      </c>
      <c r="K471" s="29" t="s">
        <v>553</v>
      </c>
      <c r="L471" s="29" t="s">
        <v>34</v>
      </c>
      <c r="M471" s="29" t="s">
        <v>19</v>
      </c>
      <c r="N471" s="29" t="s">
        <v>2</v>
      </c>
      <c r="O471" s="29">
        <v>70</v>
      </c>
      <c r="P471" s="29">
        <v>100</v>
      </c>
      <c r="Q471" s="29">
        <v>90</v>
      </c>
      <c r="R471" s="30">
        <v>84</v>
      </c>
      <c r="S471" s="31">
        <v>93.3333333333333</v>
      </c>
      <c r="T471" s="30" t="s">
        <v>977</v>
      </c>
      <c r="U471" s="45"/>
      <c r="V471" s="45"/>
      <c r="W471" s="45"/>
      <c r="X471" s="45"/>
      <c r="Y471" s="45"/>
    </row>
    <row r="472" spans="1:25" ht="57" outlineLevel="2" x14ac:dyDescent="0.2">
      <c r="A472" s="10" t="s">
        <v>1364</v>
      </c>
      <c r="B472" s="10" t="s">
        <v>285</v>
      </c>
      <c r="C472" s="10" t="s">
        <v>87</v>
      </c>
      <c r="D472" s="10" t="s">
        <v>287</v>
      </c>
      <c r="E472" s="46">
        <v>0</v>
      </c>
      <c r="F472" s="46">
        <v>0</v>
      </c>
      <c r="G472" s="46">
        <v>0</v>
      </c>
      <c r="H472" s="46">
        <v>0</v>
      </c>
      <c r="I472" s="46">
        <v>0</v>
      </c>
      <c r="J472" s="29">
        <v>42</v>
      </c>
      <c r="K472" s="29" t="s">
        <v>1244</v>
      </c>
      <c r="L472" s="29" t="s">
        <v>18</v>
      </c>
      <c r="M472" s="29" t="s">
        <v>19</v>
      </c>
      <c r="N472" s="29" t="s">
        <v>20</v>
      </c>
      <c r="O472" s="29">
        <v>296</v>
      </c>
      <c r="P472" s="29">
        <v>150</v>
      </c>
      <c r="Q472" s="29">
        <v>16</v>
      </c>
      <c r="R472" s="30">
        <v>38</v>
      </c>
      <c r="S472" s="31">
        <v>237.5</v>
      </c>
      <c r="T472" s="30" t="s">
        <v>1316</v>
      </c>
      <c r="U472" s="45"/>
      <c r="V472" s="45"/>
      <c r="W472" s="45"/>
      <c r="X472" s="45"/>
      <c r="Y472" s="45"/>
    </row>
    <row r="473" spans="1:25" ht="71.25" outlineLevel="2" x14ac:dyDescent="0.2">
      <c r="A473" s="10" t="s">
        <v>1364</v>
      </c>
      <c r="B473" s="10" t="s">
        <v>285</v>
      </c>
      <c r="C473" s="10" t="s">
        <v>87</v>
      </c>
      <c r="D473" s="10" t="s">
        <v>287</v>
      </c>
      <c r="E473" s="46">
        <v>0</v>
      </c>
      <c r="F473" s="46">
        <v>0</v>
      </c>
      <c r="G473" s="46">
        <v>0</v>
      </c>
      <c r="H473" s="46">
        <v>0</v>
      </c>
      <c r="I473" s="46">
        <v>0</v>
      </c>
      <c r="J473" s="29">
        <v>43</v>
      </c>
      <c r="K473" s="29" t="s">
        <v>1247</v>
      </c>
      <c r="L473" s="29" t="s">
        <v>18</v>
      </c>
      <c r="M473" s="29" t="s">
        <v>19</v>
      </c>
      <c r="N473" s="29" t="s">
        <v>20</v>
      </c>
      <c r="O473" s="29"/>
      <c r="P473" s="29">
        <v>10000</v>
      </c>
      <c r="Q473" s="29">
        <v>3000</v>
      </c>
      <c r="R473" s="22">
        <v>542</v>
      </c>
      <c r="S473" s="21">
        <v>18.066666666666698</v>
      </c>
      <c r="T473" s="30" t="s">
        <v>978</v>
      </c>
      <c r="U473" s="45"/>
      <c r="V473" s="45"/>
      <c r="W473" s="45"/>
      <c r="X473" s="45"/>
      <c r="Y473" s="45"/>
    </row>
    <row r="474" spans="1:25" ht="85.5" outlineLevel="2" x14ac:dyDescent="0.2">
      <c r="A474" s="10" t="s">
        <v>289</v>
      </c>
      <c r="B474" s="10" t="s">
        <v>285</v>
      </c>
      <c r="C474" s="10" t="s">
        <v>81</v>
      </c>
      <c r="D474" s="10" t="s">
        <v>286</v>
      </c>
      <c r="E474" s="46">
        <v>0</v>
      </c>
      <c r="F474" s="46">
        <v>0</v>
      </c>
      <c r="G474" s="46">
        <v>0</v>
      </c>
      <c r="H474" s="46">
        <v>0</v>
      </c>
      <c r="I474" s="46">
        <v>0</v>
      </c>
      <c r="J474" s="29">
        <v>44</v>
      </c>
      <c r="K474" s="29" t="s">
        <v>1245</v>
      </c>
      <c r="L474" s="29" t="s">
        <v>18</v>
      </c>
      <c r="M474" s="29" t="s">
        <v>64</v>
      </c>
      <c r="N474" s="29" t="s">
        <v>20</v>
      </c>
      <c r="O474" s="29"/>
      <c r="P474" s="29">
        <v>2100</v>
      </c>
      <c r="Q474" s="29">
        <v>70</v>
      </c>
      <c r="R474" s="30">
        <v>0</v>
      </c>
      <c r="S474" s="31">
        <v>0</v>
      </c>
      <c r="T474" s="30" t="s">
        <v>979</v>
      </c>
      <c r="U474" s="45"/>
      <c r="V474" s="45"/>
      <c r="W474" s="45"/>
      <c r="X474" s="45"/>
      <c r="Y474" s="45"/>
    </row>
    <row r="475" spans="1:25" ht="57" outlineLevel="2" x14ac:dyDescent="0.2">
      <c r="A475" s="10" t="s">
        <v>289</v>
      </c>
      <c r="B475" s="10" t="s">
        <v>285</v>
      </c>
      <c r="C475" s="10" t="s">
        <v>81</v>
      </c>
      <c r="D475" s="10" t="s">
        <v>286</v>
      </c>
      <c r="E475" s="46">
        <v>0</v>
      </c>
      <c r="F475" s="46">
        <v>0</v>
      </c>
      <c r="G475" s="46">
        <v>0</v>
      </c>
      <c r="H475" s="46">
        <v>0</v>
      </c>
      <c r="I475" s="46">
        <v>0</v>
      </c>
      <c r="J475" s="29">
        <v>45</v>
      </c>
      <c r="K475" s="29" t="s">
        <v>290</v>
      </c>
      <c r="L475" s="29" t="s">
        <v>18</v>
      </c>
      <c r="M475" s="29" t="s">
        <v>41</v>
      </c>
      <c r="N475" s="29" t="s">
        <v>20</v>
      </c>
      <c r="O475" s="29"/>
      <c r="P475" s="29">
        <v>4</v>
      </c>
      <c r="Q475" s="29">
        <v>1</v>
      </c>
      <c r="R475" s="30">
        <v>0</v>
      </c>
      <c r="S475" s="31">
        <v>0</v>
      </c>
      <c r="T475" s="30" t="s">
        <v>980</v>
      </c>
      <c r="U475" s="45"/>
      <c r="V475" s="45"/>
      <c r="W475" s="45"/>
      <c r="X475" s="45"/>
      <c r="Y475" s="45"/>
    </row>
    <row r="476" spans="1:25" ht="57" outlineLevel="2" x14ac:dyDescent="0.2">
      <c r="A476" s="10" t="s">
        <v>289</v>
      </c>
      <c r="B476" s="10" t="s">
        <v>285</v>
      </c>
      <c r="C476" s="10" t="s">
        <v>81</v>
      </c>
      <c r="D476" s="10" t="s">
        <v>286</v>
      </c>
      <c r="E476" s="46">
        <v>0</v>
      </c>
      <c r="F476" s="46">
        <v>0</v>
      </c>
      <c r="G476" s="46">
        <v>0</v>
      </c>
      <c r="H476" s="46">
        <v>0</v>
      </c>
      <c r="I476" s="46">
        <v>0</v>
      </c>
      <c r="J476" s="29">
        <v>46</v>
      </c>
      <c r="K476" s="29" t="s">
        <v>1246</v>
      </c>
      <c r="L476" s="29" t="s">
        <v>18</v>
      </c>
      <c r="M476" s="29" t="s">
        <v>71</v>
      </c>
      <c r="N476" s="29" t="s">
        <v>20</v>
      </c>
      <c r="O476" s="29"/>
      <c r="P476" s="29">
        <v>600</v>
      </c>
      <c r="Q476" s="29">
        <v>60</v>
      </c>
      <c r="R476" s="30">
        <v>0</v>
      </c>
      <c r="S476" s="31">
        <v>0</v>
      </c>
      <c r="T476" s="30" t="s">
        <v>981</v>
      </c>
      <c r="U476" s="45"/>
      <c r="V476" s="45"/>
      <c r="W476" s="45"/>
      <c r="X476" s="45"/>
      <c r="Y476" s="45"/>
    </row>
    <row r="477" spans="1:25" ht="45" outlineLevel="1" x14ac:dyDescent="0.2">
      <c r="A477" s="15" t="str">
        <f>A476</f>
        <v>0221-02</v>
      </c>
      <c r="B477" s="16" t="s">
        <v>464</v>
      </c>
      <c r="C477" s="16"/>
      <c r="D477" s="16"/>
      <c r="E477" s="47">
        <v>13128.675999999999</v>
      </c>
      <c r="F477" s="47">
        <v>13128.675999999999</v>
      </c>
      <c r="G477" s="47">
        <v>13128.675999999999</v>
      </c>
      <c r="H477" s="47">
        <v>12165.931995000001</v>
      </c>
      <c r="I477" s="47">
        <v>7031.7393869999996</v>
      </c>
      <c r="J477" s="32"/>
      <c r="K477" s="32"/>
      <c r="L477" s="32"/>
      <c r="M477" s="32"/>
      <c r="N477" s="32"/>
      <c r="O477" s="32"/>
      <c r="P477" s="32"/>
      <c r="Q477" s="32"/>
      <c r="R477" s="33"/>
      <c r="S477" s="34"/>
      <c r="T477" s="50" t="s">
        <v>566</v>
      </c>
      <c r="U477" s="45"/>
      <c r="V477" s="45"/>
      <c r="W477" s="45"/>
      <c r="X477" s="45"/>
      <c r="Y477" s="45"/>
    </row>
    <row r="478" spans="1:25" ht="57" outlineLevel="2" x14ac:dyDescent="0.2">
      <c r="A478" s="10" t="s">
        <v>1365</v>
      </c>
      <c r="B478" s="10" t="s">
        <v>291</v>
      </c>
      <c r="C478" s="10" t="s">
        <v>87</v>
      </c>
      <c r="D478" s="10" t="s">
        <v>292</v>
      </c>
      <c r="E478" s="46">
        <v>82634.327000000005</v>
      </c>
      <c r="F478" s="46">
        <v>85359.38437</v>
      </c>
      <c r="G478" s="46">
        <v>85359.38437</v>
      </c>
      <c r="H478" s="46">
        <v>67089.239392000003</v>
      </c>
      <c r="I478" s="46">
        <v>47600.517027000002</v>
      </c>
      <c r="J478" s="29">
        <v>2</v>
      </c>
      <c r="K478" s="29" t="s">
        <v>982</v>
      </c>
      <c r="L478" s="29" t="s">
        <v>18</v>
      </c>
      <c r="M478" s="29" t="s">
        <v>19</v>
      </c>
      <c r="N478" s="29" t="s">
        <v>20</v>
      </c>
      <c r="O478" s="29">
        <v>21157</v>
      </c>
      <c r="P478" s="29">
        <v>80430</v>
      </c>
      <c r="Q478" s="29">
        <v>18336</v>
      </c>
      <c r="R478" s="30">
        <v>10217</v>
      </c>
      <c r="S478" s="31">
        <v>55.7209860383944</v>
      </c>
      <c r="T478" s="30" t="s">
        <v>983</v>
      </c>
      <c r="U478" s="45"/>
      <c r="V478" s="45"/>
      <c r="W478" s="45"/>
      <c r="X478" s="45"/>
      <c r="Y478" s="45"/>
    </row>
    <row r="479" spans="1:25" ht="57" outlineLevel="2" x14ac:dyDescent="0.2">
      <c r="A479" s="10" t="s">
        <v>1365</v>
      </c>
      <c r="B479" s="10" t="s">
        <v>291</v>
      </c>
      <c r="C479" s="10" t="s">
        <v>65</v>
      </c>
      <c r="D479" s="10" t="s">
        <v>293</v>
      </c>
      <c r="E479" s="46">
        <v>55136.656000000003</v>
      </c>
      <c r="F479" s="46">
        <v>55900.489936999998</v>
      </c>
      <c r="G479" s="46">
        <v>55900.489936999998</v>
      </c>
      <c r="H479" s="46">
        <v>36579.921755000003</v>
      </c>
      <c r="I479" s="46">
        <v>21593.265126999999</v>
      </c>
      <c r="J479" s="29">
        <v>6</v>
      </c>
      <c r="K479" s="29" t="s">
        <v>294</v>
      </c>
      <c r="L479" s="29" t="s">
        <v>74</v>
      </c>
      <c r="M479" s="29" t="s">
        <v>19</v>
      </c>
      <c r="N479" s="29" t="s">
        <v>20</v>
      </c>
      <c r="O479" s="29">
        <v>34</v>
      </c>
      <c r="P479" s="29">
        <v>34</v>
      </c>
      <c r="Q479" s="29">
        <v>34</v>
      </c>
      <c r="R479" s="30">
        <v>34</v>
      </c>
      <c r="S479" s="31">
        <v>100</v>
      </c>
      <c r="T479" s="30" t="s">
        <v>985</v>
      </c>
      <c r="U479" s="45"/>
      <c r="V479" s="45"/>
      <c r="W479" s="45"/>
      <c r="X479" s="45"/>
      <c r="Y479" s="45"/>
    </row>
    <row r="480" spans="1:25" ht="57" outlineLevel="2" x14ac:dyDescent="0.2">
      <c r="A480" s="10" t="s">
        <v>1365</v>
      </c>
      <c r="B480" s="10" t="s">
        <v>291</v>
      </c>
      <c r="C480" s="10" t="s">
        <v>17</v>
      </c>
      <c r="D480" s="10" t="s">
        <v>554</v>
      </c>
      <c r="E480" s="46">
        <v>26265</v>
      </c>
      <c r="F480" s="46">
        <v>43957.080542999996</v>
      </c>
      <c r="G480" s="46">
        <v>43957.080542999996</v>
      </c>
      <c r="H480" s="46">
        <v>25876.990246000001</v>
      </c>
      <c r="I480" s="46">
        <v>22041.486042</v>
      </c>
      <c r="J480" s="29">
        <v>9</v>
      </c>
      <c r="K480" s="29" t="s">
        <v>295</v>
      </c>
      <c r="L480" s="29" t="s">
        <v>18</v>
      </c>
      <c r="M480" s="29" t="s">
        <v>19</v>
      </c>
      <c r="N480" s="29" t="s">
        <v>20</v>
      </c>
      <c r="O480" s="29">
        <v>1013</v>
      </c>
      <c r="P480" s="29">
        <v>8234</v>
      </c>
      <c r="Q480" s="29">
        <v>1712</v>
      </c>
      <c r="R480" s="30">
        <v>1360</v>
      </c>
      <c r="S480" s="31">
        <v>79.439252336448604</v>
      </c>
      <c r="T480" s="30" t="s">
        <v>986</v>
      </c>
      <c r="U480" s="45"/>
      <c r="V480" s="45"/>
      <c r="W480" s="45"/>
      <c r="X480" s="45"/>
      <c r="Y480" s="45"/>
    </row>
    <row r="481" spans="1:25" ht="57" outlineLevel="2" x14ac:dyDescent="0.2">
      <c r="A481" s="10" t="s">
        <v>1365</v>
      </c>
      <c r="B481" s="10" t="s">
        <v>291</v>
      </c>
      <c r="C481" s="10" t="s">
        <v>25</v>
      </c>
      <c r="D481" s="10" t="s">
        <v>555</v>
      </c>
      <c r="E481" s="46">
        <v>33061.160000000003</v>
      </c>
      <c r="F481" s="46">
        <v>31219.892544999999</v>
      </c>
      <c r="G481" s="46">
        <v>31219.892544999999</v>
      </c>
      <c r="H481" s="46">
        <v>29530.162700000001</v>
      </c>
      <c r="I481" s="46">
        <v>20196.825556</v>
      </c>
      <c r="J481" s="29">
        <v>11</v>
      </c>
      <c r="K481" s="29" t="s">
        <v>296</v>
      </c>
      <c r="L481" s="29" t="s">
        <v>18</v>
      </c>
      <c r="M481" s="29" t="s">
        <v>19</v>
      </c>
      <c r="N481" s="29" t="s">
        <v>20</v>
      </c>
      <c r="O481" s="29">
        <v>149650</v>
      </c>
      <c r="P481" s="29">
        <v>326932</v>
      </c>
      <c r="Q481" s="29">
        <v>150000</v>
      </c>
      <c r="R481" s="30">
        <v>129335</v>
      </c>
      <c r="S481" s="31">
        <v>86.223333333333301</v>
      </c>
      <c r="T481" s="30" t="s">
        <v>987</v>
      </c>
      <c r="U481" s="45"/>
      <c r="V481" s="45"/>
      <c r="W481" s="45"/>
      <c r="X481" s="45"/>
      <c r="Y481" s="45"/>
    </row>
    <row r="482" spans="1:25" ht="99.75" outlineLevel="2" x14ac:dyDescent="0.2">
      <c r="A482" s="10" t="s">
        <v>1365</v>
      </c>
      <c r="B482" s="10" t="s">
        <v>291</v>
      </c>
      <c r="C482" s="10" t="s">
        <v>87</v>
      </c>
      <c r="D482" s="10" t="s">
        <v>292</v>
      </c>
      <c r="E482" s="46">
        <v>0</v>
      </c>
      <c r="F482" s="46">
        <v>0</v>
      </c>
      <c r="G482" s="46">
        <v>0</v>
      </c>
      <c r="H482" s="46">
        <v>0</v>
      </c>
      <c r="I482" s="46">
        <v>0</v>
      </c>
      <c r="J482" s="29">
        <v>5</v>
      </c>
      <c r="K482" s="29" t="s">
        <v>984</v>
      </c>
      <c r="L482" s="29" t="s">
        <v>18</v>
      </c>
      <c r="M482" s="29" t="s">
        <v>19</v>
      </c>
      <c r="N482" s="29" t="s">
        <v>20</v>
      </c>
      <c r="O482" s="29">
        <v>2420469</v>
      </c>
      <c r="P482" s="29">
        <v>14173942</v>
      </c>
      <c r="Q482" s="29">
        <v>2550000</v>
      </c>
      <c r="R482" s="30">
        <v>1897546</v>
      </c>
      <c r="S482" s="31">
        <v>74.413568627450999</v>
      </c>
      <c r="T482" s="30" t="s">
        <v>988</v>
      </c>
      <c r="U482" s="45"/>
      <c r="V482" s="45"/>
      <c r="W482" s="45"/>
      <c r="X482" s="45"/>
      <c r="Y482" s="45"/>
    </row>
    <row r="483" spans="1:25" ht="71.25" outlineLevel="2" x14ac:dyDescent="0.2">
      <c r="A483" s="10" t="s">
        <v>1365</v>
      </c>
      <c r="B483" s="10" t="s">
        <v>291</v>
      </c>
      <c r="C483" s="10" t="s">
        <v>65</v>
      </c>
      <c r="D483" s="10" t="s">
        <v>293</v>
      </c>
      <c r="E483" s="46">
        <v>0</v>
      </c>
      <c r="F483" s="46">
        <v>0</v>
      </c>
      <c r="G483" s="46">
        <v>0</v>
      </c>
      <c r="H483" s="46">
        <v>0</v>
      </c>
      <c r="I483" s="46">
        <v>0</v>
      </c>
      <c r="J483" s="29">
        <v>7</v>
      </c>
      <c r="K483" s="29" t="s">
        <v>297</v>
      </c>
      <c r="L483" s="29" t="s">
        <v>74</v>
      </c>
      <c r="M483" s="29" t="s">
        <v>19</v>
      </c>
      <c r="N483" s="29" t="s">
        <v>20</v>
      </c>
      <c r="O483" s="29">
        <v>3</v>
      </c>
      <c r="P483" s="29">
        <v>3</v>
      </c>
      <c r="Q483" s="29">
        <v>3</v>
      </c>
      <c r="R483" s="30">
        <v>3</v>
      </c>
      <c r="S483" s="31">
        <v>100</v>
      </c>
      <c r="T483" s="30" t="s">
        <v>989</v>
      </c>
      <c r="U483" s="45"/>
      <c r="V483" s="45"/>
      <c r="W483" s="45"/>
      <c r="X483" s="45"/>
      <c r="Y483" s="45"/>
    </row>
    <row r="484" spans="1:25" ht="57" outlineLevel="2" x14ac:dyDescent="0.2">
      <c r="A484" s="10" t="s">
        <v>1365</v>
      </c>
      <c r="B484" s="10" t="s">
        <v>291</v>
      </c>
      <c r="C484" s="10" t="s">
        <v>17</v>
      </c>
      <c r="D484" s="10" t="s">
        <v>554</v>
      </c>
      <c r="E484" s="46">
        <v>0</v>
      </c>
      <c r="F484" s="46">
        <v>0</v>
      </c>
      <c r="G484" s="46">
        <v>0</v>
      </c>
      <c r="H484" s="46">
        <v>0</v>
      </c>
      <c r="I484" s="46">
        <v>0</v>
      </c>
      <c r="J484" s="29">
        <v>10</v>
      </c>
      <c r="K484" s="29" t="s">
        <v>298</v>
      </c>
      <c r="L484" s="29" t="s">
        <v>18</v>
      </c>
      <c r="M484" s="29" t="s">
        <v>19</v>
      </c>
      <c r="N484" s="29" t="s">
        <v>20</v>
      </c>
      <c r="O484" s="29">
        <v>2229</v>
      </c>
      <c r="P484" s="29">
        <v>17084</v>
      </c>
      <c r="Q484" s="29">
        <v>3541</v>
      </c>
      <c r="R484" s="30">
        <v>2795</v>
      </c>
      <c r="S484" s="31">
        <v>78.932504942106803</v>
      </c>
      <c r="T484" s="30" t="s">
        <v>990</v>
      </c>
      <c r="U484" s="45"/>
      <c r="V484" s="45"/>
      <c r="W484" s="45"/>
      <c r="X484" s="45"/>
      <c r="Y484" s="45"/>
    </row>
    <row r="485" spans="1:25" ht="57" outlineLevel="2" x14ac:dyDescent="0.2">
      <c r="A485" s="10" t="s">
        <v>1365</v>
      </c>
      <c r="B485" s="10" t="s">
        <v>291</v>
      </c>
      <c r="C485" s="10" t="s">
        <v>25</v>
      </c>
      <c r="D485" s="10" t="s">
        <v>555</v>
      </c>
      <c r="E485" s="46">
        <v>0</v>
      </c>
      <c r="F485" s="46">
        <v>0</v>
      </c>
      <c r="G485" s="46">
        <v>0</v>
      </c>
      <c r="H485" s="46">
        <v>0</v>
      </c>
      <c r="I485" s="46">
        <v>0</v>
      </c>
      <c r="J485" s="29">
        <v>12</v>
      </c>
      <c r="K485" s="29" t="s">
        <v>299</v>
      </c>
      <c r="L485" s="29" t="s">
        <v>18</v>
      </c>
      <c r="M485" s="29" t="s">
        <v>19</v>
      </c>
      <c r="N485" s="29" t="s">
        <v>20</v>
      </c>
      <c r="O485" s="29">
        <v>0</v>
      </c>
      <c r="P485" s="29">
        <v>7264</v>
      </c>
      <c r="Q485" s="29">
        <v>1592</v>
      </c>
      <c r="R485" s="30">
        <v>1093</v>
      </c>
      <c r="S485" s="31">
        <v>68.655778894472405</v>
      </c>
      <c r="T485" s="30" t="s">
        <v>991</v>
      </c>
      <c r="U485" s="45"/>
      <c r="V485" s="45"/>
      <c r="W485" s="45"/>
      <c r="X485" s="45"/>
      <c r="Y485" s="45"/>
    </row>
    <row r="486" spans="1:25" ht="99.75" outlineLevel="2" x14ac:dyDescent="0.2">
      <c r="A486" s="10" t="s">
        <v>1365</v>
      </c>
      <c r="B486" s="10" t="s">
        <v>291</v>
      </c>
      <c r="C486" s="10" t="s">
        <v>25</v>
      </c>
      <c r="D486" s="10" t="s">
        <v>555</v>
      </c>
      <c r="E486" s="46">
        <v>0</v>
      </c>
      <c r="F486" s="46">
        <v>0</v>
      </c>
      <c r="G486" s="46">
        <v>0</v>
      </c>
      <c r="H486" s="46">
        <v>0</v>
      </c>
      <c r="I486" s="46">
        <v>0</v>
      </c>
      <c r="J486" s="29">
        <v>13</v>
      </c>
      <c r="K486" s="29" t="s">
        <v>556</v>
      </c>
      <c r="L486" s="29" t="s">
        <v>18</v>
      </c>
      <c r="M486" s="29" t="s">
        <v>19</v>
      </c>
      <c r="N486" s="29" t="s">
        <v>20</v>
      </c>
      <c r="O486" s="29">
        <v>149650</v>
      </c>
      <c r="P486" s="29">
        <v>698428</v>
      </c>
      <c r="Q486" s="29">
        <v>142800</v>
      </c>
      <c r="R486" s="30">
        <v>129458</v>
      </c>
      <c r="S486" s="31">
        <v>90.656862745097996</v>
      </c>
      <c r="T486" s="30" t="s">
        <v>992</v>
      </c>
      <c r="U486" s="45"/>
      <c r="V486" s="45"/>
      <c r="W486" s="45"/>
      <c r="X486" s="45"/>
      <c r="Y486" s="45"/>
    </row>
    <row r="487" spans="1:25" ht="99.75" outlineLevel="2" x14ac:dyDescent="0.2">
      <c r="A487" s="10" t="s">
        <v>1365</v>
      </c>
      <c r="B487" s="10" t="s">
        <v>291</v>
      </c>
      <c r="C487" s="10" t="s">
        <v>25</v>
      </c>
      <c r="D487" s="10" t="s">
        <v>555</v>
      </c>
      <c r="E487" s="46">
        <v>0</v>
      </c>
      <c r="F487" s="46">
        <v>0</v>
      </c>
      <c r="G487" s="46">
        <v>0</v>
      </c>
      <c r="H487" s="46">
        <v>0</v>
      </c>
      <c r="I487" s="46">
        <v>0</v>
      </c>
      <c r="J487" s="29">
        <v>14</v>
      </c>
      <c r="K487" s="29" t="s">
        <v>300</v>
      </c>
      <c r="L487" s="29" t="s">
        <v>18</v>
      </c>
      <c r="M487" s="29" t="s">
        <v>19</v>
      </c>
      <c r="N487" s="29" t="s">
        <v>20</v>
      </c>
      <c r="O487" s="29">
        <v>0</v>
      </c>
      <c r="P487" s="29">
        <v>123376</v>
      </c>
      <c r="Q487" s="29">
        <v>27550</v>
      </c>
      <c r="R487" s="30">
        <v>13091</v>
      </c>
      <c r="S487" s="31">
        <v>47.517241379310299</v>
      </c>
      <c r="T487" s="30" t="s">
        <v>993</v>
      </c>
      <c r="U487" s="45"/>
      <c r="V487" s="45"/>
      <c r="W487" s="45"/>
      <c r="X487" s="45"/>
      <c r="Y487" s="45"/>
    </row>
    <row r="488" spans="1:25" ht="60" outlineLevel="1" x14ac:dyDescent="0.2">
      <c r="A488" s="15" t="str">
        <f>A487</f>
        <v>0222</v>
      </c>
      <c r="B488" s="16" t="s">
        <v>465</v>
      </c>
      <c r="C488" s="16"/>
      <c r="D488" s="16"/>
      <c r="E488" s="47">
        <v>197097.14300000001</v>
      </c>
      <c r="F488" s="47">
        <v>216436.84739499999</v>
      </c>
      <c r="G488" s="47">
        <v>216436.84739499999</v>
      </c>
      <c r="H488" s="47">
        <v>159076.31409299999</v>
      </c>
      <c r="I488" s="47">
        <v>111432.093752</v>
      </c>
      <c r="J488" s="32"/>
      <c r="K488" s="32"/>
      <c r="L488" s="32"/>
      <c r="M488" s="32"/>
      <c r="N488" s="32"/>
      <c r="O488" s="32"/>
      <c r="P488" s="32"/>
      <c r="Q488" s="32"/>
      <c r="R488" s="33"/>
      <c r="S488" s="34"/>
      <c r="T488" s="50" t="s">
        <v>566</v>
      </c>
      <c r="U488" s="45"/>
      <c r="V488" s="45"/>
      <c r="W488" s="45"/>
      <c r="X488" s="45"/>
      <c r="Y488" s="45"/>
    </row>
    <row r="489" spans="1:25" ht="85.5" outlineLevel="2" x14ac:dyDescent="0.2">
      <c r="A489" s="10" t="s">
        <v>1366</v>
      </c>
      <c r="B489" s="10" t="s">
        <v>998</v>
      </c>
      <c r="C489" s="10" t="s">
        <v>23</v>
      </c>
      <c r="D489" s="10" t="s">
        <v>301</v>
      </c>
      <c r="E489" s="46">
        <v>37626.913</v>
      </c>
      <c r="F489" s="46">
        <v>38135.596341999997</v>
      </c>
      <c r="G489" s="46">
        <v>38135.596341999997</v>
      </c>
      <c r="H489" s="46">
        <v>26373.763067</v>
      </c>
      <c r="I489" s="46">
        <v>12347.507942</v>
      </c>
      <c r="J489" s="29">
        <v>109</v>
      </c>
      <c r="K489" s="29" t="s">
        <v>1249</v>
      </c>
      <c r="L489" s="29" t="s">
        <v>18</v>
      </c>
      <c r="M489" s="29" t="s">
        <v>64</v>
      </c>
      <c r="N489" s="29" t="s">
        <v>20</v>
      </c>
      <c r="O489" s="29">
        <v>0</v>
      </c>
      <c r="P489" s="29">
        <v>20</v>
      </c>
      <c r="Q489" s="29">
        <v>1</v>
      </c>
      <c r="R489" s="30">
        <v>0</v>
      </c>
      <c r="S489" s="31">
        <v>0</v>
      </c>
      <c r="T489" s="30" t="s">
        <v>994</v>
      </c>
      <c r="U489" s="45"/>
      <c r="V489" s="45"/>
      <c r="W489" s="45"/>
      <c r="X489" s="45"/>
      <c r="Y489" s="45"/>
    </row>
    <row r="490" spans="1:25" ht="85.5" outlineLevel="2" x14ac:dyDescent="0.2">
      <c r="A490" s="10" t="s">
        <v>1366</v>
      </c>
      <c r="B490" s="10" t="s">
        <v>998</v>
      </c>
      <c r="C490" s="10" t="s">
        <v>65</v>
      </c>
      <c r="D490" s="10" t="s">
        <v>302</v>
      </c>
      <c r="E490" s="46">
        <v>7728.0749999999998</v>
      </c>
      <c r="F490" s="46">
        <v>9373.0752200000006</v>
      </c>
      <c r="G490" s="46">
        <v>9373.0752200000006</v>
      </c>
      <c r="H490" s="46">
        <v>9003.1443060000001</v>
      </c>
      <c r="I490" s="46">
        <v>4511.3236379999998</v>
      </c>
      <c r="J490" s="29">
        <v>106</v>
      </c>
      <c r="K490" s="29" t="s">
        <v>557</v>
      </c>
      <c r="L490" s="29" t="s">
        <v>74</v>
      </c>
      <c r="M490" s="29" t="s">
        <v>41</v>
      </c>
      <c r="N490" s="29" t="s">
        <v>2</v>
      </c>
      <c r="O490" s="29">
        <v>100</v>
      </c>
      <c r="P490" s="29">
        <v>100</v>
      </c>
      <c r="Q490" s="29">
        <v>100</v>
      </c>
      <c r="R490" s="30">
        <v>0</v>
      </c>
      <c r="S490" s="31">
        <v>0</v>
      </c>
      <c r="T490" s="30" t="s">
        <v>995</v>
      </c>
      <c r="U490" s="45"/>
      <c r="V490" s="45"/>
      <c r="W490" s="45"/>
      <c r="X490" s="45"/>
      <c r="Y490" s="45"/>
    </row>
    <row r="491" spans="1:25" ht="99.75" outlineLevel="2" x14ac:dyDescent="0.2">
      <c r="A491" s="10" t="s">
        <v>1366</v>
      </c>
      <c r="B491" s="10" t="s">
        <v>998</v>
      </c>
      <c r="C491" s="10" t="s">
        <v>17</v>
      </c>
      <c r="D491" s="10" t="s">
        <v>558</v>
      </c>
      <c r="E491" s="46">
        <v>4148.4539999999997</v>
      </c>
      <c r="F491" s="46">
        <v>5384.3382259999998</v>
      </c>
      <c r="G491" s="46">
        <v>5384.3382259999998</v>
      </c>
      <c r="H491" s="46">
        <v>4693.3576469999998</v>
      </c>
      <c r="I491" s="46">
        <v>2444.2100089999999</v>
      </c>
      <c r="J491" s="29">
        <v>107</v>
      </c>
      <c r="K491" s="29" t="s">
        <v>1248</v>
      </c>
      <c r="L491" s="29" t="s">
        <v>18</v>
      </c>
      <c r="M491" s="29" t="s">
        <v>64</v>
      </c>
      <c r="N491" s="29" t="s">
        <v>20</v>
      </c>
      <c r="O491" s="29">
        <v>339</v>
      </c>
      <c r="P491" s="29">
        <v>75</v>
      </c>
      <c r="Q491" s="29">
        <v>75</v>
      </c>
      <c r="R491" s="30">
        <v>55</v>
      </c>
      <c r="S491" s="31">
        <v>73.3333333333333</v>
      </c>
      <c r="T491" s="30" t="s">
        <v>996</v>
      </c>
      <c r="U491" s="45"/>
      <c r="V491" s="45"/>
      <c r="W491" s="45"/>
      <c r="X491" s="45"/>
      <c r="Y491" s="45"/>
    </row>
    <row r="492" spans="1:25" ht="85.5" outlineLevel="2" x14ac:dyDescent="0.2">
      <c r="A492" s="10" t="s">
        <v>1366</v>
      </c>
      <c r="B492" s="10" t="s">
        <v>998</v>
      </c>
      <c r="C492" s="10" t="s">
        <v>25</v>
      </c>
      <c r="D492" s="10" t="s">
        <v>303</v>
      </c>
      <c r="E492" s="46">
        <v>1495.5940000000001</v>
      </c>
      <c r="F492" s="46">
        <v>2206.0262120000002</v>
      </c>
      <c r="G492" s="46">
        <v>2206.0262120000002</v>
      </c>
      <c r="H492" s="46">
        <v>1979.984379</v>
      </c>
      <c r="I492" s="46">
        <v>856.47285699999998</v>
      </c>
      <c r="J492" s="29">
        <v>108</v>
      </c>
      <c r="K492" s="29" t="s">
        <v>559</v>
      </c>
      <c r="L492" s="29" t="s">
        <v>18</v>
      </c>
      <c r="M492" s="29" t="s">
        <v>64</v>
      </c>
      <c r="N492" s="29" t="s">
        <v>2</v>
      </c>
      <c r="O492" s="29">
        <v>0</v>
      </c>
      <c r="P492" s="29">
        <v>40</v>
      </c>
      <c r="Q492" s="29">
        <v>40</v>
      </c>
      <c r="R492" s="30">
        <v>28</v>
      </c>
      <c r="S492" s="31">
        <v>70</v>
      </c>
      <c r="T492" s="30" t="s">
        <v>997</v>
      </c>
      <c r="U492" s="45"/>
      <c r="V492" s="45"/>
      <c r="W492" s="45"/>
      <c r="X492" s="45"/>
      <c r="Y492" s="45"/>
    </row>
    <row r="493" spans="1:25" ht="90" outlineLevel="1" x14ac:dyDescent="0.2">
      <c r="A493" s="15" t="str">
        <f>A492</f>
        <v>0226</v>
      </c>
      <c r="B493" s="16" t="s">
        <v>1027</v>
      </c>
      <c r="C493" s="16"/>
      <c r="D493" s="16"/>
      <c r="E493" s="47">
        <v>50999.036</v>
      </c>
      <c r="F493" s="47">
        <v>55099.036</v>
      </c>
      <c r="G493" s="47">
        <v>55099.036</v>
      </c>
      <c r="H493" s="47">
        <v>42050.249399</v>
      </c>
      <c r="I493" s="47">
        <v>20159.514446000001</v>
      </c>
      <c r="J493" s="32"/>
      <c r="K493" s="32"/>
      <c r="L493" s="32"/>
      <c r="M493" s="32"/>
      <c r="N493" s="32"/>
      <c r="O493" s="32"/>
      <c r="P493" s="32"/>
      <c r="Q493" s="32"/>
      <c r="R493" s="33"/>
      <c r="S493" s="34"/>
      <c r="T493" s="50" t="s">
        <v>566</v>
      </c>
      <c r="U493" s="45"/>
      <c r="V493" s="45"/>
      <c r="W493" s="45"/>
      <c r="X493" s="45"/>
      <c r="Y493" s="45"/>
    </row>
    <row r="494" spans="1:25" ht="99.75" outlineLevel="2" x14ac:dyDescent="0.2">
      <c r="A494" s="10" t="s">
        <v>1367</v>
      </c>
      <c r="B494" s="10" t="s">
        <v>999</v>
      </c>
      <c r="C494" s="10" t="s">
        <v>72</v>
      </c>
      <c r="D494" s="10" t="s">
        <v>304</v>
      </c>
      <c r="E494" s="46">
        <v>211336.30300000001</v>
      </c>
      <c r="F494" s="46">
        <v>210794.412786</v>
      </c>
      <c r="G494" s="46">
        <v>210794.412786</v>
      </c>
      <c r="H494" s="46">
        <v>182518.629766</v>
      </c>
      <c r="I494" s="46">
        <v>82350.344115999993</v>
      </c>
      <c r="J494" s="29">
        <v>1</v>
      </c>
      <c r="K494" s="29" t="s">
        <v>305</v>
      </c>
      <c r="L494" s="29" t="s">
        <v>18</v>
      </c>
      <c r="M494" s="29" t="s">
        <v>19</v>
      </c>
      <c r="N494" s="29" t="s">
        <v>20</v>
      </c>
      <c r="O494" s="29">
        <v>326</v>
      </c>
      <c r="P494" s="29">
        <v>1336</v>
      </c>
      <c r="Q494" s="29">
        <v>464.86</v>
      </c>
      <c r="R494" s="30">
        <v>341.51</v>
      </c>
      <c r="S494" s="31">
        <v>73.465129286236703</v>
      </c>
      <c r="T494" s="30" t="s">
        <v>1000</v>
      </c>
      <c r="U494" s="45"/>
      <c r="V494" s="45"/>
      <c r="W494" s="45"/>
      <c r="X494" s="45"/>
      <c r="Y494" s="45"/>
    </row>
    <row r="495" spans="1:25" ht="99.75" outlineLevel="2" x14ac:dyDescent="0.2">
      <c r="A495" s="10" t="s">
        <v>1367</v>
      </c>
      <c r="B495" s="10" t="s">
        <v>999</v>
      </c>
      <c r="C495" s="10" t="s">
        <v>75</v>
      </c>
      <c r="D495" s="10" t="s">
        <v>306</v>
      </c>
      <c r="E495" s="46">
        <v>9211.1589999999997</v>
      </c>
      <c r="F495" s="46">
        <v>9537.9843540000002</v>
      </c>
      <c r="G495" s="46">
        <v>9537.9843540000002</v>
      </c>
      <c r="H495" s="46">
        <v>8574.5648710000005</v>
      </c>
      <c r="I495" s="46">
        <v>1812.600093</v>
      </c>
      <c r="J495" s="29">
        <v>2</v>
      </c>
      <c r="K495" s="29" t="s">
        <v>307</v>
      </c>
      <c r="L495" s="29" t="s">
        <v>18</v>
      </c>
      <c r="M495" s="29" t="s">
        <v>19</v>
      </c>
      <c r="N495" s="29" t="s">
        <v>20</v>
      </c>
      <c r="O495" s="29">
        <v>326</v>
      </c>
      <c r="P495" s="29">
        <v>34</v>
      </c>
      <c r="Q495" s="29">
        <v>10</v>
      </c>
      <c r="R495" s="30">
        <v>5.53</v>
      </c>
      <c r="S495" s="31">
        <v>55.3</v>
      </c>
      <c r="T495" s="30" t="s">
        <v>1001</v>
      </c>
      <c r="U495" s="45"/>
      <c r="V495" s="45"/>
      <c r="W495" s="45"/>
      <c r="X495" s="45"/>
      <c r="Y495" s="45"/>
    </row>
    <row r="496" spans="1:25" ht="99.75" outlineLevel="2" x14ac:dyDescent="0.2">
      <c r="A496" s="10" t="s">
        <v>1367</v>
      </c>
      <c r="B496" s="10" t="s">
        <v>999</v>
      </c>
      <c r="C496" s="10" t="s">
        <v>125</v>
      </c>
      <c r="D496" s="10" t="s">
        <v>308</v>
      </c>
      <c r="E496" s="46">
        <v>9112.2219999999998</v>
      </c>
      <c r="F496" s="46">
        <v>9327.2868600000002</v>
      </c>
      <c r="G496" s="46">
        <v>9327.2868600000002</v>
      </c>
      <c r="H496" s="46">
        <v>8526.8647939999992</v>
      </c>
      <c r="I496" s="46">
        <v>1639.05196</v>
      </c>
      <c r="J496" s="29">
        <v>3</v>
      </c>
      <c r="K496" s="29" t="s">
        <v>309</v>
      </c>
      <c r="L496" s="29" t="s">
        <v>18</v>
      </c>
      <c r="M496" s="29" t="s">
        <v>19</v>
      </c>
      <c r="N496" s="29" t="s">
        <v>20</v>
      </c>
      <c r="O496" s="29">
        <v>21.07</v>
      </c>
      <c r="P496" s="29">
        <v>60</v>
      </c>
      <c r="Q496" s="29">
        <v>28</v>
      </c>
      <c r="R496" s="30">
        <v>19.11</v>
      </c>
      <c r="S496" s="31">
        <v>68.25</v>
      </c>
      <c r="T496" s="30" t="s">
        <v>1002</v>
      </c>
      <c r="U496" s="45"/>
      <c r="V496" s="45"/>
      <c r="W496" s="45"/>
      <c r="X496" s="45"/>
      <c r="Y496" s="45"/>
    </row>
    <row r="497" spans="1:25" ht="99.75" outlineLevel="2" x14ac:dyDescent="0.2">
      <c r="A497" s="10" t="s">
        <v>1367</v>
      </c>
      <c r="B497" s="10" t="s">
        <v>999</v>
      </c>
      <c r="C497" s="10" t="s">
        <v>65</v>
      </c>
      <c r="D497" s="10" t="s">
        <v>310</v>
      </c>
      <c r="E497" s="46">
        <v>5450</v>
      </c>
      <c r="F497" s="46">
        <v>5450</v>
      </c>
      <c r="G497" s="46">
        <v>5450</v>
      </c>
      <c r="H497" s="46">
        <v>4705.4793399999999</v>
      </c>
      <c r="I497" s="46">
        <v>1731.2584939999999</v>
      </c>
      <c r="J497" s="29">
        <v>5</v>
      </c>
      <c r="K497" s="29" t="s">
        <v>311</v>
      </c>
      <c r="L497" s="29" t="s">
        <v>18</v>
      </c>
      <c r="M497" s="29" t="s">
        <v>19</v>
      </c>
      <c r="N497" s="29" t="s">
        <v>20</v>
      </c>
      <c r="O497" s="29">
        <v>59003.81</v>
      </c>
      <c r="P497" s="29">
        <v>100000</v>
      </c>
      <c r="Q497" s="29">
        <v>30000</v>
      </c>
      <c r="R497" s="30">
        <v>28786.18</v>
      </c>
      <c r="S497" s="31">
        <v>95.953933333333396</v>
      </c>
      <c r="T497" s="30" t="s">
        <v>1003</v>
      </c>
      <c r="U497" s="45"/>
      <c r="V497" s="45"/>
      <c r="W497" s="45"/>
      <c r="X497" s="45"/>
      <c r="Y497" s="45"/>
    </row>
    <row r="498" spans="1:25" ht="99.75" outlineLevel="2" x14ac:dyDescent="0.2">
      <c r="A498" s="10" t="s">
        <v>1367</v>
      </c>
      <c r="B498" s="10" t="s">
        <v>999</v>
      </c>
      <c r="C498" s="10" t="s">
        <v>81</v>
      </c>
      <c r="D498" s="10" t="s">
        <v>415</v>
      </c>
      <c r="E498" s="46">
        <v>0</v>
      </c>
      <c r="F498" s="46">
        <v>0</v>
      </c>
      <c r="G498" s="46">
        <v>0</v>
      </c>
      <c r="H498" s="46">
        <v>0</v>
      </c>
      <c r="I498" s="46">
        <v>0</v>
      </c>
      <c r="J498" s="29">
        <v>4</v>
      </c>
      <c r="K498" s="29" t="s">
        <v>137</v>
      </c>
      <c r="L498" s="29" t="s">
        <v>18</v>
      </c>
      <c r="M498" s="29" t="s">
        <v>19</v>
      </c>
      <c r="N498" s="29" t="s">
        <v>20</v>
      </c>
      <c r="O498" s="29">
        <v>8</v>
      </c>
      <c r="P498" s="29">
        <v>91</v>
      </c>
      <c r="Q498" s="29">
        <v>8</v>
      </c>
      <c r="R498" s="30">
        <v>6</v>
      </c>
      <c r="S498" s="31">
        <v>75</v>
      </c>
      <c r="T498" s="30" t="s">
        <v>1004</v>
      </c>
      <c r="U498" s="45"/>
      <c r="V498" s="45"/>
      <c r="W498" s="45"/>
      <c r="X498" s="45"/>
      <c r="Y498" s="45"/>
    </row>
    <row r="499" spans="1:25" ht="105" outlineLevel="1" x14ac:dyDescent="0.2">
      <c r="A499" s="15" t="str">
        <f>A498</f>
        <v>0227</v>
      </c>
      <c r="B499" s="16" t="s">
        <v>1026</v>
      </c>
      <c r="C499" s="16"/>
      <c r="D499" s="16"/>
      <c r="E499" s="47">
        <v>235109.68400000001</v>
      </c>
      <c r="F499" s="47">
        <v>235109.68400000001</v>
      </c>
      <c r="G499" s="47">
        <v>235109.68400000001</v>
      </c>
      <c r="H499" s="47">
        <v>204325.53877099999</v>
      </c>
      <c r="I499" s="47">
        <v>87533.254663</v>
      </c>
      <c r="J499" s="32"/>
      <c r="K499" s="32"/>
      <c r="L499" s="32"/>
      <c r="M499" s="32"/>
      <c r="N499" s="32"/>
      <c r="O499" s="32"/>
      <c r="P499" s="32"/>
      <c r="Q499" s="32"/>
      <c r="R499" s="33"/>
      <c r="S499" s="34"/>
      <c r="T499" s="50" t="s">
        <v>566</v>
      </c>
      <c r="U499" s="45"/>
      <c r="V499" s="45"/>
      <c r="W499" s="45"/>
      <c r="X499" s="45"/>
      <c r="Y499" s="45"/>
    </row>
    <row r="500" spans="1:25" ht="99.75" outlineLevel="2" x14ac:dyDescent="0.2">
      <c r="A500" s="10" t="s">
        <v>1368</v>
      </c>
      <c r="B500" s="10" t="s">
        <v>312</v>
      </c>
      <c r="C500" s="10" t="s">
        <v>87</v>
      </c>
      <c r="D500" s="10" t="s">
        <v>313</v>
      </c>
      <c r="E500" s="46">
        <v>50215.983999999997</v>
      </c>
      <c r="F500" s="46">
        <v>52665.983999999997</v>
      </c>
      <c r="G500" s="46">
        <v>52665.983999999997</v>
      </c>
      <c r="H500" s="46">
        <v>36429.950338000002</v>
      </c>
      <c r="I500" s="46">
        <v>17282.976385000002</v>
      </c>
      <c r="J500" s="29">
        <v>22</v>
      </c>
      <c r="K500" s="29" t="s">
        <v>1250</v>
      </c>
      <c r="L500" s="29" t="s">
        <v>18</v>
      </c>
      <c r="M500" s="29" t="s">
        <v>19</v>
      </c>
      <c r="N500" s="29" t="s">
        <v>20</v>
      </c>
      <c r="O500" s="29">
        <v>2091051.7</v>
      </c>
      <c r="P500" s="29">
        <v>9844421</v>
      </c>
      <c r="Q500" s="29">
        <v>1928718</v>
      </c>
      <c r="R500" s="30">
        <v>1388292.36</v>
      </c>
      <c r="S500" s="31">
        <v>71.980059293271495</v>
      </c>
      <c r="T500" s="30" t="s">
        <v>1005</v>
      </c>
      <c r="U500" s="45"/>
      <c r="V500" s="45"/>
      <c r="W500" s="45"/>
      <c r="X500" s="45"/>
      <c r="Y500" s="45"/>
    </row>
    <row r="501" spans="1:25" ht="85.5" outlineLevel="2" x14ac:dyDescent="0.2">
      <c r="A501" s="10" t="s">
        <v>1368</v>
      </c>
      <c r="B501" s="10" t="s">
        <v>312</v>
      </c>
      <c r="C501" s="10" t="s">
        <v>72</v>
      </c>
      <c r="D501" s="10" t="s">
        <v>314</v>
      </c>
      <c r="E501" s="46">
        <v>37005.091999999997</v>
      </c>
      <c r="F501" s="46">
        <v>37530.082053999999</v>
      </c>
      <c r="G501" s="46">
        <v>37530.082053999999</v>
      </c>
      <c r="H501" s="46">
        <v>11790.965248</v>
      </c>
      <c r="I501" s="46">
        <v>6115.8871820000004</v>
      </c>
      <c r="J501" s="29">
        <v>23</v>
      </c>
      <c r="K501" s="29" t="s">
        <v>1251</v>
      </c>
      <c r="L501" s="29" t="s">
        <v>18</v>
      </c>
      <c r="M501" s="29" t="s">
        <v>19</v>
      </c>
      <c r="N501" s="29" t="s">
        <v>20</v>
      </c>
      <c r="O501" s="29">
        <v>2296521</v>
      </c>
      <c r="P501" s="29">
        <v>8812360</v>
      </c>
      <c r="Q501" s="29">
        <v>2200165</v>
      </c>
      <c r="R501" s="30">
        <v>1614817.88</v>
      </c>
      <c r="S501" s="31">
        <v>73.395308079166796</v>
      </c>
      <c r="T501" s="30" t="s">
        <v>1006</v>
      </c>
      <c r="U501" s="45"/>
      <c r="V501" s="45"/>
      <c r="W501" s="45"/>
      <c r="X501" s="45"/>
      <c r="Y501" s="45"/>
    </row>
    <row r="502" spans="1:25" ht="85.5" outlineLevel="2" x14ac:dyDescent="0.2">
      <c r="A502" s="10" t="s">
        <v>1368</v>
      </c>
      <c r="B502" s="10" t="s">
        <v>312</v>
      </c>
      <c r="C502" s="10" t="s">
        <v>17</v>
      </c>
      <c r="D502" s="10" t="s">
        <v>315</v>
      </c>
      <c r="E502" s="46">
        <v>16434.548999999999</v>
      </c>
      <c r="F502" s="46">
        <v>13959.558945999999</v>
      </c>
      <c r="G502" s="46">
        <v>13959.558945999999</v>
      </c>
      <c r="H502" s="46">
        <v>7694.2502009999998</v>
      </c>
      <c r="I502" s="46">
        <v>4209.0063440000004</v>
      </c>
      <c r="J502" s="29">
        <v>30</v>
      </c>
      <c r="K502" s="29" t="s">
        <v>1252</v>
      </c>
      <c r="L502" s="29" t="s">
        <v>18</v>
      </c>
      <c r="M502" s="29" t="s">
        <v>19</v>
      </c>
      <c r="N502" s="29" t="s">
        <v>20</v>
      </c>
      <c r="O502" s="29">
        <v>0</v>
      </c>
      <c r="P502" s="29">
        <v>1010</v>
      </c>
      <c r="Q502" s="29">
        <v>215</v>
      </c>
      <c r="R502" s="30">
        <v>116</v>
      </c>
      <c r="S502" s="31">
        <v>53.953488372092998</v>
      </c>
      <c r="T502" s="30" t="s">
        <v>1007</v>
      </c>
      <c r="U502" s="45"/>
      <c r="V502" s="45"/>
      <c r="W502" s="45"/>
      <c r="X502" s="45"/>
      <c r="Y502" s="45"/>
    </row>
    <row r="503" spans="1:25" ht="85.5" outlineLevel="2" x14ac:dyDescent="0.2">
      <c r="A503" s="10" t="s">
        <v>1368</v>
      </c>
      <c r="B503" s="10" t="s">
        <v>312</v>
      </c>
      <c r="C503" s="10" t="s">
        <v>81</v>
      </c>
      <c r="D503" s="10" t="s">
        <v>316</v>
      </c>
      <c r="E503" s="46">
        <v>8615.5419999999995</v>
      </c>
      <c r="F503" s="46">
        <v>13250.541999999999</v>
      </c>
      <c r="G503" s="46">
        <v>13250.541999999999</v>
      </c>
      <c r="H503" s="46">
        <v>8603.4882859999998</v>
      </c>
      <c r="I503" s="46">
        <v>2799.892922</v>
      </c>
      <c r="J503" s="29">
        <v>29</v>
      </c>
      <c r="K503" s="29" t="s">
        <v>1253</v>
      </c>
      <c r="L503" s="29" t="s">
        <v>18</v>
      </c>
      <c r="M503" s="29" t="s">
        <v>19</v>
      </c>
      <c r="N503" s="29" t="s">
        <v>20</v>
      </c>
      <c r="O503" s="29">
        <v>267000</v>
      </c>
      <c r="P503" s="29">
        <v>356000</v>
      </c>
      <c r="Q503" s="29">
        <v>9821</v>
      </c>
      <c r="R503" s="30">
        <v>23058</v>
      </c>
      <c r="S503" s="31">
        <v>234.78260869565199</v>
      </c>
      <c r="T503" s="30" t="s">
        <v>1008</v>
      </c>
      <c r="U503" s="45"/>
      <c r="V503" s="45"/>
      <c r="W503" s="45"/>
      <c r="X503" s="45"/>
      <c r="Y503" s="45"/>
    </row>
    <row r="504" spans="1:25" ht="85.5" outlineLevel="2" x14ac:dyDescent="0.2">
      <c r="A504" s="10" t="s">
        <v>1368</v>
      </c>
      <c r="B504" s="10" t="s">
        <v>312</v>
      </c>
      <c r="C504" s="10" t="s">
        <v>65</v>
      </c>
      <c r="D504" s="10" t="s">
        <v>451</v>
      </c>
      <c r="E504" s="46">
        <v>9945.1589999999997</v>
      </c>
      <c r="F504" s="46">
        <v>9945.1589999999997</v>
      </c>
      <c r="G504" s="46">
        <v>9945.1589999999997</v>
      </c>
      <c r="H504" s="46">
        <v>2192.9525789999998</v>
      </c>
      <c r="I504" s="46">
        <v>1361.585865</v>
      </c>
      <c r="J504" s="29">
        <v>24</v>
      </c>
      <c r="K504" s="29" t="s">
        <v>1145</v>
      </c>
      <c r="L504" s="29" t="s">
        <v>18</v>
      </c>
      <c r="M504" s="29" t="s">
        <v>19</v>
      </c>
      <c r="N504" s="29" t="s">
        <v>20</v>
      </c>
      <c r="O504" s="29">
        <v>0</v>
      </c>
      <c r="P504" s="29">
        <v>30868</v>
      </c>
      <c r="Q504" s="29">
        <v>7816</v>
      </c>
      <c r="R504" s="30">
        <v>3963</v>
      </c>
      <c r="S504" s="31">
        <v>50.703684749232302</v>
      </c>
      <c r="T504" s="30" t="s">
        <v>1009</v>
      </c>
      <c r="U504" s="45"/>
      <c r="V504" s="45"/>
      <c r="W504" s="45"/>
      <c r="X504" s="45"/>
      <c r="Y504" s="45"/>
    </row>
    <row r="505" spans="1:25" ht="85.5" outlineLevel="2" x14ac:dyDescent="0.2">
      <c r="A505" s="10" t="s">
        <v>1368</v>
      </c>
      <c r="B505" s="10" t="s">
        <v>312</v>
      </c>
      <c r="C505" s="10" t="s">
        <v>25</v>
      </c>
      <c r="D505" s="10" t="s">
        <v>452</v>
      </c>
      <c r="E505" s="46">
        <v>3434.55</v>
      </c>
      <c r="F505" s="46">
        <v>2934.55</v>
      </c>
      <c r="G505" s="46">
        <v>2934.55</v>
      </c>
      <c r="H505" s="46">
        <v>567.08101699999997</v>
      </c>
      <c r="I505" s="46">
        <v>505.14139999999998</v>
      </c>
      <c r="J505" s="29">
        <v>28</v>
      </c>
      <c r="K505" s="29" t="s">
        <v>499</v>
      </c>
      <c r="L505" s="29" t="s">
        <v>18</v>
      </c>
      <c r="M505" s="29" t="s">
        <v>19</v>
      </c>
      <c r="N505" s="29" t="s">
        <v>20</v>
      </c>
      <c r="O505" s="29">
        <v>11057</v>
      </c>
      <c r="P505" s="29">
        <v>12500</v>
      </c>
      <c r="Q505" s="29">
        <v>2402</v>
      </c>
      <c r="R505" s="30">
        <v>2566</v>
      </c>
      <c r="S505" s="31">
        <v>106.827643630308</v>
      </c>
      <c r="T505" s="30" t="s">
        <v>1010</v>
      </c>
      <c r="U505" s="45"/>
      <c r="V505" s="45"/>
      <c r="W505" s="45"/>
      <c r="X505" s="45"/>
      <c r="Y505" s="45"/>
    </row>
    <row r="506" spans="1:25" ht="85.5" outlineLevel="2" x14ac:dyDescent="0.2">
      <c r="A506" s="10" t="s">
        <v>1368</v>
      </c>
      <c r="B506" s="10" t="s">
        <v>312</v>
      </c>
      <c r="C506" s="10" t="s">
        <v>87</v>
      </c>
      <c r="D506" s="10" t="s">
        <v>313</v>
      </c>
      <c r="E506" s="46">
        <v>0</v>
      </c>
      <c r="F506" s="46">
        <v>0</v>
      </c>
      <c r="G506" s="46">
        <v>0</v>
      </c>
      <c r="H506" s="46">
        <v>0</v>
      </c>
      <c r="I506" s="46">
        <v>0</v>
      </c>
      <c r="J506" s="29">
        <v>33</v>
      </c>
      <c r="K506" s="29" t="s">
        <v>317</v>
      </c>
      <c r="L506" s="29" t="s">
        <v>18</v>
      </c>
      <c r="M506" s="29" t="s">
        <v>19</v>
      </c>
      <c r="N506" s="29" t="s">
        <v>20</v>
      </c>
      <c r="O506" s="29">
        <v>315005</v>
      </c>
      <c r="P506" s="29">
        <v>1483004</v>
      </c>
      <c r="Q506" s="29">
        <v>290550</v>
      </c>
      <c r="R506" s="30">
        <v>194419.29</v>
      </c>
      <c r="S506" s="31">
        <v>66.914228187919505</v>
      </c>
      <c r="T506" s="30" t="s">
        <v>1011</v>
      </c>
      <c r="U506" s="45"/>
      <c r="V506" s="45"/>
      <c r="W506" s="45"/>
      <c r="X506" s="45"/>
      <c r="Y506" s="45"/>
    </row>
    <row r="507" spans="1:25" ht="85.5" outlineLevel="2" x14ac:dyDescent="0.2">
      <c r="A507" s="10" t="s">
        <v>1368</v>
      </c>
      <c r="B507" s="10" t="s">
        <v>312</v>
      </c>
      <c r="C507" s="10" t="s">
        <v>65</v>
      </c>
      <c r="D507" s="10" t="s">
        <v>451</v>
      </c>
      <c r="E507" s="46">
        <v>0</v>
      </c>
      <c r="F507" s="46">
        <v>0</v>
      </c>
      <c r="G507" s="46">
        <v>0</v>
      </c>
      <c r="H507" s="46">
        <v>0</v>
      </c>
      <c r="I507" s="46">
        <v>0</v>
      </c>
      <c r="J507" s="29">
        <v>25</v>
      </c>
      <c r="K507" s="29" t="s">
        <v>1146</v>
      </c>
      <c r="L507" s="29" t="s">
        <v>18</v>
      </c>
      <c r="M507" s="29" t="s">
        <v>19</v>
      </c>
      <c r="N507" s="29" t="s">
        <v>20</v>
      </c>
      <c r="O507" s="29">
        <v>0</v>
      </c>
      <c r="P507" s="29">
        <v>24971</v>
      </c>
      <c r="Q507" s="29">
        <v>6038</v>
      </c>
      <c r="R507" s="30">
        <v>3625</v>
      </c>
      <c r="S507" s="31">
        <v>60.036435905929103</v>
      </c>
      <c r="T507" s="30" t="s">
        <v>1013</v>
      </c>
      <c r="U507" s="45"/>
      <c r="V507" s="45"/>
      <c r="W507" s="45"/>
      <c r="X507" s="45"/>
      <c r="Y507" s="45"/>
    </row>
    <row r="508" spans="1:25" ht="85.5" outlineLevel="2" x14ac:dyDescent="0.2">
      <c r="A508" s="10" t="s">
        <v>1368</v>
      </c>
      <c r="B508" s="10" t="s">
        <v>312</v>
      </c>
      <c r="C508" s="10" t="s">
        <v>65</v>
      </c>
      <c r="D508" s="10" t="s">
        <v>451</v>
      </c>
      <c r="E508" s="46">
        <v>0</v>
      </c>
      <c r="F508" s="46">
        <v>0</v>
      </c>
      <c r="G508" s="46">
        <v>0</v>
      </c>
      <c r="H508" s="46">
        <v>0</v>
      </c>
      <c r="I508" s="46">
        <v>0</v>
      </c>
      <c r="J508" s="29">
        <v>26</v>
      </c>
      <c r="K508" s="29" t="s">
        <v>1147</v>
      </c>
      <c r="L508" s="29" t="s">
        <v>18</v>
      </c>
      <c r="M508" s="29" t="s">
        <v>19</v>
      </c>
      <c r="N508" s="29" t="s">
        <v>20</v>
      </c>
      <c r="O508" s="29">
        <v>0</v>
      </c>
      <c r="P508" s="29">
        <v>46134</v>
      </c>
      <c r="Q508" s="29">
        <v>3122</v>
      </c>
      <c r="R508" s="30">
        <v>6722</v>
      </c>
      <c r="S508" s="31">
        <v>215.31069827034</v>
      </c>
      <c r="T508" s="30" t="s">
        <v>1012</v>
      </c>
      <c r="U508" s="45"/>
      <c r="V508" s="45"/>
      <c r="W508" s="45"/>
      <c r="X508" s="45"/>
      <c r="Y508" s="45"/>
    </row>
    <row r="509" spans="1:25" ht="85.5" outlineLevel="2" x14ac:dyDescent="0.2">
      <c r="A509" s="10" t="s">
        <v>1368</v>
      </c>
      <c r="B509" s="10" t="s">
        <v>312</v>
      </c>
      <c r="C509" s="10" t="s">
        <v>65</v>
      </c>
      <c r="D509" s="10" t="s">
        <v>451</v>
      </c>
      <c r="E509" s="46">
        <v>0</v>
      </c>
      <c r="F509" s="46">
        <v>0</v>
      </c>
      <c r="G509" s="46">
        <v>0</v>
      </c>
      <c r="H509" s="46">
        <v>0</v>
      </c>
      <c r="I509" s="46">
        <v>0</v>
      </c>
      <c r="J509" s="29">
        <v>27</v>
      </c>
      <c r="K509" s="29" t="s">
        <v>1148</v>
      </c>
      <c r="L509" s="29" t="s">
        <v>18</v>
      </c>
      <c r="M509" s="29" t="s">
        <v>19</v>
      </c>
      <c r="N509" s="29" t="s">
        <v>20</v>
      </c>
      <c r="O509" s="29">
        <v>0</v>
      </c>
      <c r="P509" s="29">
        <v>384</v>
      </c>
      <c r="Q509" s="29">
        <v>144</v>
      </c>
      <c r="R509" s="30">
        <v>0</v>
      </c>
      <c r="S509" s="31">
        <v>0</v>
      </c>
      <c r="T509" s="30" t="s">
        <v>1014</v>
      </c>
      <c r="U509" s="45"/>
      <c r="V509" s="45"/>
      <c r="W509" s="45"/>
      <c r="X509" s="45"/>
      <c r="Y509" s="45"/>
    </row>
    <row r="510" spans="1:25" ht="85.5" outlineLevel="2" x14ac:dyDescent="0.2">
      <c r="A510" s="10" t="s">
        <v>1368</v>
      </c>
      <c r="B510" s="10" t="s">
        <v>312</v>
      </c>
      <c r="C510" s="10" t="s">
        <v>65</v>
      </c>
      <c r="D510" s="10" t="s">
        <v>451</v>
      </c>
      <c r="E510" s="46">
        <v>0</v>
      </c>
      <c r="F510" s="46">
        <v>0</v>
      </c>
      <c r="G510" s="46">
        <v>0</v>
      </c>
      <c r="H510" s="46">
        <v>0</v>
      </c>
      <c r="I510" s="46">
        <v>0</v>
      </c>
      <c r="J510" s="29">
        <v>31</v>
      </c>
      <c r="K510" s="29" t="s">
        <v>1149</v>
      </c>
      <c r="L510" s="29" t="s">
        <v>18</v>
      </c>
      <c r="M510" s="29" t="s">
        <v>19</v>
      </c>
      <c r="N510" s="29" t="s">
        <v>20</v>
      </c>
      <c r="O510" s="29">
        <v>0</v>
      </c>
      <c r="P510" s="29">
        <v>6</v>
      </c>
      <c r="Q510" s="29">
        <v>2</v>
      </c>
      <c r="R510" s="30">
        <v>0</v>
      </c>
      <c r="S510" s="31">
        <v>0</v>
      </c>
      <c r="T510" s="30" t="s">
        <v>569</v>
      </c>
      <c r="U510" s="45"/>
      <c r="V510" s="45"/>
      <c r="W510" s="45"/>
      <c r="X510" s="45"/>
      <c r="Y510" s="45"/>
    </row>
    <row r="511" spans="1:25" ht="90" outlineLevel="1" x14ac:dyDescent="0.2">
      <c r="A511" s="15" t="str">
        <f>A510</f>
        <v>0228</v>
      </c>
      <c r="B511" s="16" t="s">
        <v>466</v>
      </c>
      <c r="C511" s="16"/>
      <c r="D511" s="16"/>
      <c r="E511" s="47">
        <v>125650.876</v>
      </c>
      <c r="F511" s="47">
        <v>130285.876</v>
      </c>
      <c r="G511" s="47">
        <v>130285.876</v>
      </c>
      <c r="H511" s="47">
        <v>67278.687669000006</v>
      </c>
      <c r="I511" s="47">
        <v>32274.490097999998</v>
      </c>
      <c r="J511" s="32"/>
      <c r="K511" s="32"/>
      <c r="L511" s="32"/>
      <c r="M511" s="32"/>
      <c r="N511" s="32"/>
      <c r="O511" s="32"/>
      <c r="P511" s="32"/>
      <c r="Q511" s="32"/>
      <c r="R511" s="33"/>
      <c r="S511" s="34"/>
      <c r="T511" s="50" t="s">
        <v>566</v>
      </c>
      <c r="U511" s="45"/>
      <c r="V511" s="45"/>
      <c r="W511" s="45"/>
      <c r="X511" s="45"/>
      <c r="Y511" s="45"/>
    </row>
    <row r="512" spans="1:25" ht="71.25" outlineLevel="2" x14ac:dyDescent="0.2">
      <c r="A512" s="10" t="s">
        <v>1369</v>
      </c>
      <c r="B512" s="10" t="s">
        <v>318</v>
      </c>
      <c r="C512" s="10" t="s">
        <v>65</v>
      </c>
      <c r="D512" s="10" t="s">
        <v>319</v>
      </c>
      <c r="E512" s="46">
        <v>10803.692999999999</v>
      </c>
      <c r="F512" s="46">
        <v>9848.5511920000008</v>
      </c>
      <c r="G512" s="46">
        <v>9848.5511920000008</v>
      </c>
      <c r="H512" s="46">
        <v>9493.8104760000006</v>
      </c>
      <c r="I512" s="46">
        <v>5679.2270870000002</v>
      </c>
      <c r="J512" s="29">
        <v>7</v>
      </c>
      <c r="K512" s="29" t="s">
        <v>1258</v>
      </c>
      <c r="L512" s="29" t="s">
        <v>18</v>
      </c>
      <c r="M512" s="29" t="s">
        <v>19</v>
      </c>
      <c r="N512" s="29" t="s">
        <v>20</v>
      </c>
      <c r="O512" s="29">
        <v>45502</v>
      </c>
      <c r="P512" s="29">
        <v>60000</v>
      </c>
      <c r="Q512" s="29">
        <v>9804</v>
      </c>
      <c r="R512" s="30">
        <v>9264</v>
      </c>
      <c r="S512" s="31">
        <v>94.492044063647498</v>
      </c>
      <c r="T512" s="30" t="s">
        <v>1015</v>
      </c>
      <c r="U512" s="45"/>
      <c r="V512" s="45"/>
      <c r="W512" s="45"/>
      <c r="X512" s="45"/>
      <c r="Y512" s="45"/>
    </row>
    <row r="513" spans="1:25" ht="71.25" outlineLevel="2" x14ac:dyDescent="0.2">
      <c r="A513" s="10" t="s">
        <v>1369</v>
      </c>
      <c r="B513" s="10" t="s">
        <v>318</v>
      </c>
      <c r="C513" s="10" t="s">
        <v>72</v>
      </c>
      <c r="D513" s="10" t="s">
        <v>320</v>
      </c>
      <c r="E513" s="46">
        <v>7382.8869999999997</v>
      </c>
      <c r="F513" s="46">
        <v>7004.5798409999998</v>
      </c>
      <c r="G513" s="46">
        <v>7004.5798409999998</v>
      </c>
      <c r="H513" s="46">
        <v>6916.0682770000003</v>
      </c>
      <c r="I513" s="46">
        <v>4738.178688</v>
      </c>
      <c r="J513" s="29">
        <v>1</v>
      </c>
      <c r="K513" s="29" t="s">
        <v>1255</v>
      </c>
      <c r="L513" s="29" t="s">
        <v>18</v>
      </c>
      <c r="M513" s="29" t="s">
        <v>19</v>
      </c>
      <c r="N513" s="29" t="s">
        <v>20</v>
      </c>
      <c r="O513" s="29">
        <v>72067</v>
      </c>
      <c r="P513" s="29">
        <v>356000</v>
      </c>
      <c r="Q513" s="29">
        <v>51233</v>
      </c>
      <c r="R513" s="30">
        <v>29913</v>
      </c>
      <c r="S513" s="31">
        <v>58.386196396853599</v>
      </c>
      <c r="T513" s="30" t="s">
        <v>1016</v>
      </c>
      <c r="U513" s="45"/>
      <c r="V513" s="45"/>
      <c r="W513" s="45"/>
      <c r="X513" s="45"/>
      <c r="Y513" s="45"/>
    </row>
    <row r="514" spans="1:25" ht="71.25" outlineLevel="2" x14ac:dyDescent="0.2">
      <c r="A514" s="10" t="s">
        <v>1369</v>
      </c>
      <c r="B514" s="10" t="s">
        <v>318</v>
      </c>
      <c r="C514" s="10" t="s">
        <v>17</v>
      </c>
      <c r="D514" s="10" t="s">
        <v>321</v>
      </c>
      <c r="E514" s="46">
        <v>300.79399999999998</v>
      </c>
      <c r="F514" s="46">
        <v>1635.1561340000001</v>
      </c>
      <c r="G514" s="46">
        <v>1635.1561340000001</v>
      </c>
      <c r="H514" s="46">
        <v>561.88005299999998</v>
      </c>
      <c r="I514" s="46">
        <v>472.26911999999999</v>
      </c>
      <c r="J514" s="29">
        <v>2</v>
      </c>
      <c r="K514" s="29" t="s">
        <v>1256</v>
      </c>
      <c r="L514" s="29" t="s">
        <v>18</v>
      </c>
      <c r="M514" s="29" t="s">
        <v>19</v>
      </c>
      <c r="N514" s="29" t="s">
        <v>20</v>
      </c>
      <c r="O514" s="29">
        <v>3775</v>
      </c>
      <c r="P514" s="29">
        <v>7774</v>
      </c>
      <c r="Q514" s="29">
        <v>1373</v>
      </c>
      <c r="R514" s="30">
        <v>1187</v>
      </c>
      <c r="S514" s="31">
        <v>86.453022578295702</v>
      </c>
      <c r="T514" s="30" t="s">
        <v>1017</v>
      </c>
      <c r="U514" s="45"/>
      <c r="V514" s="45"/>
      <c r="W514" s="45"/>
      <c r="X514" s="45"/>
      <c r="Y514" s="45"/>
    </row>
    <row r="515" spans="1:25" ht="99.75" outlineLevel="2" x14ac:dyDescent="0.2">
      <c r="A515" s="10" t="s">
        <v>1369</v>
      </c>
      <c r="B515" s="10" t="s">
        <v>318</v>
      </c>
      <c r="C515" s="10" t="s">
        <v>21</v>
      </c>
      <c r="D515" s="10" t="s">
        <v>1254</v>
      </c>
      <c r="E515" s="46">
        <v>1329.519</v>
      </c>
      <c r="F515" s="46">
        <v>1325.009</v>
      </c>
      <c r="G515" s="46">
        <v>1325.009</v>
      </c>
      <c r="H515" s="46">
        <v>1257.284189</v>
      </c>
      <c r="I515" s="46">
        <v>828.282287</v>
      </c>
      <c r="J515" s="29">
        <v>15</v>
      </c>
      <c r="K515" s="29" t="s">
        <v>1257</v>
      </c>
      <c r="L515" s="29" t="s">
        <v>18</v>
      </c>
      <c r="M515" s="29" t="s">
        <v>19</v>
      </c>
      <c r="N515" s="29" t="s">
        <v>20</v>
      </c>
      <c r="O515" s="29">
        <v>0</v>
      </c>
      <c r="P515" s="29">
        <v>960</v>
      </c>
      <c r="Q515" s="29">
        <v>75</v>
      </c>
      <c r="R515" s="30">
        <v>72</v>
      </c>
      <c r="S515" s="31">
        <v>96</v>
      </c>
      <c r="T515" s="30" t="s">
        <v>1018</v>
      </c>
      <c r="U515" s="45"/>
      <c r="V515" s="45"/>
      <c r="W515" s="45"/>
      <c r="X515" s="45"/>
      <c r="Y515" s="45"/>
    </row>
    <row r="516" spans="1:25" ht="71.25" outlineLevel="2" x14ac:dyDescent="0.2">
      <c r="A516" s="10" t="s">
        <v>1369</v>
      </c>
      <c r="B516" s="10" t="s">
        <v>318</v>
      </c>
      <c r="C516" s="10" t="s">
        <v>29</v>
      </c>
      <c r="D516" s="10" t="s">
        <v>416</v>
      </c>
      <c r="E516" s="46">
        <v>280</v>
      </c>
      <c r="F516" s="46">
        <v>280</v>
      </c>
      <c r="G516" s="46">
        <v>280</v>
      </c>
      <c r="H516" s="46">
        <v>275.86438700000002</v>
      </c>
      <c r="I516" s="46">
        <v>179.50626199999999</v>
      </c>
      <c r="J516" s="29">
        <v>10</v>
      </c>
      <c r="K516" s="29" t="s">
        <v>1150</v>
      </c>
      <c r="L516" s="29" t="s">
        <v>74</v>
      </c>
      <c r="M516" s="29" t="s">
        <v>19</v>
      </c>
      <c r="N516" s="29" t="s">
        <v>20</v>
      </c>
      <c r="O516" s="29">
        <v>3</v>
      </c>
      <c r="P516" s="29">
        <v>3</v>
      </c>
      <c r="Q516" s="29">
        <v>3</v>
      </c>
      <c r="R516" s="30">
        <v>3</v>
      </c>
      <c r="S516" s="31">
        <v>100</v>
      </c>
      <c r="T516" s="30" t="s">
        <v>1019</v>
      </c>
      <c r="U516" s="45"/>
      <c r="V516" s="45"/>
      <c r="W516" s="45"/>
      <c r="X516" s="45"/>
      <c r="Y516" s="45"/>
    </row>
    <row r="517" spans="1:25" ht="71.25" outlineLevel="2" x14ac:dyDescent="0.2">
      <c r="A517" s="10" t="s">
        <v>1369</v>
      </c>
      <c r="B517" s="10" t="s">
        <v>318</v>
      </c>
      <c r="C517" s="10" t="s">
        <v>25</v>
      </c>
      <c r="D517" s="10" t="s">
        <v>417</v>
      </c>
      <c r="E517" s="46">
        <v>187.94399999999999</v>
      </c>
      <c r="F517" s="46">
        <v>181.06033300000001</v>
      </c>
      <c r="G517" s="46">
        <v>181.06033300000001</v>
      </c>
      <c r="H517" s="46">
        <v>170.947</v>
      </c>
      <c r="I517" s="46">
        <v>115.10803300000001</v>
      </c>
      <c r="J517" s="29">
        <v>11</v>
      </c>
      <c r="K517" s="29" t="s">
        <v>1151</v>
      </c>
      <c r="L517" s="29" t="s">
        <v>18</v>
      </c>
      <c r="M517" s="29" t="s">
        <v>19</v>
      </c>
      <c r="N517" s="29" t="s">
        <v>20</v>
      </c>
      <c r="O517" s="29">
        <v>21349</v>
      </c>
      <c r="P517" s="29">
        <v>12052</v>
      </c>
      <c r="Q517" s="29">
        <v>2745</v>
      </c>
      <c r="R517" s="30">
        <v>3011</v>
      </c>
      <c r="S517" s="31">
        <v>109.690346083789</v>
      </c>
      <c r="T517" s="30" t="s">
        <v>1020</v>
      </c>
      <c r="U517" s="45"/>
      <c r="V517" s="45"/>
      <c r="W517" s="45"/>
      <c r="X517" s="45"/>
      <c r="Y517" s="45"/>
    </row>
    <row r="518" spans="1:25" ht="71.25" outlineLevel="2" x14ac:dyDescent="0.2">
      <c r="A518" s="10" t="s">
        <v>1369</v>
      </c>
      <c r="B518" s="10" t="s">
        <v>318</v>
      </c>
      <c r="C518" s="10" t="s">
        <v>23</v>
      </c>
      <c r="D518" s="10" t="s">
        <v>418</v>
      </c>
      <c r="E518" s="46">
        <v>163.334</v>
      </c>
      <c r="F518" s="46">
        <v>169.30449999999999</v>
      </c>
      <c r="G518" s="46">
        <v>169.30449999999999</v>
      </c>
      <c r="H518" s="46">
        <v>163.386</v>
      </c>
      <c r="I518" s="46">
        <v>102.5788</v>
      </c>
      <c r="J518" s="29">
        <v>12</v>
      </c>
      <c r="K518" s="29" t="s">
        <v>1152</v>
      </c>
      <c r="L518" s="29" t="s">
        <v>18</v>
      </c>
      <c r="M518" s="29" t="s">
        <v>19</v>
      </c>
      <c r="N518" s="29" t="s">
        <v>20</v>
      </c>
      <c r="O518" s="29">
        <v>2611</v>
      </c>
      <c r="P518" s="29">
        <v>2884</v>
      </c>
      <c r="Q518" s="29">
        <v>500</v>
      </c>
      <c r="R518" s="30">
        <v>474</v>
      </c>
      <c r="S518" s="31">
        <v>94.8</v>
      </c>
      <c r="T518" s="30" t="s">
        <v>1021</v>
      </c>
      <c r="U518" s="45"/>
      <c r="V518" s="45"/>
      <c r="W518" s="45"/>
      <c r="X518" s="45"/>
      <c r="Y518" s="45"/>
    </row>
    <row r="519" spans="1:25" ht="71.25" outlineLevel="2" x14ac:dyDescent="0.2">
      <c r="A519" s="10" t="s">
        <v>1369</v>
      </c>
      <c r="B519" s="10" t="s">
        <v>318</v>
      </c>
      <c r="C519" s="10" t="s">
        <v>68</v>
      </c>
      <c r="D519" s="10" t="s">
        <v>560</v>
      </c>
      <c r="E519" s="46">
        <v>86.25</v>
      </c>
      <c r="F519" s="46">
        <v>86.25</v>
      </c>
      <c r="G519" s="46">
        <v>86.25</v>
      </c>
      <c r="H519" s="46">
        <v>86.25</v>
      </c>
      <c r="I519" s="46">
        <v>56</v>
      </c>
      <c r="J519" s="29">
        <v>13</v>
      </c>
      <c r="K519" s="29" t="s">
        <v>500</v>
      </c>
      <c r="L519" s="29" t="s">
        <v>18</v>
      </c>
      <c r="M519" s="29" t="s">
        <v>19</v>
      </c>
      <c r="N519" s="29" t="s">
        <v>2</v>
      </c>
      <c r="O519" s="29">
        <v>0</v>
      </c>
      <c r="P519" s="29">
        <v>100</v>
      </c>
      <c r="Q519" s="29">
        <v>16</v>
      </c>
      <c r="R519" s="30">
        <v>3.4</v>
      </c>
      <c r="S519" s="31">
        <v>21.25</v>
      </c>
      <c r="T519" s="30" t="s">
        <v>1022</v>
      </c>
      <c r="U519" s="45"/>
      <c r="V519" s="45"/>
      <c r="W519" s="45"/>
      <c r="X519" s="45"/>
      <c r="Y519" s="45"/>
    </row>
    <row r="520" spans="1:25" ht="85.5" outlineLevel="2" x14ac:dyDescent="0.2">
      <c r="A520" s="10" t="s">
        <v>1369</v>
      </c>
      <c r="B520" s="10" t="s">
        <v>318</v>
      </c>
      <c r="C520" s="10" t="s">
        <v>28</v>
      </c>
      <c r="D520" s="10" t="s">
        <v>419</v>
      </c>
      <c r="E520" s="46">
        <v>38.335000000000001</v>
      </c>
      <c r="F520" s="46">
        <v>42.844999999999999</v>
      </c>
      <c r="G520" s="46">
        <v>42.844999999999999</v>
      </c>
      <c r="H520" s="46">
        <v>38.335000000000001</v>
      </c>
      <c r="I520" s="46">
        <v>30.216999999999999</v>
      </c>
      <c r="J520" s="29">
        <v>14</v>
      </c>
      <c r="K520" s="29" t="s">
        <v>1153</v>
      </c>
      <c r="L520" s="29" t="s">
        <v>18</v>
      </c>
      <c r="M520" s="29" t="s">
        <v>19</v>
      </c>
      <c r="N520" s="29" t="s">
        <v>20</v>
      </c>
      <c r="O520" s="29">
        <v>0</v>
      </c>
      <c r="P520" s="29">
        <v>49</v>
      </c>
      <c r="Q520" s="29">
        <v>10</v>
      </c>
      <c r="R520" s="30">
        <v>9</v>
      </c>
      <c r="S520" s="31">
        <v>90</v>
      </c>
      <c r="T520" s="30" t="s">
        <v>1023</v>
      </c>
      <c r="U520" s="45"/>
      <c r="V520" s="45"/>
      <c r="W520" s="45"/>
      <c r="X520" s="45"/>
      <c r="Y520" s="45"/>
    </row>
    <row r="521" spans="1:25" ht="75" outlineLevel="1" x14ac:dyDescent="0.2">
      <c r="A521" s="15" t="str">
        <f>A520</f>
        <v>0229</v>
      </c>
      <c r="B521" s="16" t="s">
        <v>467</v>
      </c>
      <c r="C521" s="16"/>
      <c r="D521" s="16"/>
      <c r="E521" s="47">
        <v>20572.756000000001</v>
      </c>
      <c r="F521" s="47">
        <v>20572.756000000001</v>
      </c>
      <c r="G521" s="47">
        <v>20572.756000000001</v>
      </c>
      <c r="H521" s="47">
        <v>18963.825381999999</v>
      </c>
      <c r="I521" s="47">
        <v>12201.367276999999</v>
      </c>
      <c r="J521" s="32"/>
      <c r="K521" s="32"/>
      <c r="L521" s="32"/>
      <c r="M521" s="32"/>
      <c r="N521" s="32"/>
      <c r="O521" s="32"/>
      <c r="P521" s="32"/>
      <c r="Q521" s="32"/>
      <c r="R521" s="33"/>
      <c r="S521" s="34"/>
      <c r="T521" s="50" t="s">
        <v>566</v>
      </c>
      <c r="U521" s="45"/>
      <c r="V521" s="45"/>
      <c r="W521" s="45"/>
      <c r="X521" s="45"/>
      <c r="Y521" s="45"/>
    </row>
    <row r="522" spans="1:25" ht="71.25" outlineLevel="2" x14ac:dyDescent="0.2">
      <c r="A522" s="10" t="s">
        <v>1370</v>
      </c>
      <c r="B522" s="10" t="s">
        <v>1024</v>
      </c>
      <c r="C522" s="10" t="s">
        <v>75</v>
      </c>
      <c r="D522" s="10" t="s">
        <v>76</v>
      </c>
      <c r="E522" s="46">
        <v>17787.087</v>
      </c>
      <c r="F522" s="46">
        <v>22580.689688999999</v>
      </c>
      <c r="G522" s="46">
        <v>22580.689688999999</v>
      </c>
      <c r="H522" s="46">
        <v>9533.2458069999993</v>
      </c>
      <c r="I522" s="46">
        <v>126.52900200000001</v>
      </c>
      <c r="J522" s="29">
        <v>6</v>
      </c>
      <c r="K522" s="29" t="s">
        <v>1259</v>
      </c>
      <c r="L522" s="29" t="s">
        <v>34</v>
      </c>
      <c r="M522" s="29" t="s">
        <v>41</v>
      </c>
      <c r="N522" s="29" t="s">
        <v>20</v>
      </c>
      <c r="O522" s="29">
        <v>116621</v>
      </c>
      <c r="P522" s="29">
        <v>129083</v>
      </c>
      <c r="Q522" s="29">
        <v>116621</v>
      </c>
      <c r="R522" s="30">
        <v>0</v>
      </c>
      <c r="S522" s="31">
        <v>0</v>
      </c>
      <c r="T522" s="55" t="s">
        <v>1072</v>
      </c>
      <c r="U522" s="45"/>
      <c r="V522" s="45"/>
      <c r="W522" s="45"/>
      <c r="X522" s="45"/>
      <c r="Y522" s="45"/>
    </row>
    <row r="523" spans="1:25" ht="71.25" outlineLevel="2" x14ac:dyDescent="0.2">
      <c r="A523" s="10" t="s">
        <v>1370</v>
      </c>
      <c r="B523" s="10" t="s">
        <v>1024</v>
      </c>
      <c r="C523" s="10" t="s">
        <v>81</v>
      </c>
      <c r="D523" s="10" t="s">
        <v>322</v>
      </c>
      <c r="E523" s="46">
        <v>6424.01</v>
      </c>
      <c r="F523" s="46">
        <v>6682.0937640000002</v>
      </c>
      <c r="G523" s="46">
        <v>6682.0937640000002</v>
      </c>
      <c r="H523" s="46">
        <v>4495.735901</v>
      </c>
      <c r="I523" s="46">
        <v>71.997584000000003</v>
      </c>
      <c r="J523" s="29">
        <v>15</v>
      </c>
      <c r="K523" s="29" t="s">
        <v>1260</v>
      </c>
      <c r="L523" s="29" t="s">
        <v>40</v>
      </c>
      <c r="M523" s="29" t="s">
        <v>19</v>
      </c>
      <c r="N523" s="29" t="s">
        <v>20</v>
      </c>
      <c r="O523" s="29">
        <v>261</v>
      </c>
      <c r="P523" s="29">
        <v>220</v>
      </c>
      <c r="Q523" s="29">
        <v>220</v>
      </c>
      <c r="R523" s="30">
        <v>227</v>
      </c>
      <c r="S523" s="31">
        <v>103.181818181818</v>
      </c>
      <c r="T523" s="55" t="s">
        <v>1073</v>
      </c>
      <c r="U523" s="45"/>
      <c r="V523" s="45"/>
      <c r="W523" s="45"/>
      <c r="X523" s="45"/>
      <c r="Y523" s="45"/>
    </row>
    <row r="524" spans="1:25" ht="71.25" outlineLevel="2" x14ac:dyDescent="0.2">
      <c r="A524" s="10" t="s">
        <v>1370</v>
      </c>
      <c r="B524" s="10" t="s">
        <v>1024</v>
      </c>
      <c r="C524" s="10" t="s">
        <v>72</v>
      </c>
      <c r="D524" s="10" t="s">
        <v>73</v>
      </c>
      <c r="E524" s="46">
        <v>6341.125</v>
      </c>
      <c r="F524" s="46">
        <v>6630.7600750000001</v>
      </c>
      <c r="G524" s="46">
        <v>6630.7600750000001</v>
      </c>
      <c r="H524" s="46">
        <v>4248.2617719999998</v>
      </c>
      <c r="I524" s="46">
        <v>800.28380400000003</v>
      </c>
      <c r="J524" s="29">
        <v>1</v>
      </c>
      <c r="K524" s="29" t="s">
        <v>1261</v>
      </c>
      <c r="L524" s="29" t="s">
        <v>18</v>
      </c>
      <c r="M524" s="29" t="s">
        <v>71</v>
      </c>
      <c r="N524" s="29" t="s">
        <v>20</v>
      </c>
      <c r="O524" s="29">
        <v>16521</v>
      </c>
      <c r="P524" s="29">
        <v>16891</v>
      </c>
      <c r="Q524" s="29">
        <v>16711</v>
      </c>
      <c r="R524" s="30">
        <v>0</v>
      </c>
      <c r="S524" s="31">
        <v>0</v>
      </c>
      <c r="T524" s="55" t="s">
        <v>561</v>
      </c>
      <c r="U524" s="45"/>
      <c r="V524" s="45"/>
      <c r="W524" s="45"/>
      <c r="X524" s="45"/>
      <c r="Y524" s="45"/>
    </row>
    <row r="525" spans="1:25" ht="71.25" outlineLevel="2" x14ac:dyDescent="0.2">
      <c r="A525" s="10" t="s">
        <v>1370</v>
      </c>
      <c r="B525" s="10" t="s">
        <v>1024</v>
      </c>
      <c r="C525" s="10" t="s">
        <v>125</v>
      </c>
      <c r="D525" s="10" t="s">
        <v>323</v>
      </c>
      <c r="E525" s="46">
        <v>648.12400000000002</v>
      </c>
      <c r="F525" s="46">
        <v>935.52840600000002</v>
      </c>
      <c r="G525" s="46">
        <v>935.52840600000002</v>
      </c>
      <c r="H525" s="46">
        <v>474.701933</v>
      </c>
      <c r="I525" s="46">
        <v>9.3422689999999999</v>
      </c>
      <c r="J525" s="29">
        <v>13</v>
      </c>
      <c r="K525" s="29" t="s">
        <v>1317</v>
      </c>
      <c r="L525" s="29" t="s">
        <v>18</v>
      </c>
      <c r="M525" s="29" t="s">
        <v>19</v>
      </c>
      <c r="N525" s="29" t="s">
        <v>20</v>
      </c>
      <c r="O525" s="29">
        <v>110</v>
      </c>
      <c r="P525" s="29">
        <v>755</v>
      </c>
      <c r="Q525" s="29">
        <v>220</v>
      </c>
      <c r="R525" s="30">
        <v>180</v>
      </c>
      <c r="S525" s="31">
        <v>81.818181818181799</v>
      </c>
      <c r="T525" s="55" t="s">
        <v>1318</v>
      </c>
      <c r="U525" s="45"/>
      <c r="V525" s="45"/>
      <c r="W525" s="45"/>
      <c r="X525" s="45"/>
      <c r="Y525" s="45"/>
    </row>
    <row r="526" spans="1:25" ht="71.25" outlineLevel="2" x14ac:dyDescent="0.2">
      <c r="A526" s="10" t="s">
        <v>1370</v>
      </c>
      <c r="B526" s="10" t="s">
        <v>1024</v>
      </c>
      <c r="C526" s="10" t="s">
        <v>72</v>
      </c>
      <c r="D526" s="10" t="s">
        <v>73</v>
      </c>
      <c r="E526" s="46">
        <v>0</v>
      </c>
      <c r="F526" s="46">
        <v>0</v>
      </c>
      <c r="G526" s="46">
        <v>0</v>
      </c>
      <c r="H526" s="46">
        <v>0</v>
      </c>
      <c r="I526" s="46">
        <v>0</v>
      </c>
      <c r="J526" s="29">
        <v>2</v>
      </c>
      <c r="K526" s="29" t="s">
        <v>1262</v>
      </c>
      <c r="L526" s="29" t="s">
        <v>18</v>
      </c>
      <c r="M526" s="29" t="s">
        <v>71</v>
      </c>
      <c r="N526" s="29" t="s">
        <v>20</v>
      </c>
      <c r="O526" s="29">
        <v>24838</v>
      </c>
      <c r="P526" s="29">
        <v>28814</v>
      </c>
      <c r="Q526" s="29">
        <v>27174</v>
      </c>
      <c r="R526" s="30">
        <v>0</v>
      </c>
      <c r="S526" s="31">
        <v>0</v>
      </c>
      <c r="T526" s="55" t="s">
        <v>562</v>
      </c>
      <c r="U526" s="45"/>
      <c r="V526" s="45"/>
      <c r="W526" s="45"/>
      <c r="X526" s="45"/>
      <c r="Y526" s="45"/>
    </row>
    <row r="527" spans="1:25" ht="71.25" outlineLevel="2" x14ac:dyDescent="0.2">
      <c r="A527" s="10" t="s">
        <v>1370</v>
      </c>
      <c r="B527" s="10" t="s">
        <v>1024</v>
      </c>
      <c r="C527" s="10" t="s">
        <v>72</v>
      </c>
      <c r="D527" s="10" t="s">
        <v>73</v>
      </c>
      <c r="E527" s="46">
        <v>0</v>
      </c>
      <c r="F527" s="46">
        <v>0</v>
      </c>
      <c r="G527" s="46">
        <v>0</v>
      </c>
      <c r="H527" s="46">
        <v>0</v>
      </c>
      <c r="I527" s="46">
        <v>0</v>
      </c>
      <c r="J527" s="29">
        <v>3</v>
      </c>
      <c r="K527" s="29" t="s">
        <v>1263</v>
      </c>
      <c r="L527" s="29" t="s">
        <v>18</v>
      </c>
      <c r="M527" s="29" t="s">
        <v>71</v>
      </c>
      <c r="N527" s="29" t="s">
        <v>20</v>
      </c>
      <c r="O527" s="29">
        <v>3216</v>
      </c>
      <c r="P527" s="29">
        <v>3723</v>
      </c>
      <c r="Q527" s="29">
        <v>3379</v>
      </c>
      <c r="R527" s="30">
        <v>0</v>
      </c>
      <c r="S527" s="31">
        <v>0</v>
      </c>
      <c r="T527" s="55" t="s">
        <v>563</v>
      </c>
      <c r="U527" s="45"/>
      <c r="V527" s="45"/>
      <c r="W527" s="45"/>
      <c r="X527" s="45"/>
      <c r="Y527" s="45"/>
    </row>
    <row r="528" spans="1:25" ht="71.25" outlineLevel="2" x14ac:dyDescent="0.2">
      <c r="A528" s="10" t="s">
        <v>1370</v>
      </c>
      <c r="B528" s="10" t="s">
        <v>1024</v>
      </c>
      <c r="C528" s="10" t="s">
        <v>75</v>
      </c>
      <c r="D528" s="10" t="s">
        <v>76</v>
      </c>
      <c r="E528" s="46">
        <v>0</v>
      </c>
      <c r="F528" s="46">
        <v>0</v>
      </c>
      <c r="G528" s="46">
        <v>0</v>
      </c>
      <c r="H528" s="46">
        <v>0</v>
      </c>
      <c r="I528" s="46">
        <v>0</v>
      </c>
      <c r="J528" s="29">
        <v>7</v>
      </c>
      <c r="K528" s="29" t="s">
        <v>1264</v>
      </c>
      <c r="L528" s="29" t="s">
        <v>18</v>
      </c>
      <c r="M528" s="29" t="s">
        <v>41</v>
      </c>
      <c r="N528" s="29" t="s">
        <v>20</v>
      </c>
      <c r="O528" s="29">
        <v>3285</v>
      </c>
      <c r="P528" s="29">
        <v>19620</v>
      </c>
      <c r="Q528" s="29">
        <v>3570</v>
      </c>
      <c r="R528" s="30">
        <v>0</v>
      </c>
      <c r="S528" s="31">
        <v>0</v>
      </c>
      <c r="T528" s="55" t="s">
        <v>324</v>
      </c>
      <c r="U528" s="45"/>
      <c r="V528" s="45"/>
      <c r="W528" s="45"/>
      <c r="X528" s="45"/>
      <c r="Y528" s="45"/>
    </row>
    <row r="529" spans="1:25" ht="71.25" outlineLevel="2" x14ac:dyDescent="0.2">
      <c r="A529" s="10" t="s">
        <v>1370</v>
      </c>
      <c r="B529" s="10" t="s">
        <v>1024</v>
      </c>
      <c r="C529" s="10" t="s">
        <v>125</v>
      </c>
      <c r="D529" s="10" t="s">
        <v>323</v>
      </c>
      <c r="E529" s="46">
        <v>0</v>
      </c>
      <c r="F529" s="46">
        <v>0</v>
      </c>
      <c r="G529" s="46">
        <v>0</v>
      </c>
      <c r="H529" s="46">
        <v>0</v>
      </c>
      <c r="I529" s="46">
        <v>0</v>
      </c>
      <c r="J529" s="29">
        <v>14</v>
      </c>
      <c r="K529" s="29" t="s">
        <v>1319</v>
      </c>
      <c r="L529" s="29" t="s">
        <v>18</v>
      </c>
      <c r="M529" s="29" t="s">
        <v>19</v>
      </c>
      <c r="N529" s="29" t="s">
        <v>20</v>
      </c>
      <c r="O529" s="29">
        <v>40</v>
      </c>
      <c r="P529" s="29">
        <v>180</v>
      </c>
      <c r="Q529" s="29">
        <v>50</v>
      </c>
      <c r="R529" s="30">
        <v>15</v>
      </c>
      <c r="S529" s="31">
        <v>30</v>
      </c>
      <c r="T529" s="55" t="s">
        <v>1074</v>
      </c>
      <c r="U529" s="45"/>
      <c r="V529" s="45"/>
      <c r="W529" s="45"/>
      <c r="X529" s="45"/>
      <c r="Y529" s="45"/>
    </row>
    <row r="530" spans="1:25" ht="71.25" outlineLevel="2" x14ac:dyDescent="0.2">
      <c r="A530" s="10" t="s">
        <v>1370</v>
      </c>
      <c r="B530" s="10" t="s">
        <v>1024</v>
      </c>
      <c r="C530" s="10" t="s">
        <v>125</v>
      </c>
      <c r="D530" s="10" t="s">
        <v>323</v>
      </c>
      <c r="E530" s="46">
        <v>0</v>
      </c>
      <c r="F530" s="46">
        <v>0</v>
      </c>
      <c r="G530" s="46">
        <v>0</v>
      </c>
      <c r="H530" s="46">
        <v>0</v>
      </c>
      <c r="I530" s="46">
        <v>0</v>
      </c>
      <c r="J530" s="29">
        <v>21</v>
      </c>
      <c r="K530" s="29" t="s">
        <v>1267</v>
      </c>
      <c r="L530" s="29" t="s">
        <v>40</v>
      </c>
      <c r="M530" s="29" t="s">
        <v>19</v>
      </c>
      <c r="N530" s="29" t="s">
        <v>20</v>
      </c>
      <c r="O530" s="29">
        <v>4013</v>
      </c>
      <c r="P530" s="29">
        <v>15181</v>
      </c>
      <c r="Q530" s="29">
        <v>3437</v>
      </c>
      <c r="R530" s="30">
        <v>979</v>
      </c>
      <c r="S530" s="31">
        <v>28.484143148094301</v>
      </c>
      <c r="T530" s="55" t="s">
        <v>1075</v>
      </c>
      <c r="U530" s="45"/>
      <c r="V530" s="45"/>
      <c r="W530" s="45"/>
      <c r="X530" s="45"/>
      <c r="Y530" s="45"/>
    </row>
    <row r="531" spans="1:25" ht="71.25" outlineLevel="2" x14ac:dyDescent="0.2">
      <c r="A531" s="10" t="s">
        <v>1370</v>
      </c>
      <c r="B531" s="10" t="s">
        <v>1024</v>
      </c>
      <c r="C531" s="10" t="s">
        <v>125</v>
      </c>
      <c r="D531" s="10" t="s">
        <v>323</v>
      </c>
      <c r="E531" s="46">
        <v>0</v>
      </c>
      <c r="F531" s="46">
        <v>0</v>
      </c>
      <c r="G531" s="46">
        <v>0</v>
      </c>
      <c r="H531" s="46">
        <v>0</v>
      </c>
      <c r="I531" s="46">
        <v>0</v>
      </c>
      <c r="J531" s="29">
        <v>22</v>
      </c>
      <c r="K531" s="29" t="s">
        <v>1268</v>
      </c>
      <c r="L531" s="29" t="s">
        <v>40</v>
      </c>
      <c r="M531" s="29" t="s">
        <v>19</v>
      </c>
      <c r="N531" s="29" t="s">
        <v>20</v>
      </c>
      <c r="O531" s="29">
        <v>37380</v>
      </c>
      <c r="P531" s="29">
        <v>111569</v>
      </c>
      <c r="Q531" s="29">
        <v>23268</v>
      </c>
      <c r="R531" s="30">
        <v>28038</v>
      </c>
      <c r="S531" s="31">
        <v>120.500257864879</v>
      </c>
      <c r="T531" s="55" t="s">
        <v>1076</v>
      </c>
      <c r="U531" s="45"/>
      <c r="V531" s="45"/>
      <c r="W531" s="45"/>
      <c r="X531" s="45"/>
      <c r="Y531" s="45"/>
    </row>
    <row r="532" spans="1:25" ht="71.25" outlineLevel="2" x14ac:dyDescent="0.2">
      <c r="A532" s="10" t="s">
        <v>1370</v>
      </c>
      <c r="B532" s="10" t="s">
        <v>1024</v>
      </c>
      <c r="C532" s="10" t="s">
        <v>81</v>
      </c>
      <c r="D532" s="10" t="s">
        <v>322</v>
      </c>
      <c r="E532" s="46">
        <v>0</v>
      </c>
      <c r="F532" s="46">
        <v>0</v>
      </c>
      <c r="G532" s="46">
        <v>0</v>
      </c>
      <c r="H532" s="46">
        <v>0</v>
      </c>
      <c r="I532" s="46">
        <v>0</v>
      </c>
      <c r="J532" s="29">
        <v>16</v>
      </c>
      <c r="K532" s="29" t="s">
        <v>1265</v>
      </c>
      <c r="L532" s="29" t="s">
        <v>40</v>
      </c>
      <c r="M532" s="29" t="s">
        <v>19</v>
      </c>
      <c r="N532" s="29" t="s">
        <v>20</v>
      </c>
      <c r="O532" s="29">
        <v>180</v>
      </c>
      <c r="P532" s="29">
        <v>205</v>
      </c>
      <c r="Q532" s="29">
        <v>205</v>
      </c>
      <c r="R532" s="30">
        <v>212</v>
      </c>
      <c r="S532" s="31">
        <v>103.414634146341</v>
      </c>
      <c r="T532" s="55" t="s">
        <v>1077</v>
      </c>
      <c r="U532" s="45"/>
      <c r="V532" s="45"/>
      <c r="W532" s="45"/>
      <c r="X532" s="45"/>
      <c r="Y532" s="45"/>
    </row>
    <row r="533" spans="1:25" ht="71.25" outlineLevel="2" x14ac:dyDescent="0.2">
      <c r="A533" s="10" t="s">
        <v>1370</v>
      </c>
      <c r="B533" s="10" t="s">
        <v>1024</v>
      </c>
      <c r="C533" s="10" t="s">
        <v>81</v>
      </c>
      <c r="D533" s="10" t="s">
        <v>322</v>
      </c>
      <c r="E533" s="46">
        <v>0</v>
      </c>
      <c r="F533" s="46">
        <v>0</v>
      </c>
      <c r="G533" s="46">
        <v>0</v>
      </c>
      <c r="H533" s="46">
        <v>0</v>
      </c>
      <c r="I533" s="46">
        <v>0</v>
      </c>
      <c r="J533" s="29">
        <v>17</v>
      </c>
      <c r="K533" s="29" t="s">
        <v>1269</v>
      </c>
      <c r="L533" s="29" t="s">
        <v>18</v>
      </c>
      <c r="M533" s="29" t="s">
        <v>19</v>
      </c>
      <c r="N533" s="29" t="s">
        <v>20</v>
      </c>
      <c r="O533" s="29">
        <v>120</v>
      </c>
      <c r="P533" s="29">
        <v>190</v>
      </c>
      <c r="Q533" s="29">
        <v>190</v>
      </c>
      <c r="R533" s="30">
        <v>118</v>
      </c>
      <c r="S533" s="31">
        <v>62.105263157894697</v>
      </c>
      <c r="T533" s="55" t="s">
        <v>1078</v>
      </c>
      <c r="U533" s="45"/>
      <c r="V533" s="45"/>
      <c r="W533" s="45"/>
      <c r="X533" s="45"/>
      <c r="Y533" s="45"/>
    </row>
    <row r="534" spans="1:25" ht="71.25" outlineLevel="2" x14ac:dyDescent="0.2">
      <c r="A534" s="10" t="s">
        <v>1370</v>
      </c>
      <c r="B534" s="10" t="s">
        <v>1024</v>
      </c>
      <c r="C534" s="10" t="s">
        <v>81</v>
      </c>
      <c r="D534" s="10" t="s">
        <v>322</v>
      </c>
      <c r="E534" s="46">
        <v>0</v>
      </c>
      <c r="F534" s="46">
        <v>0</v>
      </c>
      <c r="G534" s="46">
        <v>0</v>
      </c>
      <c r="H534" s="46">
        <v>0</v>
      </c>
      <c r="I534" s="46">
        <v>0</v>
      </c>
      <c r="J534" s="29">
        <v>18</v>
      </c>
      <c r="K534" s="29" t="s">
        <v>1266</v>
      </c>
      <c r="L534" s="29" t="s">
        <v>40</v>
      </c>
      <c r="M534" s="29" t="s">
        <v>41</v>
      </c>
      <c r="N534" s="29" t="s">
        <v>20</v>
      </c>
      <c r="O534" s="29">
        <v>122</v>
      </c>
      <c r="P534" s="29">
        <v>130</v>
      </c>
      <c r="Q534" s="29">
        <v>125</v>
      </c>
      <c r="R534" s="30">
        <v>0</v>
      </c>
      <c r="S534" s="31">
        <v>0</v>
      </c>
      <c r="T534" s="55" t="s">
        <v>1079</v>
      </c>
      <c r="U534" s="45"/>
      <c r="V534" s="45"/>
      <c r="W534" s="45"/>
      <c r="X534" s="45"/>
      <c r="Y534" s="45"/>
    </row>
    <row r="535" spans="1:25" ht="90" outlineLevel="1" x14ac:dyDescent="0.2">
      <c r="A535" s="15" t="str">
        <f>A534</f>
        <v>0230</v>
      </c>
      <c r="B535" s="16" t="s">
        <v>1025</v>
      </c>
      <c r="C535" s="16"/>
      <c r="D535" s="16"/>
      <c r="E535" s="47">
        <v>31200.346000000001</v>
      </c>
      <c r="F535" s="47">
        <v>36829.071934</v>
      </c>
      <c r="G535" s="47">
        <v>36829.071934</v>
      </c>
      <c r="H535" s="47">
        <v>18751.945413000001</v>
      </c>
      <c r="I535" s="47">
        <v>1008.152659</v>
      </c>
      <c r="J535" s="32"/>
      <c r="K535" s="32"/>
      <c r="L535" s="32"/>
      <c r="M535" s="32"/>
      <c r="N535" s="32"/>
      <c r="O535" s="32"/>
      <c r="P535" s="32"/>
      <c r="Q535" s="32"/>
      <c r="R535" s="33"/>
      <c r="S535" s="34"/>
      <c r="T535" s="58" t="s">
        <v>566</v>
      </c>
      <c r="U535" s="45"/>
      <c r="V535" s="45"/>
      <c r="W535" s="45"/>
      <c r="X535" s="45"/>
      <c r="Y535" s="45"/>
    </row>
    <row r="536" spans="1:25" ht="28.5" outlineLevel="2" x14ac:dyDescent="0.2">
      <c r="A536" s="10" t="s">
        <v>1371</v>
      </c>
      <c r="B536" s="10" t="s">
        <v>325</v>
      </c>
      <c r="C536" s="10" t="s">
        <v>72</v>
      </c>
      <c r="D536" s="10" t="s">
        <v>326</v>
      </c>
      <c r="E536" s="46">
        <v>9680.6440000000002</v>
      </c>
      <c r="F536" s="46">
        <v>13980.644</v>
      </c>
      <c r="G536" s="46">
        <v>13980.644</v>
      </c>
      <c r="H536" s="46">
        <v>12924.283309</v>
      </c>
      <c r="I536" s="46">
        <v>8057.352785</v>
      </c>
      <c r="J536" s="29">
        <v>4</v>
      </c>
      <c r="K536" s="29" t="s">
        <v>327</v>
      </c>
      <c r="L536" s="29" t="s">
        <v>40</v>
      </c>
      <c r="M536" s="29" t="s">
        <v>64</v>
      </c>
      <c r="N536" s="29" t="s">
        <v>2</v>
      </c>
      <c r="O536" s="29">
        <v>100</v>
      </c>
      <c r="P536" s="29">
        <v>100</v>
      </c>
      <c r="Q536" s="29">
        <v>100</v>
      </c>
      <c r="R536" s="30">
        <v>56.34</v>
      </c>
      <c r="S536" s="31">
        <v>56.34</v>
      </c>
      <c r="T536" s="30" t="s">
        <v>328</v>
      </c>
      <c r="U536" s="45"/>
      <c r="V536" s="45"/>
      <c r="W536" s="45"/>
      <c r="X536" s="45"/>
      <c r="Y536" s="45"/>
    </row>
    <row r="537" spans="1:25" ht="57" outlineLevel="2" x14ac:dyDescent="0.2">
      <c r="A537" s="10" t="s">
        <v>1371</v>
      </c>
      <c r="B537" s="10" t="s">
        <v>570</v>
      </c>
      <c r="C537" s="10" t="s">
        <v>75</v>
      </c>
      <c r="D537" s="10" t="s">
        <v>329</v>
      </c>
      <c r="E537" s="46">
        <v>2558.42</v>
      </c>
      <c r="F537" s="46">
        <v>3258.42</v>
      </c>
      <c r="G537" s="46">
        <v>3258.42</v>
      </c>
      <c r="H537" s="46">
        <v>2627.6883339999999</v>
      </c>
      <c r="I537" s="46">
        <v>1926.7516659999999</v>
      </c>
      <c r="J537" s="29">
        <v>2</v>
      </c>
      <c r="K537" s="29" t="s">
        <v>1270</v>
      </c>
      <c r="L537" s="29" t="s">
        <v>40</v>
      </c>
      <c r="M537" s="29" t="s">
        <v>64</v>
      </c>
      <c r="N537" s="29" t="s">
        <v>20</v>
      </c>
      <c r="O537" s="29">
        <v>300</v>
      </c>
      <c r="P537" s="29">
        <v>450</v>
      </c>
      <c r="Q537" s="29">
        <v>450</v>
      </c>
      <c r="R537" s="30">
        <v>1609.395</v>
      </c>
      <c r="S537" s="31">
        <v>357.64333333333298</v>
      </c>
      <c r="T537" s="30" t="s">
        <v>1080</v>
      </c>
      <c r="U537" s="45"/>
      <c r="V537" s="45"/>
      <c r="W537" s="45"/>
      <c r="X537" s="45"/>
      <c r="Y537" s="45"/>
    </row>
    <row r="538" spans="1:25" ht="28.5" outlineLevel="2" x14ac:dyDescent="0.2">
      <c r="A538" s="10" t="s">
        <v>1371</v>
      </c>
      <c r="B538" s="10" t="s">
        <v>570</v>
      </c>
      <c r="C538" s="10" t="s">
        <v>81</v>
      </c>
      <c r="D538" s="10" t="s">
        <v>330</v>
      </c>
      <c r="E538" s="46">
        <v>900</v>
      </c>
      <c r="F538" s="46">
        <v>900</v>
      </c>
      <c r="G538" s="46">
        <v>900</v>
      </c>
      <c r="H538" s="46">
        <v>562.07500000000005</v>
      </c>
      <c r="I538" s="46">
        <v>368.10833400000001</v>
      </c>
      <c r="J538" s="29">
        <v>5</v>
      </c>
      <c r="K538" s="29" t="s">
        <v>331</v>
      </c>
      <c r="L538" s="29" t="s">
        <v>40</v>
      </c>
      <c r="M538" s="29" t="s">
        <v>71</v>
      </c>
      <c r="N538" s="29" t="s">
        <v>2</v>
      </c>
      <c r="O538" s="29">
        <v>100</v>
      </c>
      <c r="P538" s="29">
        <v>100</v>
      </c>
      <c r="Q538" s="29">
        <v>100</v>
      </c>
      <c r="R538" s="30">
        <v>0.34</v>
      </c>
      <c r="S538" s="31">
        <v>0.34</v>
      </c>
      <c r="T538" s="30" t="s">
        <v>1081</v>
      </c>
      <c r="U538" s="45"/>
      <c r="V538" s="45"/>
      <c r="W538" s="45"/>
      <c r="X538" s="45"/>
      <c r="Y538" s="45"/>
    </row>
    <row r="539" spans="1:25" ht="45" outlineLevel="1" x14ac:dyDescent="0.2">
      <c r="A539" s="15" t="str">
        <f>A538</f>
        <v>0235</v>
      </c>
      <c r="B539" s="16" t="s">
        <v>468</v>
      </c>
      <c r="C539" s="16"/>
      <c r="D539" s="16"/>
      <c r="E539" s="47">
        <v>13139.064</v>
      </c>
      <c r="F539" s="47">
        <v>18139.063999999998</v>
      </c>
      <c r="G539" s="47">
        <v>18139.063999999998</v>
      </c>
      <c r="H539" s="47">
        <v>16114.046643</v>
      </c>
      <c r="I539" s="47">
        <v>10352.212785</v>
      </c>
      <c r="J539" s="32"/>
      <c r="K539" s="32"/>
      <c r="L539" s="32"/>
      <c r="M539" s="32"/>
      <c r="N539" s="32"/>
      <c r="O539" s="32"/>
      <c r="P539" s="32"/>
      <c r="Q539" s="32"/>
      <c r="R539" s="33"/>
      <c r="S539" s="34"/>
      <c r="T539" s="50" t="s">
        <v>566</v>
      </c>
      <c r="U539" s="45"/>
      <c r="V539" s="45"/>
      <c r="W539" s="45"/>
      <c r="X539" s="45"/>
      <c r="Y539" s="45"/>
    </row>
    <row r="540" spans="1:25" ht="99.75" outlineLevel="2" x14ac:dyDescent="0.2">
      <c r="A540" s="10" t="s">
        <v>1372</v>
      </c>
      <c r="B540" s="10" t="s">
        <v>1082</v>
      </c>
      <c r="C540" s="10" t="s">
        <v>72</v>
      </c>
      <c r="D540" s="10" t="s">
        <v>332</v>
      </c>
      <c r="E540" s="46">
        <v>378217.20299999998</v>
      </c>
      <c r="F540" s="46">
        <v>388208.59628699999</v>
      </c>
      <c r="G540" s="46">
        <v>388208.59628699999</v>
      </c>
      <c r="H540" s="46">
        <v>358351.068875</v>
      </c>
      <c r="I540" s="46">
        <v>96073.768855999995</v>
      </c>
      <c r="J540" s="29">
        <v>1</v>
      </c>
      <c r="K540" s="29" t="s">
        <v>333</v>
      </c>
      <c r="L540" s="29" t="s">
        <v>18</v>
      </c>
      <c r="M540" s="29" t="s">
        <v>64</v>
      </c>
      <c r="N540" s="29" t="s">
        <v>20</v>
      </c>
      <c r="O540" s="29">
        <v>0</v>
      </c>
      <c r="P540" s="29">
        <v>24230</v>
      </c>
      <c r="Q540" s="29">
        <v>7670</v>
      </c>
      <c r="R540" s="30">
        <v>73804</v>
      </c>
      <c r="S540" s="31">
        <v>962.24250325945195</v>
      </c>
      <c r="T540" s="30" t="s">
        <v>1085</v>
      </c>
      <c r="U540" s="45"/>
      <c r="V540" s="45"/>
      <c r="W540" s="45"/>
      <c r="X540" s="45"/>
      <c r="Y540" s="45"/>
    </row>
    <row r="541" spans="1:25" ht="99.75" outlineLevel="2" x14ac:dyDescent="0.2">
      <c r="A541" s="10" t="s">
        <v>1372</v>
      </c>
      <c r="B541" s="10" t="s">
        <v>1082</v>
      </c>
      <c r="C541" s="10" t="s">
        <v>65</v>
      </c>
      <c r="D541" s="10" t="s">
        <v>334</v>
      </c>
      <c r="E541" s="46">
        <v>95396.589000000007</v>
      </c>
      <c r="F541" s="46">
        <v>76811.355664999995</v>
      </c>
      <c r="G541" s="46">
        <v>76811.355664999995</v>
      </c>
      <c r="H541" s="46">
        <v>64127.352271999996</v>
      </c>
      <c r="I541" s="46">
        <v>415.62634100000002</v>
      </c>
      <c r="J541" s="29">
        <v>6</v>
      </c>
      <c r="K541" s="29" t="s">
        <v>335</v>
      </c>
      <c r="L541" s="11" t="s">
        <v>18</v>
      </c>
      <c r="M541" s="10" t="s">
        <v>64</v>
      </c>
      <c r="N541" s="10" t="s">
        <v>20</v>
      </c>
      <c r="O541" s="35">
        <v>0</v>
      </c>
      <c r="P541" s="35">
        <v>2</v>
      </c>
      <c r="Q541" s="35">
        <v>2</v>
      </c>
      <c r="R541" s="30">
        <v>3.44</v>
      </c>
      <c r="S541" s="31">
        <v>172</v>
      </c>
      <c r="T541" s="48" t="s">
        <v>1088</v>
      </c>
      <c r="U541" s="45"/>
      <c r="V541" s="45"/>
      <c r="W541" s="45"/>
      <c r="X541" s="45"/>
      <c r="Y541" s="45"/>
    </row>
    <row r="542" spans="1:25" ht="99.75" outlineLevel="2" x14ac:dyDescent="0.2">
      <c r="A542" s="10" t="s">
        <v>1372</v>
      </c>
      <c r="B542" s="10" t="s">
        <v>1082</v>
      </c>
      <c r="C542" s="10" t="s">
        <v>75</v>
      </c>
      <c r="D542" s="10" t="s">
        <v>336</v>
      </c>
      <c r="E542" s="46">
        <v>32340</v>
      </c>
      <c r="F542" s="46">
        <v>32380</v>
      </c>
      <c r="G542" s="46">
        <v>32380</v>
      </c>
      <c r="H542" s="46">
        <v>32380</v>
      </c>
      <c r="I542" s="46">
        <v>8792.7999999999993</v>
      </c>
      <c r="J542" s="29">
        <v>2</v>
      </c>
      <c r="K542" s="29" t="s">
        <v>337</v>
      </c>
      <c r="L542" s="29" t="s">
        <v>18</v>
      </c>
      <c r="M542" s="29" t="s">
        <v>64</v>
      </c>
      <c r="N542" s="29" t="s">
        <v>20</v>
      </c>
      <c r="O542" s="29">
        <v>0</v>
      </c>
      <c r="P542" s="29">
        <v>25230</v>
      </c>
      <c r="Q542" s="29">
        <v>8587</v>
      </c>
      <c r="R542" s="30">
        <v>26316</v>
      </c>
      <c r="S542" s="31">
        <v>306.46325841388199</v>
      </c>
      <c r="T542" s="30" t="s">
        <v>1086</v>
      </c>
      <c r="U542" s="45"/>
      <c r="V542" s="45"/>
      <c r="W542" s="45"/>
      <c r="X542" s="45"/>
      <c r="Y542" s="45"/>
    </row>
    <row r="543" spans="1:25" ht="99.75" outlineLevel="2" x14ac:dyDescent="0.2">
      <c r="A543" s="10" t="s">
        <v>1372</v>
      </c>
      <c r="B543" s="10" t="s">
        <v>1082</v>
      </c>
      <c r="C543" s="10" t="s">
        <v>125</v>
      </c>
      <c r="D543" s="10" t="s">
        <v>338</v>
      </c>
      <c r="E543" s="46">
        <v>11147.599</v>
      </c>
      <c r="F543" s="46">
        <v>14121.00692</v>
      </c>
      <c r="G543" s="46">
        <v>14121.00692</v>
      </c>
      <c r="H543" s="46">
        <v>11464.90813</v>
      </c>
      <c r="I543" s="46">
        <v>5807.5290400000004</v>
      </c>
      <c r="J543" s="29">
        <v>3</v>
      </c>
      <c r="K543" s="29" t="s">
        <v>1272</v>
      </c>
      <c r="L543" s="29" t="s">
        <v>18</v>
      </c>
      <c r="M543" s="29" t="s">
        <v>64</v>
      </c>
      <c r="N543" s="29" t="s">
        <v>2</v>
      </c>
      <c r="O543" s="29">
        <v>0</v>
      </c>
      <c r="P543" s="29">
        <v>1</v>
      </c>
      <c r="Q543" s="29">
        <v>0.4</v>
      </c>
      <c r="R543" s="30">
        <v>0.6</v>
      </c>
      <c r="S543" s="31">
        <v>150</v>
      </c>
      <c r="T543" s="30" t="s">
        <v>1087</v>
      </c>
      <c r="U543" s="45"/>
      <c r="V543" s="45"/>
      <c r="W543" s="45"/>
      <c r="X543" s="45"/>
      <c r="Y543" s="45"/>
    </row>
    <row r="544" spans="1:25" ht="99.75" outlineLevel="2" x14ac:dyDescent="0.2">
      <c r="A544" s="10" t="s">
        <v>1372</v>
      </c>
      <c r="B544" s="10" t="s">
        <v>1082</v>
      </c>
      <c r="C544" s="10" t="s">
        <v>81</v>
      </c>
      <c r="D544" s="10" t="s">
        <v>1271</v>
      </c>
      <c r="E544" s="46">
        <v>5850</v>
      </c>
      <c r="F544" s="46">
        <v>11330.432128</v>
      </c>
      <c r="G544" s="46">
        <v>11330.432128</v>
      </c>
      <c r="H544" s="46">
        <v>10776.561170000001</v>
      </c>
      <c r="I544" s="46">
        <v>6688.4878159999998</v>
      </c>
      <c r="J544" s="29">
        <v>4</v>
      </c>
      <c r="K544" s="29" t="s">
        <v>142</v>
      </c>
      <c r="L544" s="29" t="s">
        <v>18</v>
      </c>
      <c r="M544" s="29" t="s">
        <v>64</v>
      </c>
      <c r="N544" s="29" t="s">
        <v>2</v>
      </c>
      <c r="O544" s="29">
        <v>0</v>
      </c>
      <c r="P544" s="29">
        <v>1</v>
      </c>
      <c r="Q544" s="29">
        <v>0.3</v>
      </c>
      <c r="R544" s="30">
        <v>0.86</v>
      </c>
      <c r="S544" s="31">
        <v>286.66666666666703</v>
      </c>
      <c r="T544" s="30" t="s">
        <v>1320</v>
      </c>
      <c r="U544" s="45"/>
      <c r="V544" s="45"/>
      <c r="W544" s="45"/>
      <c r="X544" s="45"/>
      <c r="Y544" s="45"/>
    </row>
    <row r="545" spans="1:25" ht="99.75" outlineLevel="2" x14ac:dyDescent="0.2">
      <c r="A545" s="10" t="s">
        <v>1372</v>
      </c>
      <c r="B545" s="10" t="s">
        <v>1082</v>
      </c>
      <c r="C545" s="10" t="s">
        <v>87</v>
      </c>
      <c r="D545" s="10" t="s">
        <v>420</v>
      </c>
      <c r="E545" s="46">
        <v>723.41099999999994</v>
      </c>
      <c r="F545" s="46">
        <v>823.41099999999994</v>
      </c>
      <c r="G545" s="46">
        <v>823.41099999999994</v>
      </c>
      <c r="H545" s="46">
        <v>812.79433300000005</v>
      </c>
      <c r="I545" s="46">
        <v>310.99591700000002</v>
      </c>
      <c r="J545" s="10" t="s">
        <v>339</v>
      </c>
      <c r="K545" s="10" t="s">
        <v>143</v>
      </c>
      <c r="L545" s="10" t="s">
        <v>18</v>
      </c>
      <c r="M545" s="10" t="s">
        <v>64</v>
      </c>
      <c r="N545" s="10" t="s">
        <v>20</v>
      </c>
      <c r="O545" s="35">
        <v>0</v>
      </c>
      <c r="P545" s="35">
        <v>0.6</v>
      </c>
      <c r="Q545" s="35">
        <v>0.6</v>
      </c>
      <c r="R545" s="30">
        <v>1.1000000000000001</v>
      </c>
      <c r="S545" s="31">
        <v>183.333333333333</v>
      </c>
      <c r="T545" s="51" t="s">
        <v>1089</v>
      </c>
      <c r="U545" s="45"/>
      <c r="V545" s="45"/>
      <c r="W545" s="45"/>
      <c r="X545" s="45"/>
      <c r="Y545" s="45"/>
    </row>
    <row r="546" spans="1:25" ht="99.75" outlineLevel="2" x14ac:dyDescent="0.2">
      <c r="A546" s="10" t="s">
        <v>1372</v>
      </c>
      <c r="B546" s="10" t="s">
        <v>1082</v>
      </c>
      <c r="C546" s="10" t="s">
        <v>17</v>
      </c>
      <c r="D546" s="10" t="s">
        <v>421</v>
      </c>
      <c r="E546" s="46">
        <v>165</v>
      </c>
      <c r="F546" s="46">
        <v>165</v>
      </c>
      <c r="G546" s="46">
        <v>165</v>
      </c>
      <c r="H546" s="46">
        <v>165</v>
      </c>
      <c r="I546" s="46">
        <v>0</v>
      </c>
      <c r="J546" s="29">
        <v>7</v>
      </c>
      <c r="K546" s="29" t="s">
        <v>144</v>
      </c>
      <c r="L546" s="10" t="s">
        <v>18</v>
      </c>
      <c r="M546" s="10" t="s">
        <v>64</v>
      </c>
      <c r="N546" s="28" t="s">
        <v>20</v>
      </c>
      <c r="O546" s="35">
        <v>0</v>
      </c>
      <c r="P546" s="35">
        <v>0.7</v>
      </c>
      <c r="Q546" s="35">
        <v>0.7</v>
      </c>
      <c r="R546" s="30">
        <v>1.1000000000000001</v>
      </c>
      <c r="S546" s="31">
        <v>157.142857142857</v>
      </c>
      <c r="T546" s="48" t="s">
        <v>1090</v>
      </c>
      <c r="U546" s="45"/>
      <c r="V546" s="45"/>
      <c r="W546" s="45"/>
      <c r="X546" s="45"/>
      <c r="Y546" s="45"/>
    </row>
    <row r="547" spans="1:25" ht="105" outlineLevel="1" x14ac:dyDescent="0.25">
      <c r="A547" s="15" t="str">
        <f>A546</f>
        <v>0501</v>
      </c>
      <c r="B547" s="16" t="s">
        <v>1083</v>
      </c>
      <c r="C547" s="16"/>
      <c r="D547" s="16"/>
      <c r="E547" s="47">
        <v>523839.80200000003</v>
      </c>
      <c r="F547" s="47">
        <v>523839.80200000003</v>
      </c>
      <c r="G547" s="47">
        <v>523839.80200000003</v>
      </c>
      <c r="H547" s="47">
        <v>478077.68478000001</v>
      </c>
      <c r="I547" s="47">
        <v>118089.20797</v>
      </c>
      <c r="J547" s="32"/>
      <c r="K547" s="32"/>
      <c r="L547" s="36"/>
      <c r="M547" s="16"/>
      <c r="N547" s="36"/>
      <c r="O547" s="53"/>
      <c r="P547" s="53"/>
      <c r="Q547" s="53"/>
      <c r="R547" s="33"/>
      <c r="S547" s="34"/>
      <c r="T547" s="37"/>
      <c r="U547" s="45"/>
      <c r="V547" s="45"/>
      <c r="W547" s="45"/>
      <c r="X547" s="45"/>
      <c r="Y547" s="45"/>
    </row>
    <row r="548" spans="1:25" x14ac:dyDescent="0.25">
      <c r="A548" s="15"/>
      <c r="B548" s="16" t="s">
        <v>1084</v>
      </c>
      <c r="C548" s="16"/>
      <c r="D548" s="16"/>
      <c r="E548" s="47">
        <v>17863413.083000001</v>
      </c>
      <c r="F548" s="47">
        <v>18460464.085643001</v>
      </c>
      <c r="G548" s="47">
        <v>18460464.085643001</v>
      </c>
      <c r="H548" s="47">
        <v>13536574.765554</v>
      </c>
      <c r="I548" s="47">
        <v>8977402.6619179994</v>
      </c>
      <c r="J548" s="38"/>
      <c r="K548" s="38"/>
      <c r="L548" s="36"/>
      <c r="M548" s="16"/>
      <c r="N548" s="36"/>
      <c r="O548" s="53"/>
      <c r="P548" s="53"/>
      <c r="Q548" s="53"/>
      <c r="R548" s="39"/>
      <c r="S548" s="40"/>
      <c r="T548" s="37"/>
      <c r="U548" s="45"/>
      <c r="V548" s="45"/>
      <c r="W548" s="45"/>
      <c r="X548" s="45"/>
      <c r="Y548" s="45"/>
    </row>
  </sheetData>
  <autoFilter ref="A1:T547" xr:uid="{06B4E276-A4F0-4B59-8211-EF4B969CD764}"/>
  <printOptions horizontalCentered="1" verticalCentered="1"/>
  <pageMargins left="0.39370078740157483" right="0.39370078740157483" top="0.39370078740157483" bottom="0.39370078740157483" header="0.19685039370078741" footer="0.19685039370078741"/>
  <pageSetup scale="46" pageOrder="overThenDown" orientation="landscape" r:id="rId1"/>
  <headerFooter>
    <oddHeader>&amp;CAnexo 2. Ejecución Productos, Metas y Resultados (PMR) - Corte Septiembre/2023</oddHeader>
    <oddFooter>&amp;LCifras en millones de pesos.</oddFooter>
  </headerFooter>
  <colBreaks count="1" manualBreakCount="1">
    <brk id="9" max="1048575" man="1"/>
  </colBreaks>
  <customProperties>
    <customPr name="_pios_id" r:id="rId2"/>
  </customProperties>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Anexo 1 Informe Concejo total</vt:lpstr>
      <vt:lpstr>EPICO 2023 5 sectores priorizad</vt:lpstr>
      <vt:lpstr>Anexo 1 Informe Concejo tot (3)</vt:lpstr>
      <vt:lpstr>Anexo 1 Informe Concejo tot (2)</vt:lpstr>
      <vt:lpstr>'Anexo 1 Informe Concejo tot (2)'!Títulos_a_imprimir</vt:lpstr>
      <vt:lpstr>'Anexo 1 Informe Concejo tot (3)'!Títulos_a_imprimir</vt:lpstr>
      <vt:lpstr>'Anexo 1 Informe Concejo total'!Títulos_a_imprimir</vt:lpstr>
      <vt:lpstr>'EPICO 2023 5 sectores priorizad'!Títulos_a_imprimir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Daira Muñoz Tandioy</cp:lastModifiedBy>
  <cp:revision/>
  <cp:lastPrinted>2023-10-31T16:52:33Z</cp:lastPrinted>
  <dcterms:created xsi:type="dcterms:W3CDTF">2023-10-23T18:43:20Z</dcterms:created>
  <dcterms:modified xsi:type="dcterms:W3CDTF">2024-01-23T15:02:06Z</dcterms:modified>
  <cp:category/>
  <cp:contentStatus/>
</cp:coreProperties>
</file>